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dnunez\Desktop\FNA\2025\2. FEBRERO\3. Grupo 1 y Grupo 2 Adecuaciones Locativas\REVISIÓN PRESUPUESTO V2\"/>
    </mc:Choice>
  </mc:AlternateContent>
  <xr:revisionPtr revIDLastSave="0" documentId="13_ncr:1_{238A2300-DA94-4748-8FC0-47977B9289C2}" xr6:coauthVersionLast="47" xr6:coauthVersionMax="47" xr10:uidLastSave="{00000000-0000-0000-0000-000000000000}"/>
  <bookViews>
    <workbookView xWindow="-110" yWindow="-110" windowWidth="19420" windowHeight="11500" firstSheet="1" activeTab="2" xr2:uid="{24F8CFE4-D687-42FA-8469-168F2CF397DC}"/>
    <workbookView minimized="1" xWindow="2800" yWindow="2800" windowWidth="14400" windowHeight="8170" xr2:uid="{8AC8906A-7A8C-4B4B-AB9E-948259AA623D}"/>
  </bookViews>
  <sheets>
    <sheet name="SANTANDERES Y NORTE" sheetId="9" r:id="rId1"/>
    <sheet name="BOGOTA Y TERRITORIOS" sheetId="10" r:id="rId2"/>
    <sheet name="Estudio de Mercado" sheetId="4" r:id="rId3"/>
    <sheet name="CONSOLIDADO" sheetId="11" r:id="rId4"/>
  </sheets>
  <definedNames>
    <definedName name="_xlnm._FilterDatabase" localSheetId="1" hidden="1">'BOGOTA Y TERRITORIOS'!$A$2:$AW$2</definedName>
    <definedName name="_xlnm._FilterDatabase" localSheetId="2" hidden="1">'Estudio de Mercado'!$A$15:$DN$48</definedName>
    <definedName name="_xlnm._FilterDatabase" localSheetId="0" hidden="1">'SANTANDERES Y NORTE'!$A$3:$AY$147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5" i="9" l="1"/>
  <c r="H76" i="9"/>
  <c r="AN144" i="10" l="1"/>
  <c r="AO144" i="10" s="1"/>
  <c r="AF144" i="10"/>
  <c r="AG144" i="10" s="1"/>
  <c r="H144" i="10"/>
  <c r="I144" i="10" s="1"/>
  <c r="AN143" i="10"/>
  <c r="AO143" i="10" s="1"/>
  <c r="AF143" i="10"/>
  <c r="AG143" i="10" s="1"/>
  <c r="L143" i="10"/>
  <c r="M143" i="10" s="1"/>
  <c r="H143" i="10"/>
  <c r="I143" i="10" s="1"/>
  <c r="AN142" i="10"/>
  <c r="AO142" i="10" s="1"/>
  <c r="AF142" i="10"/>
  <c r="AG142" i="10" s="1"/>
  <c r="L142" i="10"/>
  <c r="M142" i="10" s="1"/>
  <c r="H142" i="10"/>
  <c r="I142" i="10" s="1"/>
  <c r="AN141" i="10"/>
  <c r="AO141" i="10" s="1"/>
  <c r="AF141" i="10"/>
  <c r="AG141" i="10" s="1"/>
  <c r="M141" i="10"/>
  <c r="H141" i="10"/>
  <c r="I141" i="10" s="1"/>
  <c r="AN140" i="10"/>
  <c r="AO140" i="10" s="1"/>
  <c r="AF140" i="10"/>
  <c r="AG140" i="10" s="1"/>
  <c r="AB140" i="10"/>
  <c r="AC140" i="10" s="1"/>
  <c r="P140" i="10"/>
  <c r="Q140" i="10" s="1"/>
  <c r="M140" i="10"/>
  <c r="H140" i="10"/>
  <c r="I140" i="10" s="1"/>
  <c r="AN162" i="10"/>
  <c r="AO162" i="10" s="1"/>
  <c r="L162" i="10"/>
  <c r="M162" i="10" s="1"/>
  <c r="H162" i="10"/>
  <c r="I162" i="10" s="1"/>
  <c r="AN161" i="10"/>
  <c r="AO161" i="10" s="1"/>
  <c r="L161" i="10"/>
  <c r="M161" i="10" s="1"/>
  <c r="H161" i="10"/>
  <c r="I161" i="10" s="1"/>
  <c r="AN160" i="10"/>
  <c r="AO160" i="10" s="1"/>
  <c r="AF160" i="10"/>
  <c r="AG160" i="10" s="1"/>
  <c r="L160" i="10"/>
  <c r="M160" i="10" s="1"/>
  <c r="H160" i="10"/>
  <c r="I160" i="10" s="1"/>
  <c r="AN159" i="10"/>
  <c r="AO159" i="10" s="1"/>
  <c r="AF159" i="10"/>
  <c r="AG159" i="10" s="1"/>
  <c r="P159" i="10"/>
  <c r="Q159" i="10" s="1"/>
  <c r="L159" i="10"/>
  <c r="M159" i="10" s="1"/>
  <c r="H159" i="10"/>
  <c r="I159" i="10" s="1"/>
  <c r="AN158" i="10"/>
  <c r="AO158" i="10" s="1"/>
  <c r="AF158" i="10"/>
  <c r="AG158" i="10" s="1"/>
  <c r="AB158" i="10"/>
  <c r="AC158" i="10" s="1"/>
  <c r="AC163" i="10" s="1"/>
  <c r="X158" i="10"/>
  <c r="Y158" i="10" s="1"/>
  <c r="Y163" i="10" s="1"/>
  <c r="P158" i="10"/>
  <c r="Q158" i="10" s="1"/>
  <c r="L158" i="10"/>
  <c r="M158" i="10" s="1"/>
  <c r="H158" i="10"/>
  <c r="I158" i="10" s="1"/>
  <c r="AN156" i="10"/>
  <c r="AO156" i="10" s="1"/>
  <c r="L156" i="10"/>
  <c r="M156" i="10" s="1"/>
  <c r="H156" i="10"/>
  <c r="I156" i="10" s="1"/>
  <c r="AN155" i="10"/>
  <c r="AO155" i="10" s="1"/>
  <c r="L155" i="10"/>
  <c r="M155" i="10" s="1"/>
  <c r="H155" i="10"/>
  <c r="I155" i="10" s="1"/>
  <c r="AN154" i="10"/>
  <c r="AO154" i="10" s="1"/>
  <c r="AF154" i="10"/>
  <c r="AG154" i="10" s="1"/>
  <c r="L154" i="10"/>
  <c r="M154" i="10" s="1"/>
  <c r="H154" i="10"/>
  <c r="I154" i="10" s="1"/>
  <c r="AN153" i="10"/>
  <c r="AO153" i="10" s="1"/>
  <c r="AF153" i="10"/>
  <c r="AG153" i="10" s="1"/>
  <c r="P153" i="10"/>
  <c r="Q153" i="10" s="1"/>
  <c r="L153" i="10"/>
  <c r="M153" i="10" s="1"/>
  <c r="H153" i="10"/>
  <c r="I153" i="10" s="1"/>
  <c r="AN152" i="10"/>
  <c r="AO152" i="10" s="1"/>
  <c r="AF152" i="10"/>
  <c r="AG152" i="10" s="1"/>
  <c r="AB152" i="10"/>
  <c r="AC152" i="10" s="1"/>
  <c r="AC157" i="10" s="1"/>
  <c r="X152" i="10"/>
  <c r="Y152" i="10" s="1"/>
  <c r="Y157" i="10" s="1"/>
  <c r="P152" i="10"/>
  <c r="Q152" i="10" s="1"/>
  <c r="L152" i="10"/>
  <c r="M152" i="10" s="1"/>
  <c r="H152" i="10"/>
  <c r="I152" i="10" s="1"/>
  <c r="AN150" i="10"/>
  <c r="AO150" i="10" s="1"/>
  <c r="L150" i="10"/>
  <c r="M150" i="10" s="1"/>
  <c r="H150" i="10"/>
  <c r="I150" i="10" s="1"/>
  <c r="AN149" i="10"/>
  <c r="AO149" i="10" s="1"/>
  <c r="L149" i="10"/>
  <c r="M149" i="10" s="1"/>
  <c r="H149" i="10"/>
  <c r="I149" i="10" s="1"/>
  <c r="AN148" i="10"/>
  <c r="AO148" i="10" s="1"/>
  <c r="AF148" i="10"/>
  <c r="AG148" i="10" s="1"/>
  <c r="L148" i="10"/>
  <c r="M148" i="10" s="1"/>
  <c r="H148" i="10"/>
  <c r="I148" i="10" s="1"/>
  <c r="AN147" i="10"/>
  <c r="AO147" i="10" s="1"/>
  <c r="AF147" i="10"/>
  <c r="AG147" i="10" s="1"/>
  <c r="P147" i="10"/>
  <c r="Q147" i="10" s="1"/>
  <c r="L147" i="10"/>
  <c r="M147" i="10" s="1"/>
  <c r="H147" i="10"/>
  <c r="I147" i="10" s="1"/>
  <c r="AN146" i="10"/>
  <c r="AO146" i="10" s="1"/>
  <c r="AF146" i="10"/>
  <c r="AG146" i="10" s="1"/>
  <c r="AB146" i="10"/>
  <c r="AC146" i="10" s="1"/>
  <c r="AC151" i="10" s="1"/>
  <c r="X146" i="10"/>
  <c r="Y146" i="10" s="1"/>
  <c r="Y151" i="10" s="1"/>
  <c r="P146" i="10"/>
  <c r="Q146" i="10" s="1"/>
  <c r="L146" i="10"/>
  <c r="M146" i="10" s="1"/>
  <c r="H146" i="10"/>
  <c r="I146" i="10" s="1"/>
  <c r="AN126" i="10"/>
  <c r="AO126" i="10" s="1"/>
  <c r="L126" i="10"/>
  <c r="M126" i="10" s="1"/>
  <c r="H126" i="10"/>
  <c r="I126" i="10" s="1"/>
  <c r="AN125" i="10"/>
  <c r="AO125" i="10" s="1"/>
  <c r="L125" i="10"/>
  <c r="M125" i="10" s="1"/>
  <c r="H125" i="10"/>
  <c r="I125" i="10" s="1"/>
  <c r="AN124" i="10"/>
  <c r="AO124" i="10" s="1"/>
  <c r="AF124" i="10"/>
  <c r="AG124" i="10" s="1"/>
  <c r="L124" i="10"/>
  <c r="M124" i="10" s="1"/>
  <c r="H124" i="10"/>
  <c r="I124" i="10" s="1"/>
  <c r="AN123" i="10"/>
  <c r="AO123" i="10" s="1"/>
  <c r="AF123" i="10"/>
  <c r="AG123" i="10" s="1"/>
  <c r="P123" i="10"/>
  <c r="Q123" i="10" s="1"/>
  <c r="L123" i="10"/>
  <c r="M123" i="10" s="1"/>
  <c r="H123" i="10"/>
  <c r="I123" i="10" s="1"/>
  <c r="AN122" i="10"/>
  <c r="AO122" i="10" s="1"/>
  <c r="AF122" i="10"/>
  <c r="AG122" i="10" s="1"/>
  <c r="AB122" i="10"/>
  <c r="AC122" i="10" s="1"/>
  <c r="X122" i="10"/>
  <c r="Y122" i="10" s="1"/>
  <c r="P122" i="10"/>
  <c r="Q122" i="10" s="1"/>
  <c r="L122" i="10"/>
  <c r="M122" i="10" s="1"/>
  <c r="H122" i="10"/>
  <c r="I122" i="10" s="1"/>
  <c r="E225" i="10"/>
  <c r="AK163" i="10"/>
  <c r="U163" i="10"/>
  <c r="AK157" i="10"/>
  <c r="AK151" i="10"/>
  <c r="AM136" i="9"/>
  <c r="AA136" i="9"/>
  <c r="W136" i="9"/>
  <c r="AP135" i="9"/>
  <c r="AQ135" i="9" s="1"/>
  <c r="AH135" i="9"/>
  <c r="AI135" i="9" s="1"/>
  <c r="J135" i="9"/>
  <c r="K135" i="9" s="1"/>
  <c r="AP134" i="9"/>
  <c r="AQ134" i="9" s="1"/>
  <c r="AH134" i="9"/>
  <c r="AI134" i="9" s="1"/>
  <c r="N134" i="9"/>
  <c r="O134" i="9" s="1"/>
  <c r="J134" i="9"/>
  <c r="K134" i="9" s="1"/>
  <c r="AP133" i="9"/>
  <c r="AQ133" i="9" s="1"/>
  <c r="AH133" i="9"/>
  <c r="AI133" i="9" s="1"/>
  <c r="N133" i="9"/>
  <c r="O133" i="9" s="1"/>
  <c r="J133" i="9"/>
  <c r="K133" i="9" s="1"/>
  <c r="AP132" i="9"/>
  <c r="AQ132" i="9" s="1"/>
  <c r="AH132" i="9"/>
  <c r="AI132" i="9" s="1"/>
  <c r="O132" i="9"/>
  <c r="J132" i="9"/>
  <c r="K132" i="9" s="1"/>
  <c r="AP131" i="9"/>
  <c r="AQ131" i="9" s="1"/>
  <c r="AH131" i="9"/>
  <c r="AI131" i="9" s="1"/>
  <c r="AD131" i="9"/>
  <c r="AE131" i="9" s="1"/>
  <c r="AE136" i="9" s="1"/>
  <c r="R131" i="9"/>
  <c r="S131" i="9" s="1"/>
  <c r="S136" i="9" s="1"/>
  <c r="O131" i="9"/>
  <c r="J131" i="9"/>
  <c r="K131" i="9" s="1"/>
  <c r="AM50" i="9"/>
  <c r="AA50" i="9"/>
  <c r="W50" i="9"/>
  <c r="AP49" i="9"/>
  <c r="AQ49" i="9" s="1"/>
  <c r="AH49" i="9"/>
  <c r="AI49" i="9" s="1"/>
  <c r="AP48" i="9"/>
  <c r="AQ48" i="9" s="1"/>
  <c r="AH48" i="9"/>
  <c r="AI48" i="9" s="1"/>
  <c r="N48" i="9"/>
  <c r="O48" i="9" s="1"/>
  <c r="AP47" i="9"/>
  <c r="AQ47" i="9" s="1"/>
  <c r="AH47" i="9"/>
  <c r="AI47" i="9" s="1"/>
  <c r="N47" i="9"/>
  <c r="O47" i="9" s="1"/>
  <c r="AP46" i="9"/>
  <c r="AQ46" i="9" s="1"/>
  <c r="AH46" i="9"/>
  <c r="AI46" i="9" s="1"/>
  <c r="O46" i="9"/>
  <c r="AP45" i="9"/>
  <c r="AQ45" i="9" s="1"/>
  <c r="AH45" i="9"/>
  <c r="AI45" i="9" s="1"/>
  <c r="AD45" i="9"/>
  <c r="AE45" i="9" s="1"/>
  <c r="AE50" i="9" s="1"/>
  <c r="R45" i="9"/>
  <c r="S45" i="9" s="1"/>
  <c r="S50" i="9" s="1"/>
  <c r="O45" i="9"/>
  <c r="O50" i="9" l="1"/>
  <c r="Q163" i="10"/>
  <c r="M163" i="10"/>
  <c r="AG163" i="10"/>
  <c r="AO163" i="10"/>
  <c r="I163" i="10"/>
  <c r="Q157" i="10"/>
  <c r="U157" i="10"/>
  <c r="I157" i="10"/>
  <c r="AO157" i="10"/>
  <c r="M157" i="10"/>
  <c r="AG157" i="10"/>
  <c r="I151" i="10"/>
  <c r="M151" i="10"/>
  <c r="Q151" i="10"/>
  <c r="U151" i="10"/>
  <c r="AO151" i="10"/>
  <c r="AG151" i="10"/>
  <c r="O136" i="9"/>
  <c r="AI136" i="9"/>
  <c r="K136" i="9"/>
  <c r="AQ136" i="9"/>
  <c r="AI50" i="9"/>
  <c r="AQ50" i="9"/>
  <c r="V2" i="10"/>
  <c r="V228" i="10" s="1"/>
  <c r="AR3" i="9"/>
  <c r="AP163" i="10" l="1"/>
  <c r="AR136" i="9"/>
  <c r="AP157" i="10"/>
  <c r="AP151" i="10"/>
  <c r="N98" i="10"/>
  <c r="J9" i="10"/>
  <c r="J8" i="10"/>
  <c r="J7" i="10"/>
  <c r="J6" i="10"/>
  <c r="J5" i="10"/>
  <c r="F5" i="10"/>
  <c r="N5" i="10"/>
  <c r="F6" i="10"/>
  <c r="I29" i="10"/>
  <c r="AM144" i="9"/>
  <c r="W122" i="9"/>
  <c r="W44" i="9"/>
  <c r="AM38" i="9"/>
  <c r="G146" i="9"/>
  <c r="H83" i="9"/>
  <c r="P65" i="9"/>
  <c r="H28" i="9"/>
  <c r="H27" i="9"/>
  <c r="U30" i="10"/>
  <c r="U133" i="10"/>
  <c r="U193" i="10"/>
  <c r="U205" i="10"/>
  <c r="Q205" i="10"/>
  <c r="U211" i="10"/>
  <c r="U217" i="10"/>
  <c r="Q217" i="10"/>
  <c r="U223" i="10"/>
  <c r="Q223" i="10"/>
  <c r="AC127" i="10"/>
  <c r="AC102" i="10"/>
  <c r="N9" i="10"/>
  <c r="N8" i="10"/>
  <c r="N7" i="10"/>
  <c r="N6" i="10"/>
  <c r="F7" i="10"/>
  <c r="AK223" i="10" l="1"/>
  <c r="AK211" i="10"/>
  <c r="AK199" i="10"/>
  <c r="AK193" i="10"/>
  <c r="AK187" i="10"/>
  <c r="AK181" i="10"/>
  <c r="AK175" i="10"/>
  <c r="AK169" i="10"/>
  <c r="AK145" i="10"/>
  <c r="AK139" i="10"/>
  <c r="AK133" i="10"/>
  <c r="AK127" i="10"/>
  <c r="AK121" i="10"/>
  <c r="AK115" i="10"/>
  <c r="AK102" i="10"/>
  <c r="AK96" i="10"/>
  <c r="AK90" i="10"/>
  <c r="AK84" i="10"/>
  <c r="AK71" i="10"/>
  <c r="AK57" i="10"/>
  <c r="AK62" i="10" s="1"/>
  <c r="AK43" i="10"/>
  <c r="AK30" i="10"/>
  <c r="AK24" i="10"/>
  <c r="AC198" i="10"/>
  <c r="AC197" i="10"/>
  <c r="AC196" i="10"/>
  <c r="AC195" i="10"/>
  <c r="AC192" i="10"/>
  <c r="AC191" i="10"/>
  <c r="AC190" i="10"/>
  <c r="AC189" i="10"/>
  <c r="AC89" i="10"/>
  <c r="Y145" i="10"/>
  <c r="Y127" i="10"/>
  <c r="U96" i="10"/>
  <c r="Q96" i="10"/>
  <c r="AM130" i="9" l="1"/>
  <c r="AM122" i="9"/>
  <c r="AM116" i="9"/>
  <c r="AM110" i="9"/>
  <c r="AM95" i="9"/>
  <c r="AM87" i="9"/>
  <c r="AM79" i="9"/>
  <c r="AM71" i="9"/>
  <c r="AM64" i="9"/>
  <c r="AM44" i="9"/>
  <c r="AM32" i="9"/>
  <c r="AM24" i="9"/>
  <c r="AM11" i="9"/>
  <c r="AM145" i="9" l="1"/>
  <c r="B152" i="9"/>
  <c r="B151" i="9"/>
  <c r="L18" i="9" l="1"/>
  <c r="L17" i="9"/>
  <c r="B240" i="10"/>
  <c r="B239" i="10"/>
  <c r="B238" i="10"/>
  <c r="J51" i="10"/>
  <c r="J50" i="10"/>
  <c r="J48" i="10"/>
  <c r="J47" i="9" l="1"/>
  <c r="K47" i="9" s="1"/>
  <c r="V98" i="9"/>
  <c r="AP58" i="9"/>
  <c r="AQ58" i="9" s="1"/>
  <c r="T10" i="10"/>
  <c r="U10" i="10" s="1"/>
  <c r="H37" i="10"/>
  <c r="I37" i="10" s="1"/>
  <c r="AH117" i="9"/>
  <c r="AI117" i="9" s="1"/>
  <c r="N18" i="9"/>
  <c r="O18" i="9" s="1"/>
  <c r="N127" i="9"/>
  <c r="O127" i="9" s="1"/>
  <c r="AF77" i="10"/>
  <c r="AG77" i="10" s="1"/>
  <c r="P86" i="10"/>
  <c r="Q86" i="10" s="1"/>
  <c r="J46" i="9"/>
  <c r="K46" i="9" s="1"/>
  <c r="N40" i="9"/>
  <c r="O40" i="9" s="1"/>
  <c r="V19" i="9"/>
  <c r="W19" i="9" s="1"/>
  <c r="N124" i="9"/>
  <c r="O124" i="9" s="1"/>
  <c r="N118" i="9"/>
  <c r="O118" i="9" s="1"/>
  <c r="H36" i="10"/>
  <c r="I36" i="10" s="1"/>
  <c r="R25" i="9"/>
  <c r="S25" i="9" s="1"/>
  <c r="P135" i="10"/>
  <c r="N19" i="9"/>
  <c r="O19" i="9" s="1"/>
  <c r="R39" i="9"/>
  <c r="S39" i="9" s="1"/>
  <c r="S44" i="9" s="1"/>
  <c r="N128" i="9"/>
  <c r="O128" i="9" s="1"/>
  <c r="AP120" i="9"/>
  <c r="AQ120" i="9" s="1"/>
  <c r="AB200" i="10"/>
  <c r="AC200" i="10" s="1"/>
  <c r="AH42" i="9"/>
  <c r="AI42" i="9" s="1"/>
  <c r="AJ200" i="10"/>
  <c r="AK200" i="10" s="1"/>
  <c r="AK205" i="10" s="1"/>
  <c r="AP42" i="9"/>
  <c r="AQ42" i="9" s="1"/>
  <c r="AH62" i="9"/>
  <c r="AI62" i="9" s="1"/>
  <c r="N39" i="9"/>
  <c r="O39" i="9" s="1"/>
  <c r="J49" i="9"/>
  <c r="K49" i="9" s="1"/>
  <c r="J48" i="9"/>
  <c r="K48" i="9" s="1"/>
  <c r="N6" i="9"/>
  <c r="N16" i="9"/>
  <c r="O16" i="9" s="1"/>
  <c r="N20" i="9"/>
  <c r="O20" i="9" s="1"/>
  <c r="L15" i="10"/>
  <c r="M15" i="10" s="1"/>
  <c r="N60" i="9"/>
  <c r="O60" i="9" s="1"/>
  <c r="N59" i="9"/>
  <c r="O59" i="9" s="1"/>
  <c r="P75" i="10"/>
  <c r="Q75" i="10" s="1"/>
  <c r="P8" i="10"/>
  <c r="Q8" i="10" s="1"/>
  <c r="R117" i="9"/>
  <c r="S117" i="9" s="1"/>
  <c r="S122" i="9" s="1"/>
  <c r="T54" i="10"/>
  <c r="U54" i="10" s="1"/>
  <c r="T57" i="10"/>
  <c r="U57" i="10" s="1"/>
  <c r="T59" i="10"/>
  <c r="U59" i="10" s="1"/>
  <c r="T136" i="10"/>
  <c r="AH118" i="9"/>
  <c r="AI118" i="9" s="1"/>
  <c r="AB57" i="10"/>
  <c r="AC57" i="10" s="1"/>
  <c r="AB8" i="10"/>
  <c r="AC8" i="10" s="1"/>
  <c r="AB59" i="10"/>
  <c r="AC59" i="10" s="1"/>
  <c r="AB25" i="10"/>
  <c r="AC25" i="10" s="1"/>
  <c r="AC30" i="10" s="1"/>
  <c r="AH39" i="9"/>
  <c r="AI39" i="9" s="1"/>
  <c r="AH40" i="9"/>
  <c r="AI40" i="9" s="1"/>
  <c r="AH120" i="9"/>
  <c r="AI120" i="9" s="1"/>
  <c r="AH119" i="9"/>
  <c r="AI119" i="9" s="1"/>
  <c r="AF117" i="10"/>
  <c r="AG117" i="10" s="1"/>
  <c r="J12" i="9" l="1"/>
  <c r="K12" i="9" s="1"/>
  <c r="J45" i="9"/>
  <c r="K45" i="9" s="1"/>
  <c r="K50" i="9" s="1"/>
  <c r="AR50" i="9" s="1"/>
  <c r="Z5" i="9"/>
  <c r="AA5" i="9" s="1"/>
  <c r="Z13" i="9"/>
  <c r="AA13" i="9" s="1"/>
  <c r="AH98" i="9"/>
  <c r="AI98" i="9" s="1"/>
  <c r="J101" i="9"/>
  <c r="K101" i="9" s="1"/>
  <c r="J117" i="9"/>
  <c r="K117" i="9" s="1"/>
  <c r="J96" i="9"/>
  <c r="K96" i="9" s="1"/>
  <c r="J111" i="9"/>
  <c r="K111" i="9" s="1"/>
  <c r="J137" i="9"/>
  <c r="K137" i="9" s="1"/>
  <c r="J123" i="9"/>
  <c r="K123" i="9" s="1"/>
  <c r="N52" i="9"/>
  <c r="O52" i="9" s="1"/>
  <c r="N89" i="9"/>
  <c r="O89" i="9" s="1"/>
  <c r="N73" i="9"/>
  <c r="O73" i="9" s="1"/>
  <c r="N5" i="9"/>
  <c r="O5" i="9" s="1"/>
  <c r="N13" i="9"/>
  <c r="O13" i="9" s="1"/>
  <c r="N81" i="9"/>
  <c r="O81" i="9" s="1"/>
  <c r="N34" i="9"/>
  <c r="O34" i="9" s="1"/>
  <c r="N26" i="9"/>
  <c r="O26" i="9" s="1"/>
  <c r="N66" i="9"/>
  <c r="AH112" i="9"/>
  <c r="AI112" i="9" s="1"/>
  <c r="AH138" i="9"/>
  <c r="AI138" i="9" s="1"/>
  <c r="AH102" i="9"/>
  <c r="AI102" i="9" s="1"/>
  <c r="AH97" i="9"/>
  <c r="AI97" i="9" s="1"/>
  <c r="AH124" i="9"/>
  <c r="AI124" i="9" s="1"/>
  <c r="X135" i="10"/>
  <c r="Y135" i="10" s="1"/>
  <c r="X164" i="10"/>
  <c r="Y164" i="10" s="1"/>
  <c r="X128" i="10"/>
  <c r="Y128" i="10" s="1"/>
  <c r="L132" i="10"/>
  <c r="M132" i="10" s="1"/>
  <c r="L168" i="10"/>
  <c r="M168" i="10" s="1"/>
  <c r="L174" i="10"/>
  <c r="M174" i="10" s="1"/>
  <c r="L189" i="10"/>
  <c r="M189" i="10" s="1"/>
  <c r="L138" i="10"/>
  <c r="M138" i="10" s="1"/>
  <c r="L180" i="10"/>
  <c r="M180" i="10" s="1"/>
  <c r="L186" i="10"/>
  <c r="M186" i="10" s="1"/>
  <c r="J99" i="9"/>
  <c r="K99" i="9" s="1"/>
  <c r="AF89" i="10"/>
  <c r="AG89" i="10" s="1"/>
  <c r="AF81" i="10"/>
  <c r="AG81" i="10" s="1"/>
  <c r="AF67" i="10"/>
  <c r="AG67" i="10" s="1"/>
  <c r="AF23" i="10"/>
  <c r="AG23" i="10" s="1"/>
  <c r="T74" i="10"/>
  <c r="U74" i="10" s="1"/>
  <c r="T105" i="10"/>
  <c r="U105" i="10" s="1"/>
  <c r="T109" i="10"/>
  <c r="U109" i="10" s="1"/>
  <c r="R90" i="9"/>
  <c r="S90" i="9" s="1"/>
  <c r="R74" i="9"/>
  <c r="S74" i="9" s="1"/>
  <c r="R56" i="9"/>
  <c r="S56" i="9" s="1"/>
  <c r="R82" i="9"/>
  <c r="S82" i="9" s="1"/>
  <c r="R53" i="9"/>
  <c r="S53" i="9" s="1"/>
  <c r="R67" i="9"/>
  <c r="R35" i="9"/>
  <c r="S35" i="9" s="1"/>
  <c r="R70" i="9"/>
  <c r="S70" i="9" s="1"/>
  <c r="R6" i="9"/>
  <c r="S6" i="9" s="1"/>
  <c r="N80" i="9"/>
  <c r="O80" i="9" s="1"/>
  <c r="N70" i="9"/>
  <c r="O70" i="9" s="1"/>
  <c r="N65" i="9"/>
  <c r="N33" i="9"/>
  <c r="O33" i="9" s="1"/>
  <c r="N4" i="9"/>
  <c r="O4" i="9" s="1"/>
  <c r="N88" i="9"/>
  <c r="O88" i="9" s="1"/>
  <c r="N72" i="9"/>
  <c r="O72" i="9" s="1"/>
  <c r="O79" i="9" s="1"/>
  <c r="N12" i="9"/>
  <c r="O12" i="9" s="1"/>
  <c r="N56" i="9"/>
  <c r="O56" i="9" s="1"/>
  <c r="N25" i="9"/>
  <c r="O25" i="9" s="1"/>
  <c r="N51" i="9"/>
  <c r="O51" i="9" s="1"/>
  <c r="H33" i="10"/>
  <c r="I33" i="10" s="1"/>
  <c r="H7" i="10"/>
  <c r="I7" i="10" s="1"/>
  <c r="H46" i="10"/>
  <c r="I46" i="10" s="1"/>
  <c r="L108" i="10"/>
  <c r="M108" i="10" s="1"/>
  <c r="L77" i="10"/>
  <c r="M77" i="10" s="1"/>
  <c r="N102" i="9"/>
  <c r="O102" i="9" s="1"/>
  <c r="AD92" i="9"/>
  <c r="AE92" i="9" s="1"/>
  <c r="AD29" i="9"/>
  <c r="AE29" i="9" s="1"/>
  <c r="AD61" i="9"/>
  <c r="AE61" i="9" s="1"/>
  <c r="AD39" i="9"/>
  <c r="AE39" i="9" s="1"/>
  <c r="AE44" i="9" s="1"/>
  <c r="AD84" i="9"/>
  <c r="AE84" i="9" s="1"/>
  <c r="AD69" i="9"/>
  <c r="AE69" i="9" s="1"/>
  <c r="AD8" i="9"/>
  <c r="AE8" i="9" s="1"/>
  <c r="AD37" i="9"/>
  <c r="AE37" i="9" s="1"/>
  <c r="AD55" i="9"/>
  <c r="AE55" i="9" s="1"/>
  <c r="AD76" i="9"/>
  <c r="AE76" i="9" s="1"/>
  <c r="AP60" i="9"/>
  <c r="AQ60" i="9" s="1"/>
  <c r="AB12" i="10"/>
  <c r="AC12" i="10" s="1"/>
  <c r="AB40" i="10"/>
  <c r="AC40" i="10" s="1"/>
  <c r="AB53" i="10"/>
  <c r="AC53" i="10" s="1"/>
  <c r="L8" i="10"/>
  <c r="M8" i="10" s="1"/>
  <c r="L47" i="10"/>
  <c r="M47" i="10" s="1"/>
  <c r="L34" i="10"/>
  <c r="M34" i="10" s="1"/>
  <c r="L52" i="10"/>
  <c r="M52" i="10" s="1"/>
  <c r="L13" i="10"/>
  <c r="M13" i="10" s="1"/>
  <c r="L39" i="10"/>
  <c r="M39" i="10" s="1"/>
  <c r="H89" i="10"/>
  <c r="I89" i="10" s="1"/>
  <c r="H198" i="10"/>
  <c r="I198" i="10" s="1"/>
  <c r="H81" i="10"/>
  <c r="I81" i="10" s="1"/>
  <c r="H101" i="10"/>
  <c r="I101" i="10" s="1"/>
  <c r="H120" i="10"/>
  <c r="I120" i="10" s="1"/>
  <c r="I222" i="10"/>
  <c r="H204" i="10"/>
  <c r="I204" i="10" s="1"/>
  <c r="H95" i="10"/>
  <c r="I95" i="10" s="1"/>
  <c r="H23" i="10"/>
  <c r="I23" i="10" s="1"/>
  <c r="H67" i="10"/>
  <c r="I67" i="10" s="1"/>
  <c r="AP121" i="9"/>
  <c r="AQ121" i="9" s="1"/>
  <c r="AP114" i="9"/>
  <c r="AQ114" i="9" s="1"/>
  <c r="AP140" i="9"/>
  <c r="AQ140" i="9" s="1"/>
  <c r="AP106" i="9"/>
  <c r="AQ106" i="9" s="1"/>
  <c r="AP126" i="9"/>
  <c r="AQ126" i="9" s="1"/>
  <c r="AP99" i="9"/>
  <c r="AQ99" i="9" s="1"/>
  <c r="AD68" i="9"/>
  <c r="AE68" i="9" s="1"/>
  <c r="AD54" i="9"/>
  <c r="AE54" i="9" s="1"/>
  <c r="AD36" i="9"/>
  <c r="AE36" i="9" s="1"/>
  <c r="AD91" i="9"/>
  <c r="AE91" i="9" s="1"/>
  <c r="AD28" i="9"/>
  <c r="AE28" i="9" s="1"/>
  <c r="AD60" i="9"/>
  <c r="AE60" i="9" s="1"/>
  <c r="AD83" i="9"/>
  <c r="AE83" i="9" s="1"/>
  <c r="AD7" i="9"/>
  <c r="AE7" i="9" s="1"/>
  <c r="AD75" i="9"/>
  <c r="AE75" i="9" s="1"/>
  <c r="AB36" i="10"/>
  <c r="AC36" i="10" s="1"/>
  <c r="AB49" i="10"/>
  <c r="AC49" i="10" s="1"/>
  <c r="V62" i="9"/>
  <c r="W62" i="9" s="1"/>
  <c r="Y175" i="10"/>
  <c r="L45" i="10"/>
  <c r="M45" i="10" s="1"/>
  <c r="L6" i="10"/>
  <c r="M6" i="10" s="1"/>
  <c r="L32" i="10"/>
  <c r="M32" i="10" s="1"/>
  <c r="H186" i="10"/>
  <c r="I186" i="10" s="1"/>
  <c r="H168" i="10"/>
  <c r="I168" i="10" s="1"/>
  <c r="H174" i="10"/>
  <c r="I174" i="10" s="1"/>
  <c r="H192" i="10"/>
  <c r="I192" i="10" s="1"/>
  <c r="H138" i="10"/>
  <c r="I138" i="10" s="1"/>
  <c r="H180" i="10"/>
  <c r="I180" i="10" s="1"/>
  <c r="H132" i="10"/>
  <c r="I132" i="10" s="1"/>
  <c r="AN93" i="10"/>
  <c r="AO93" i="10" s="1"/>
  <c r="AN191" i="10"/>
  <c r="AO191" i="10" s="1"/>
  <c r="AN179" i="10"/>
  <c r="AO179" i="10" s="1"/>
  <c r="AN185" i="10"/>
  <c r="AO185" i="10" s="1"/>
  <c r="AF209" i="10"/>
  <c r="AG209" i="10" s="1"/>
  <c r="AF49" i="10"/>
  <c r="AG49" i="10" s="1"/>
  <c r="AF36" i="10"/>
  <c r="AG36" i="10" s="1"/>
  <c r="AB38" i="10"/>
  <c r="AC38" i="10" s="1"/>
  <c r="AB51" i="10"/>
  <c r="AC51" i="10" s="1"/>
  <c r="L194" i="10"/>
  <c r="M194" i="10" s="1"/>
  <c r="L103" i="10"/>
  <c r="M103" i="10" s="1"/>
  <c r="L97" i="10"/>
  <c r="M97" i="10" s="1"/>
  <c r="M218" i="10"/>
  <c r="L200" i="10"/>
  <c r="M200" i="10" s="1"/>
  <c r="L116" i="10"/>
  <c r="M116" i="10" s="1"/>
  <c r="L85" i="10"/>
  <c r="M85" i="10" s="1"/>
  <c r="L19" i="10"/>
  <c r="M19" i="10" s="1"/>
  <c r="L63" i="10"/>
  <c r="M63" i="10" s="1"/>
  <c r="L72" i="10"/>
  <c r="M72" i="10" s="1"/>
  <c r="L106" i="10"/>
  <c r="M106" i="10" s="1"/>
  <c r="L75" i="10"/>
  <c r="M75" i="10" s="1"/>
  <c r="J26" i="9"/>
  <c r="K26" i="9" s="1"/>
  <c r="J81" i="9"/>
  <c r="K81" i="9" s="1"/>
  <c r="J40" i="9"/>
  <c r="K40" i="9" s="1"/>
  <c r="J66" i="9"/>
  <c r="K66" i="9" s="1"/>
  <c r="J34" i="9"/>
  <c r="K34" i="9" s="1"/>
  <c r="J89" i="9"/>
  <c r="K89" i="9" s="1"/>
  <c r="J73" i="9"/>
  <c r="K73" i="9" s="1"/>
  <c r="J57" i="9"/>
  <c r="K57" i="9" s="1"/>
  <c r="J52" i="9"/>
  <c r="K52" i="9" s="1"/>
  <c r="J5" i="9"/>
  <c r="K5" i="9" s="1"/>
  <c r="J13" i="9"/>
  <c r="K13" i="9" s="1"/>
  <c r="AH17" i="9"/>
  <c r="AI17" i="9" s="1"/>
  <c r="AH61" i="9"/>
  <c r="AI61" i="9" s="1"/>
  <c r="AN131" i="10"/>
  <c r="AO131" i="10" s="1"/>
  <c r="AN137" i="10"/>
  <c r="AO137" i="10" s="1"/>
  <c r="AN167" i="10"/>
  <c r="AO167" i="10" s="1"/>
  <c r="AN173" i="10"/>
  <c r="AO173" i="10" s="1"/>
  <c r="H34" i="10"/>
  <c r="I34" i="10" s="1"/>
  <c r="H8" i="10"/>
  <c r="I8" i="10" s="1"/>
  <c r="H47" i="10"/>
  <c r="I47" i="10" s="1"/>
  <c r="AF80" i="10"/>
  <c r="AG80" i="10" s="1"/>
  <c r="AF108" i="10"/>
  <c r="AG108" i="10" s="1"/>
  <c r="P61" i="10"/>
  <c r="P29" i="10"/>
  <c r="Q29" i="10" s="1"/>
  <c r="AB105" i="10"/>
  <c r="AC105" i="10" s="1"/>
  <c r="AB74" i="10"/>
  <c r="AC74" i="10" s="1"/>
  <c r="P10" i="10"/>
  <c r="Q10" i="10" s="1"/>
  <c r="P60" i="10"/>
  <c r="Q60" i="10" s="1"/>
  <c r="P28" i="10"/>
  <c r="Q28" i="10" s="1"/>
  <c r="N112" i="9"/>
  <c r="O112" i="9" s="1"/>
  <c r="N138" i="9"/>
  <c r="O138" i="9" s="1"/>
  <c r="N125" i="9"/>
  <c r="O125" i="9" s="1"/>
  <c r="N97" i="9"/>
  <c r="O97" i="9" s="1"/>
  <c r="T8" i="10"/>
  <c r="U8" i="10" s="1"/>
  <c r="AP100" i="9"/>
  <c r="AQ100" i="9" s="1"/>
  <c r="AP118" i="9"/>
  <c r="AQ118" i="9" s="1"/>
  <c r="AF78" i="10"/>
  <c r="AG78" i="10" s="1"/>
  <c r="AF100" i="10"/>
  <c r="AG100" i="10" s="1"/>
  <c r="AF198" i="10"/>
  <c r="AG198" i="10" s="1"/>
  <c r="AF66" i="10"/>
  <c r="AG66" i="10" s="1"/>
  <c r="AF88" i="10"/>
  <c r="AG88" i="10" s="1"/>
  <c r="AG222" i="10"/>
  <c r="AF204" i="10"/>
  <c r="AG204" i="10" s="1"/>
  <c r="AF94" i="10"/>
  <c r="AG94" i="10" s="1"/>
  <c r="AF22" i="10"/>
  <c r="AG22" i="10" s="1"/>
  <c r="AH57" i="9"/>
  <c r="AI57" i="9" s="1"/>
  <c r="AH52" i="9"/>
  <c r="AI52" i="9" s="1"/>
  <c r="AH26" i="9"/>
  <c r="AI26" i="9" s="1"/>
  <c r="AH81" i="9"/>
  <c r="AI81" i="9" s="1"/>
  <c r="AH66" i="9"/>
  <c r="AI66" i="9" s="1"/>
  <c r="AH5" i="9"/>
  <c r="AI5" i="9" s="1"/>
  <c r="AH89" i="9"/>
  <c r="AI89" i="9" s="1"/>
  <c r="AH73" i="9"/>
  <c r="AI73" i="9" s="1"/>
  <c r="AH13" i="9"/>
  <c r="AI13" i="9" s="1"/>
  <c r="AH34" i="9"/>
  <c r="AI34" i="9" s="1"/>
  <c r="AH101" i="9"/>
  <c r="AI101" i="9" s="1"/>
  <c r="AH111" i="9"/>
  <c r="AI111" i="9" s="1"/>
  <c r="AH137" i="9"/>
  <c r="AI137" i="9" s="1"/>
  <c r="AH96" i="9"/>
  <c r="AI96" i="9" s="1"/>
  <c r="AH123" i="9"/>
  <c r="AI123" i="9" s="1"/>
  <c r="AD77" i="9"/>
  <c r="AE77" i="9" s="1"/>
  <c r="AD93" i="9"/>
  <c r="AE93" i="9" s="1"/>
  <c r="AD30" i="9"/>
  <c r="AE30" i="9" s="1"/>
  <c r="AD62" i="9"/>
  <c r="AE62" i="9" s="1"/>
  <c r="AD56" i="9"/>
  <c r="AE56" i="9" s="1"/>
  <c r="AD9" i="9"/>
  <c r="AE9" i="9" s="1"/>
  <c r="AD70" i="9"/>
  <c r="AE70" i="9" s="1"/>
  <c r="AD85" i="9"/>
  <c r="AE85" i="9" s="1"/>
  <c r="AB81" i="10"/>
  <c r="AC81" i="10" s="1"/>
  <c r="AB112" i="10"/>
  <c r="AC112" i="10" s="1"/>
  <c r="AD98" i="9"/>
  <c r="AE98" i="9" s="1"/>
  <c r="AB75" i="10"/>
  <c r="AC75" i="10" s="1"/>
  <c r="T45" i="10"/>
  <c r="U45" i="10" s="1"/>
  <c r="T58" i="10"/>
  <c r="U58" i="10" s="1"/>
  <c r="T32" i="10"/>
  <c r="U32" i="10" s="1"/>
  <c r="R27" i="9"/>
  <c r="S27" i="9" s="1"/>
  <c r="P97" i="10"/>
  <c r="Q97" i="10" s="1"/>
  <c r="P117" i="10"/>
  <c r="Q117" i="10" s="1"/>
  <c r="P194" i="10"/>
  <c r="Q194" i="10" s="1"/>
  <c r="Q199" i="10" s="1"/>
  <c r="N114" i="9"/>
  <c r="O114" i="9" s="1"/>
  <c r="N101" i="9"/>
  <c r="O101" i="9" s="1"/>
  <c r="N120" i="9"/>
  <c r="O120" i="9" s="1"/>
  <c r="N140" i="9"/>
  <c r="O140" i="9" s="1"/>
  <c r="H105" i="10"/>
  <c r="I105" i="10" s="1"/>
  <c r="H74" i="10"/>
  <c r="I74" i="10" s="1"/>
  <c r="AG218" i="10"/>
  <c r="AF200" i="10"/>
  <c r="AG200" i="10" s="1"/>
  <c r="AF194" i="10"/>
  <c r="AG194" i="10" s="1"/>
  <c r="AF72" i="10"/>
  <c r="AG72" i="10" s="1"/>
  <c r="AF103" i="10"/>
  <c r="AG103" i="10" s="1"/>
  <c r="AF196" i="10"/>
  <c r="AG196" i="10" s="1"/>
  <c r="AF106" i="10"/>
  <c r="AG106" i="10" s="1"/>
  <c r="AF202" i="10"/>
  <c r="AG202" i="10" s="1"/>
  <c r="AF75" i="10"/>
  <c r="AG75" i="10" s="1"/>
  <c r="AB106" i="10"/>
  <c r="AC106" i="10" s="1"/>
  <c r="T48" i="10"/>
  <c r="U48" i="10" s="1"/>
  <c r="T35" i="10"/>
  <c r="U35" i="10" s="1"/>
  <c r="N103" i="9"/>
  <c r="O103" i="9" s="1"/>
  <c r="L206" i="10"/>
  <c r="M206" i="10" s="1"/>
  <c r="L230" i="10"/>
  <c r="M230" i="10" s="1"/>
  <c r="M234" i="10" s="1"/>
  <c r="M212" i="10"/>
  <c r="L25" i="10"/>
  <c r="M25" i="10" s="1"/>
  <c r="L5" i="10"/>
  <c r="M5" i="10" s="1"/>
  <c r="L44" i="10"/>
  <c r="M44" i="10" s="1"/>
  <c r="L31" i="10"/>
  <c r="M31" i="10" s="1"/>
  <c r="J25" i="9"/>
  <c r="K25" i="9" s="1"/>
  <c r="J39" i="9"/>
  <c r="K39" i="9" s="1"/>
  <c r="J80" i="9"/>
  <c r="K80" i="9" s="1"/>
  <c r="J70" i="9"/>
  <c r="K70" i="9" s="1"/>
  <c r="J56" i="9"/>
  <c r="K56" i="9" s="1"/>
  <c r="J33" i="9"/>
  <c r="K33" i="9" s="1"/>
  <c r="J17" i="9"/>
  <c r="K17" i="9" s="1"/>
  <c r="J88" i="9"/>
  <c r="K88" i="9" s="1"/>
  <c r="J72" i="9"/>
  <c r="K72" i="9" s="1"/>
  <c r="J51" i="9"/>
  <c r="K51" i="9" s="1"/>
  <c r="J4" i="9"/>
  <c r="K4" i="9" s="1"/>
  <c r="J65" i="9"/>
  <c r="K65" i="9" s="1"/>
  <c r="AJ230" i="10"/>
  <c r="AK230" i="10" s="1"/>
  <c r="AK234" i="10" s="1"/>
  <c r="AJ5" i="10"/>
  <c r="AK5" i="10" s="1"/>
  <c r="AK18" i="10" s="1"/>
  <c r="AJ44" i="10"/>
  <c r="AK44" i="10" s="1"/>
  <c r="AK56" i="10" s="1"/>
  <c r="R127" i="9"/>
  <c r="S127" i="9" s="1"/>
  <c r="R140" i="9"/>
  <c r="S140" i="9" s="1"/>
  <c r="R102" i="9"/>
  <c r="S102" i="9" s="1"/>
  <c r="R126" i="9"/>
  <c r="S126" i="9" s="1"/>
  <c r="R114" i="9"/>
  <c r="S114" i="9" s="1"/>
  <c r="L118" i="10"/>
  <c r="M118" i="10" s="1"/>
  <c r="L93" i="10"/>
  <c r="M93" i="10" s="1"/>
  <c r="L196" i="10"/>
  <c r="M196" i="10" s="1"/>
  <c r="L87" i="10"/>
  <c r="M87" i="10" s="1"/>
  <c r="L202" i="10"/>
  <c r="M202" i="10" s="1"/>
  <c r="L21" i="10"/>
  <c r="M21" i="10" s="1"/>
  <c r="L65" i="10"/>
  <c r="M65" i="10" s="1"/>
  <c r="L99" i="10"/>
  <c r="M99" i="10" s="1"/>
  <c r="AB31" i="10"/>
  <c r="AC31" i="10" s="1"/>
  <c r="AB44" i="10"/>
  <c r="AC44" i="10" s="1"/>
  <c r="P9" i="10"/>
  <c r="Q9" i="10" s="1"/>
  <c r="P35" i="10"/>
  <c r="P48" i="10"/>
  <c r="Q48" i="10" s="1"/>
  <c r="AB20" i="10"/>
  <c r="AC20" i="10" s="1"/>
  <c r="AB64" i="10"/>
  <c r="AC64" i="10" s="1"/>
  <c r="Z80" i="9"/>
  <c r="AA80" i="9" s="1"/>
  <c r="Z4" i="9"/>
  <c r="AA4" i="9" s="1"/>
  <c r="Z33" i="9"/>
  <c r="AA33" i="9" s="1"/>
  <c r="Z88" i="9"/>
  <c r="AA88" i="9" s="1"/>
  <c r="Z72" i="9"/>
  <c r="AA72" i="9" s="1"/>
  <c r="Z25" i="9"/>
  <c r="AA25" i="9" s="1"/>
  <c r="Z12" i="9"/>
  <c r="AA12" i="9" s="1"/>
  <c r="Z65" i="9"/>
  <c r="AA65" i="9" s="1"/>
  <c r="AB188" i="10"/>
  <c r="AC188" i="10" s="1"/>
  <c r="AC193" i="10" s="1"/>
  <c r="AB176" i="10"/>
  <c r="AC176" i="10" s="1"/>
  <c r="AC181" i="10" s="1"/>
  <c r="AC145" i="10"/>
  <c r="AB170" i="10"/>
  <c r="AC170" i="10" s="1"/>
  <c r="AC175" i="10" s="1"/>
  <c r="AB164" i="10"/>
  <c r="AC164" i="10" s="1"/>
  <c r="AC169" i="10" s="1"/>
  <c r="AB182" i="10"/>
  <c r="AC182" i="10" s="1"/>
  <c r="AC187" i="10" s="1"/>
  <c r="AB128" i="10"/>
  <c r="AC128" i="10" s="1"/>
  <c r="AC133" i="10" s="1"/>
  <c r="AB134" i="10"/>
  <c r="AC134" i="10" s="1"/>
  <c r="AC139" i="10" s="1"/>
  <c r="P165" i="10"/>
  <c r="Q165" i="10" s="1"/>
  <c r="P176" i="10"/>
  <c r="Q176" i="10" s="1"/>
  <c r="Q181" i="10" s="1"/>
  <c r="P171" i="10"/>
  <c r="Q171" i="10" s="1"/>
  <c r="P182" i="10"/>
  <c r="Q182" i="10" s="1"/>
  <c r="Q187" i="10" s="1"/>
  <c r="P129" i="10"/>
  <c r="Q129" i="10" s="1"/>
  <c r="P188" i="10"/>
  <c r="Q188" i="10" s="1"/>
  <c r="Q193" i="10" s="1"/>
  <c r="AN106" i="10"/>
  <c r="AO106" i="10" s="1"/>
  <c r="AN120" i="10"/>
  <c r="AO120" i="10" s="1"/>
  <c r="AN204" i="10"/>
  <c r="AO204" i="10" s="1"/>
  <c r="AN222" i="10"/>
  <c r="AO222" i="10" s="1"/>
  <c r="AN75" i="10"/>
  <c r="AO75" i="10" s="1"/>
  <c r="AN67" i="10"/>
  <c r="AO67" i="10" s="1"/>
  <c r="AN198" i="10"/>
  <c r="AO198" i="10" s="1"/>
  <c r="AN101" i="10"/>
  <c r="AO101" i="10" s="1"/>
  <c r="AN23" i="10"/>
  <c r="AO23" i="10" s="1"/>
  <c r="AF92" i="10"/>
  <c r="AG92" i="10" s="1"/>
  <c r="AF98" i="10"/>
  <c r="AG98" i="10" s="1"/>
  <c r="AF86" i="10"/>
  <c r="AG86" i="10" s="1"/>
  <c r="AH72" i="9"/>
  <c r="AI72" i="9" s="1"/>
  <c r="AH51" i="9"/>
  <c r="AI51" i="9" s="1"/>
  <c r="AH80" i="9"/>
  <c r="AI80" i="9" s="1"/>
  <c r="AH70" i="9"/>
  <c r="AI70" i="9" s="1"/>
  <c r="AH65" i="9"/>
  <c r="AI65" i="9" s="1"/>
  <c r="AH4" i="9"/>
  <c r="AI4" i="9" s="1"/>
  <c r="AH88" i="9"/>
  <c r="AI88" i="9" s="1"/>
  <c r="AH56" i="9"/>
  <c r="AI56" i="9" s="1"/>
  <c r="AH33" i="9"/>
  <c r="AI33" i="9" s="1"/>
  <c r="AH12" i="9"/>
  <c r="AI12" i="9" s="1"/>
  <c r="AH25" i="9"/>
  <c r="AI25" i="9" s="1"/>
  <c r="AB109" i="10"/>
  <c r="AC109" i="10" s="1"/>
  <c r="AB78" i="10"/>
  <c r="AC78" i="10" s="1"/>
  <c r="AF91" i="10"/>
  <c r="AG91" i="10" s="1"/>
  <c r="AF97" i="10"/>
  <c r="AG97" i="10" s="1"/>
  <c r="AF116" i="10"/>
  <c r="AG116" i="10" s="1"/>
  <c r="AG121" i="10" s="1"/>
  <c r="AF63" i="10"/>
  <c r="AG63" i="10" s="1"/>
  <c r="AF85" i="10"/>
  <c r="AG85" i="10" s="1"/>
  <c r="AF19" i="10"/>
  <c r="AG19" i="10" s="1"/>
  <c r="X165" i="10"/>
  <c r="Y165" i="10" s="1"/>
  <c r="V101" i="9"/>
  <c r="W101" i="9" s="1"/>
  <c r="V106" i="9"/>
  <c r="W106" i="9" s="1"/>
  <c r="V128" i="9"/>
  <c r="W128" i="9" s="1"/>
  <c r="V142" i="9"/>
  <c r="W142" i="9" s="1"/>
  <c r="V56" i="9"/>
  <c r="W56" i="9" s="1"/>
  <c r="V30" i="9"/>
  <c r="W30" i="9" s="1"/>
  <c r="V85" i="9"/>
  <c r="W85" i="9" s="1"/>
  <c r="V10" i="9"/>
  <c r="W10" i="9" s="1"/>
  <c r="V18" i="9"/>
  <c r="W18" i="9" s="1"/>
  <c r="V70" i="9"/>
  <c r="W70" i="9" s="1"/>
  <c r="V94" i="9"/>
  <c r="W94" i="9" s="1"/>
  <c r="V77" i="9"/>
  <c r="W77" i="9" s="1"/>
  <c r="T69" i="10"/>
  <c r="U69" i="10" s="1"/>
  <c r="P76" i="10"/>
  <c r="Q76" i="10" s="1"/>
  <c r="L185" i="10"/>
  <c r="M185" i="10" s="1"/>
  <c r="L167" i="10"/>
  <c r="M167" i="10" s="1"/>
  <c r="L173" i="10"/>
  <c r="M173" i="10" s="1"/>
  <c r="L191" i="10"/>
  <c r="M191" i="10" s="1"/>
  <c r="L137" i="10"/>
  <c r="M137" i="10" s="1"/>
  <c r="L179" i="10"/>
  <c r="M179" i="10" s="1"/>
  <c r="L131" i="10"/>
  <c r="M131" i="10" s="1"/>
  <c r="J119" i="9"/>
  <c r="K119" i="9" s="1"/>
  <c r="J114" i="9"/>
  <c r="K114" i="9" s="1"/>
  <c r="J140" i="9"/>
  <c r="K140" i="9" s="1"/>
  <c r="J104" i="9"/>
  <c r="K104" i="9" s="1"/>
  <c r="N123" i="9"/>
  <c r="O123" i="9" s="1"/>
  <c r="N117" i="9"/>
  <c r="O117" i="9" s="1"/>
  <c r="N96" i="9"/>
  <c r="O96" i="9" s="1"/>
  <c r="AB107" i="10"/>
  <c r="AC107" i="10" s="1"/>
  <c r="AB76" i="10"/>
  <c r="AC76" i="10" s="1"/>
  <c r="AF33" i="10"/>
  <c r="AG33" i="10" s="1"/>
  <c r="AF46" i="10"/>
  <c r="AG46" i="10" s="1"/>
  <c r="AF7" i="10"/>
  <c r="AG7" i="10" s="1"/>
  <c r="L48" i="10"/>
  <c r="M48" i="10" s="1"/>
  <c r="L9" i="10"/>
  <c r="M9" i="10" s="1"/>
  <c r="L35" i="10"/>
  <c r="M35" i="10" s="1"/>
  <c r="T97" i="10"/>
  <c r="U97" i="10" s="1"/>
  <c r="T85" i="10"/>
  <c r="U85" i="10" s="1"/>
  <c r="T63" i="10"/>
  <c r="U63" i="10" s="1"/>
  <c r="T103" i="10"/>
  <c r="U103" i="10" s="1"/>
  <c r="T19" i="10"/>
  <c r="U19" i="10" s="1"/>
  <c r="L86" i="10"/>
  <c r="M86" i="10" s="1"/>
  <c r="L201" i="10"/>
  <c r="M201" i="10" s="1"/>
  <c r="L117" i="10"/>
  <c r="M117" i="10" s="1"/>
  <c r="L83" i="10"/>
  <c r="M83" i="10" s="1"/>
  <c r="L195" i="10"/>
  <c r="M195" i="10" s="1"/>
  <c r="L91" i="10"/>
  <c r="M91" i="10" s="1"/>
  <c r="L20" i="10"/>
  <c r="M20" i="10" s="1"/>
  <c r="L98" i="10"/>
  <c r="M98" i="10" s="1"/>
  <c r="L64" i="10"/>
  <c r="M64" i="10" s="1"/>
  <c r="N111" i="9"/>
  <c r="O111" i="9" s="1"/>
  <c r="N137" i="9"/>
  <c r="N99" i="9"/>
  <c r="O99" i="9" s="1"/>
  <c r="H13" i="10"/>
  <c r="I13" i="10" s="1"/>
  <c r="N126" i="9"/>
  <c r="O126" i="9" s="1"/>
  <c r="AG221" i="10"/>
  <c r="AF203" i="10"/>
  <c r="AG203" i="10" s="1"/>
  <c r="AF197" i="10"/>
  <c r="AG197" i="10" s="1"/>
  <c r="AP98" i="9"/>
  <c r="AQ98" i="9" s="1"/>
  <c r="AP104" i="9"/>
  <c r="AQ104" i="9" s="1"/>
  <c r="AF48" i="10"/>
  <c r="AG48" i="10" s="1"/>
  <c r="AF27" i="10"/>
  <c r="AG27" i="10" s="1"/>
  <c r="AF208" i="10"/>
  <c r="AG208" i="10" s="1"/>
  <c r="AF59" i="10"/>
  <c r="AG59" i="10" s="1"/>
  <c r="AF9" i="10"/>
  <c r="AG9" i="10" s="1"/>
  <c r="AF35" i="10"/>
  <c r="AG35" i="10" s="1"/>
  <c r="P116" i="10"/>
  <c r="Q116" i="10" s="1"/>
  <c r="P73" i="10"/>
  <c r="Q73" i="10" s="1"/>
  <c r="P104" i="10"/>
  <c r="Q104" i="10" s="1"/>
  <c r="P20" i="10"/>
  <c r="Q20" i="10" s="1"/>
  <c r="P64" i="10"/>
  <c r="Q64" i="10" s="1"/>
  <c r="AD89" i="9"/>
  <c r="AE89" i="9" s="1"/>
  <c r="AD5" i="9"/>
  <c r="AE5" i="9" s="1"/>
  <c r="AD34" i="9"/>
  <c r="AE34" i="9" s="1"/>
  <c r="AD73" i="9"/>
  <c r="AE73" i="9" s="1"/>
  <c r="AD81" i="9"/>
  <c r="AE81" i="9" s="1"/>
  <c r="AD26" i="9"/>
  <c r="AE26" i="9" s="1"/>
  <c r="AD66" i="9"/>
  <c r="AE66" i="9" s="1"/>
  <c r="AD52" i="9"/>
  <c r="AE52" i="9" s="1"/>
  <c r="AD58" i="9"/>
  <c r="AE58" i="9" s="1"/>
  <c r="AN35" i="10"/>
  <c r="AO35" i="10" s="1"/>
  <c r="AN48" i="10"/>
  <c r="AO48" i="10" s="1"/>
  <c r="L16" i="10"/>
  <c r="M16" i="10" s="1"/>
  <c r="L197" i="10"/>
  <c r="M197" i="10" s="1"/>
  <c r="L100" i="10"/>
  <c r="M100" i="10" s="1"/>
  <c r="M221" i="10"/>
  <c r="L203" i="10"/>
  <c r="M203" i="10" s="1"/>
  <c r="L119" i="10"/>
  <c r="M119" i="10" s="1"/>
  <c r="L94" i="10"/>
  <c r="M94" i="10" s="1"/>
  <c r="L88" i="10"/>
  <c r="M88" i="10" s="1"/>
  <c r="AF52" i="10"/>
  <c r="AG52" i="10" s="1"/>
  <c r="AF13" i="10"/>
  <c r="AG13" i="10" s="1"/>
  <c r="AF39" i="10"/>
  <c r="AG39" i="10" s="1"/>
  <c r="AF171" i="10"/>
  <c r="AG171" i="10" s="1"/>
  <c r="AF183" i="10"/>
  <c r="AG183" i="10" s="1"/>
  <c r="AF129" i="10"/>
  <c r="AG129" i="10" s="1"/>
  <c r="AF135" i="10"/>
  <c r="AG135" i="10" s="1"/>
  <c r="AF189" i="10"/>
  <c r="AG189" i="10" s="1"/>
  <c r="AF177" i="10"/>
  <c r="AG177" i="10" s="1"/>
  <c r="AF165" i="10"/>
  <c r="AG165" i="10" s="1"/>
  <c r="T82" i="10"/>
  <c r="U82" i="10" s="1"/>
  <c r="T68" i="10"/>
  <c r="U68" i="10" s="1"/>
  <c r="V26" i="9"/>
  <c r="W26" i="9" s="1"/>
  <c r="V81" i="9"/>
  <c r="W81" i="9" s="1"/>
  <c r="V66" i="9"/>
  <c r="W66" i="9" s="1"/>
  <c r="V89" i="9"/>
  <c r="W89" i="9" s="1"/>
  <c r="V13" i="9"/>
  <c r="W13" i="9" s="1"/>
  <c r="V34" i="9"/>
  <c r="W34" i="9" s="1"/>
  <c r="V5" i="9"/>
  <c r="W5" i="9" s="1"/>
  <c r="V58" i="9"/>
  <c r="W58" i="9" s="1"/>
  <c r="V73" i="9"/>
  <c r="W73" i="9" s="1"/>
  <c r="V52" i="9"/>
  <c r="W52" i="9" s="1"/>
  <c r="P105" i="10"/>
  <c r="Q105" i="10" s="1"/>
  <c r="P21" i="10"/>
  <c r="Q21" i="10" s="1"/>
  <c r="L104" i="10"/>
  <c r="M104" i="10" s="1"/>
  <c r="L73" i="10"/>
  <c r="M73" i="10" s="1"/>
  <c r="N17" i="9"/>
  <c r="O17" i="9" s="1"/>
  <c r="L101" i="10"/>
  <c r="M101" i="10" s="1"/>
  <c r="L204" i="10"/>
  <c r="M204" i="10" s="1"/>
  <c r="L92" i="10"/>
  <c r="M92" i="10" s="1"/>
  <c r="L120" i="10"/>
  <c r="M120" i="10" s="1"/>
  <c r="L89" i="10"/>
  <c r="M89" i="10" s="1"/>
  <c r="L198" i="10"/>
  <c r="M198" i="10" s="1"/>
  <c r="AF93" i="10"/>
  <c r="AG93" i="10" s="1"/>
  <c r="AF109" i="10"/>
  <c r="AG109" i="10" s="1"/>
  <c r="AF65" i="10"/>
  <c r="AG65" i="10" s="1"/>
  <c r="AF87" i="10"/>
  <c r="AG87" i="10" s="1"/>
  <c r="AF99" i="10"/>
  <c r="AG99" i="10" s="1"/>
  <c r="AF76" i="10"/>
  <c r="AG76" i="10" s="1"/>
  <c r="AF21" i="10"/>
  <c r="AG21" i="10" s="1"/>
  <c r="Z81" i="9"/>
  <c r="AA81" i="9" s="1"/>
  <c r="Z67" i="9"/>
  <c r="AA67" i="9" s="1"/>
  <c r="Z51" i="9"/>
  <c r="AA51" i="9" s="1"/>
  <c r="Z34" i="9"/>
  <c r="AA34" i="9" s="1"/>
  <c r="Z89" i="9"/>
  <c r="AA89" i="9" s="1"/>
  <c r="Z73" i="9"/>
  <c r="AA73" i="9" s="1"/>
  <c r="Z26" i="9"/>
  <c r="AA26" i="9" s="1"/>
  <c r="V88" i="9"/>
  <c r="W88" i="9" s="1"/>
  <c r="V72" i="9"/>
  <c r="W72" i="9" s="1"/>
  <c r="V51" i="9"/>
  <c r="W51" i="9" s="1"/>
  <c r="V80" i="9"/>
  <c r="W80" i="9" s="1"/>
  <c r="V65" i="9"/>
  <c r="W65" i="9" s="1"/>
  <c r="V57" i="9"/>
  <c r="W57" i="9" s="1"/>
  <c r="V12" i="9"/>
  <c r="W12" i="9" s="1"/>
  <c r="V33" i="9"/>
  <c r="W33" i="9" s="1"/>
  <c r="V25" i="9"/>
  <c r="W25" i="9" s="1"/>
  <c r="V4" i="9"/>
  <c r="W4" i="9" s="1"/>
  <c r="T194" i="10"/>
  <c r="U194" i="10" s="1"/>
  <c r="T72" i="10"/>
  <c r="U72" i="10" s="1"/>
  <c r="L110" i="10"/>
  <c r="M110" i="10" s="1"/>
  <c r="L79" i="10"/>
  <c r="M79" i="10" s="1"/>
  <c r="L109" i="10"/>
  <c r="M109" i="10" s="1"/>
  <c r="L78" i="10"/>
  <c r="M78" i="10" s="1"/>
  <c r="H183" i="10"/>
  <c r="I183" i="10" s="1"/>
  <c r="H129" i="10"/>
  <c r="I129" i="10" s="1"/>
  <c r="H165" i="10"/>
  <c r="I165" i="10" s="1"/>
  <c r="H171" i="10"/>
  <c r="I171" i="10" s="1"/>
  <c r="H189" i="10"/>
  <c r="I189" i="10" s="1"/>
  <c r="H135" i="10"/>
  <c r="I135" i="10" s="1"/>
  <c r="H177" i="10"/>
  <c r="I177" i="10" s="1"/>
  <c r="R14" i="9"/>
  <c r="S14" i="9" s="1"/>
  <c r="T76" i="10"/>
  <c r="U76" i="10" s="1"/>
  <c r="AB72" i="10"/>
  <c r="AC72" i="10" s="1"/>
  <c r="AB103" i="10"/>
  <c r="AC103" i="10" s="1"/>
  <c r="AB19" i="10"/>
  <c r="AC19" i="10" s="1"/>
  <c r="AB63" i="10"/>
  <c r="AC63" i="10" s="1"/>
  <c r="V97" i="9"/>
  <c r="W97" i="9" s="1"/>
  <c r="R113" i="9"/>
  <c r="S113" i="9" s="1"/>
  <c r="R139" i="9"/>
  <c r="S139" i="9" s="1"/>
  <c r="R125" i="9"/>
  <c r="S125" i="9" s="1"/>
  <c r="R101" i="9"/>
  <c r="S101" i="9" s="1"/>
  <c r="P5" i="10"/>
  <c r="Q5" i="10" s="1"/>
  <c r="P44" i="10"/>
  <c r="Q44" i="10" s="1"/>
  <c r="P57" i="10"/>
  <c r="Q57" i="10" s="1"/>
  <c r="P31" i="10"/>
  <c r="AF167" i="10"/>
  <c r="AG167" i="10" s="1"/>
  <c r="AF192" i="10"/>
  <c r="AG192" i="10" s="1"/>
  <c r="AF180" i="10"/>
  <c r="AG180" i="10" s="1"/>
  <c r="AF173" i="10"/>
  <c r="AG173" i="10" s="1"/>
  <c r="AF186" i="10"/>
  <c r="AG186" i="10" s="1"/>
  <c r="AN214" i="10"/>
  <c r="AO214" i="10" s="1"/>
  <c r="AN27" i="10"/>
  <c r="AO27" i="10" s="1"/>
  <c r="AN7" i="10"/>
  <c r="AO7" i="10" s="1"/>
  <c r="AN59" i="10"/>
  <c r="AO59" i="10" s="1"/>
  <c r="AN36" i="10"/>
  <c r="AO36" i="10" s="1"/>
  <c r="AN33" i="10"/>
  <c r="AO33" i="10" s="1"/>
  <c r="AN49" i="10"/>
  <c r="AO49" i="10" s="1"/>
  <c r="AN46" i="10"/>
  <c r="AO46" i="10" s="1"/>
  <c r="AF231" i="10"/>
  <c r="AG231" i="10" s="1"/>
  <c r="AG213" i="10"/>
  <c r="AF32" i="10"/>
  <c r="AG32" i="10" s="1"/>
  <c r="AF26" i="10"/>
  <c r="AG26" i="10" s="1"/>
  <c r="AF45" i="10"/>
  <c r="AG45" i="10" s="1"/>
  <c r="AF6" i="10"/>
  <c r="AG6" i="10" s="1"/>
  <c r="AB66" i="10"/>
  <c r="AC66" i="10" s="1"/>
  <c r="AB86" i="10"/>
  <c r="AC86" i="10" s="1"/>
  <c r="AB22" i="10"/>
  <c r="AC22" i="10" s="1"/>
  <c r="AB230" i="10"/>
  <c r="AC230" i="10" s="1"/>
  <c r="AB46" i="10"/>
  <c r="AC46" i="10" s="1"/>
  <c r="AB33" i="10"/>
  <c r="AC33" i="10" s="1"/>
  <c r="P107" i="10"/>
  <c r="Q107" i="10" s="1"/>
  <c r="L209" i="10"/>
  <c r="M209" i="10" s="1"/>
  <c r="L60" i="10"/>
  <c r="M60" i="10" s="1"/>
  <c r="M215" i="10"/>
  <c r="L28" i="10"/>
  <c r="M28" i="10" s="1"/>
  <c r="L10" i="10"/>
  <c r="M10" i="10" s="1"/>
  <c r="L49" i="10"/>
  <c r="M49" i="10" s="1"/>
  <c r="L36" i="10"/>
  <c r="M36" i="10" s="1"/>
  <c r="N129" i="9"/>
  <c r="O129" i="9" s="1"/>
  <c r="AN76" i="10"/>
  <c r="AO76" i="10" s="1"/>
  <c r="AF172" i="10"/>
  <c r="AG172" i="10" s="1"/>
  <c r="AF185" i="10"/>
  <c r="AG185" i="10" s="1"/>
  <c r="AF166" i="10"/>
  <c r="AG166" i="10" s="1"/>
  <c r="AF179" i="10"/>
  <c r="AG179" i="10" s="1"/>
  <c r="AF191" i="10"/>
  <c r="AG191" i="10" s="1"/>
  <c r="T78" i="10"/>
  <c r="U78" i="10" s="1"/>
  <c r="P206" i="10"/>
  <c r="Q206" i="10" s="1"/>
  <c r="Q211" i="10" s="1"/>
  <c r="P49" i="10"/>
  <c r="Q49" i="10" s="1"/>
  <c r="P36" i="10"/>
  <c r="Q36" i="10" s="1"/>
  <c r="I215" i="10"/>
  <c r="H209" i="10"/>
  <c r="I209" i="10" s="1"/>
  <c r="H60" i="10"/>
  <c r="I60" i="10" s="1"/>
  <c r="H28" i="10"/>
  <c r="I28" i="10" s="1"/>
  <c r="H12" i="10"/>
  <c r="I12" i="10" s="1"/>
  <c r="H51" i="10"/>
  <c r="I51" i="10" s="1"/>
  <c r="H38" i="10"/>
  <c r="I38" i="10" s="1"/>
  <c r="AF8" i="10"/>
  <c r="AG8" i="10" s="1"/>
  <c r="H52" i="10"/>
  <c r="I52" i="10" s="1"/>
  <c r="H39" i="10"/>
  <c r="I39" i="10" s="1"/>
  <c r="R98" i="9"/>
  <c r="S98" i="9" s="1"/>
  <c r="AB73" i="10"/>
  <c r="AC73" i="10" s="1"/>
  <c r="AB108" i="10"/>
  <c r="AC108" i="10" s="1"/>
  <c r="AB104" i="10"/>
  <c r="AC104" i="10" s="1"/>
  <c r="AP83" i="9"/>
  <c r="AQ83" i="9" s="1"/>
  <c r="AP68" i="9"/>
  <c r="AQ68" i="9" s="1"/>
  <c r="AP43" i="9"/>
  <c r="AQ43" i="9" s="1"/>
  <c r="AP8" i="9"/>
  <c r="AQ8" i="9" s="1"/>
  <c r="AP16" i="9"/>
  <c r="AQ16" i="9" s="1"/>
  <c r="AP54" i="9"/>
  <c r="AQ54" i="9" s="1"/>
  <c r="AP91" i="9"/>
  <c r="AQ91" i="9" s="1"/>
  <c r="AP36" i="9"/>
  <c r="AQ36" i="9" s="1"/>
  <c r="AP75" i="9"/>
  <c r="AQ75" i="9" s="1"/>
  <c r="AP62" i="9"/>
  <c r="AQ62" i="9" s="1"/>
  <c r="AP28" i="9"/>
  <c r="AQ28" i="9" s="1"/>
  <c r="AN109" i="10"/>
  <c r="AO109" i="10" s="1"/>
  <c r="AN78" i="10"/>
  <c r="AO78" i="10" s="1"/>
  <c r="AN215" i="10"/>
  <c r="AO215" i="10" s="1"/>
  <c r="AN60" i="10"/>
  <c r="AO60" i="10" s="1"/>
  <c r="AN8" i="10"/>
  <c r="AO8" i="10" s="1"/>
  <c r="AF130" i="10"/>
  <c r="AG130" i="10" s="1"/>
  <c r="AF136" i="10"/>
  <c r="AG136" i="10" s="1"/>
  <c r="T38" i="10"/>
  <c r="U38" i="10" s="1"/>
  <c r="T51" i="10"/>
  <c r="U51" i="10" s="1"/>
  <c r="T11" i="10"/>
  <c r="U11" i="10" s="1"/>
  <c r="P77" i="10"/>
  <c r="Q77" i="10" s="1"/>
  <c r="P108" i="10"/>
  <c r="Q108" i="10" s="1"/>
  <c r="P85" i="10"/>
  <c r="Q85" i="10" s="1"/>
  <c r="P22" i="10"/>
  <c r="Q22" i="10" s="1"/>
  <c r="P66" i="10"/>
  <c r="Q66" i="10" s="1"/>
  <c r="L183" i="10"/>
  <c r="M183" i="10" s="1"/>
  <c r="L129" i="10"/>
  <c r="M129" i="10" s="1"/>
  <c r="L171" i="10"/>
  <c r="M171" i="10" s="1"/>
  <c r="L135" i="10"/>
  <c r="M135" i="10" s="1"/>
  <c r="L177" i="10"/>
  <c r="M177" i="10" s="1"/>
  <c r="L165" i="10"/>
  <c r="M165" i="10" s="1"/>
  <c r="N115" i="9"/>
  <c r="O115" i="9" s="1"/>
  <c r="N141" i="9"/>
  <c r="O141" i="9" s="1"/>
  <c r="N98" i="9"/>
  <c r="O98" i="9" s="1"/>
  <c r="J43" i="9"/>
  <c r="K43" i="9" s="1"/>
  <c r="J37" i="9"/>
  <c r="K37" i="9" s="1"/>
  <c r="J9" i="9"/>
  <c r="K9" i="9" s="1"/>
  <c r="H35" i="10"/>
  <c r="I35" i="10" s="1"/>
  <c r="H9" i="10"/>
  <c r="I9" i="10" s="1"/>
  <c r="H48" i="10"/>
  <c r="I48" i="10" s="1"/>
  <c r="AD142" i="9"/>
  <c r="AE142" i="9" s="1"/>
  <c r="AD100" i="9"/>
  <c r="AE100" i="9" s="1"/>
  <c r="AD106" i="9"/>
  <c r="AE106" i="9" s="1"/>
  <c r="AD128" i="9"/>
  <c r="AE128" i="9" s="1"/>
  <c r="AH54" i="9"/>
  <c r="AI54" i="9" s="1"/>
  <c r="AH83" i="9"/>
  <c r="AI83" i="9" s="1"/>
  <c r="AH7" i="9"/>
  <c r="AI7" i="9" s="1"/>
  <c r="AH68" i="9"/>
  <c r="AI68" i="9" s="1"/>
  <c r="AH36" i="9"/>
  <c r="AI36" i="9" s="1"/>
  <c r="AH59" i="9"/>
  <c r="AI59" i="9" s="1"/>
  <c r="AH75" i="9"/>
  <c r="AI75" i="9" s="1"/>
  <c r="AH15" i="9"/>
  <c r="AI15" i="9" s="1"/>
  <c r="AH28" i="9"/>
  <c r="AI28" i="9" s="1"/>
  <c r="AH91" i="9"/>
  <c r="AI91" i="9" s="1"/>
  <c r="H134" i="10"/>
  <c r="I134" i="10" s="1"/>
  <c r="H176" i="10"/>
  <c r="I176" i="10" s="1"/>
  <c r="H182" i="10"/>
  <c r="I182" i="10" s="1"/>
  <c r="H128" i="10"/>
  <c r="I128" i="10" s="1"/>
  <c r="H164" i="10"/>
  <c r="I164" i="10" s="1"/>
  <c r="H170" i="10"/>
  <c r="I170" i="10" s="1"/>
  <c r="H188" i="10"/>
  <c r="I188" i="10" s="1"/>
  <c r="P72" i="10"/>
  <c r="Q72" i="10" s="1"/>
  <c r="P25" i="10"/>
  <c r="Q25" i="10" s="1"/>
  <c r="P103" i="10"/>
  <c r="Q103" i="10" s="1"/>
  <c r="P19" i="10"/>
  <c r="Q19" i="10" s="1"/>
  <c r="P63" i="10"/>
  <c r="Q63" i="10" s="1"/>
  <c r="T118" i="10"/>
  <c r="U118" i="10" s="1"/>
  <c r="T81" i="10"/>
  <c r="U81" i="10" s="1"/>
  <c r="T101" i="10"/>
  <c r="U101" i="10" s="1"/>
  <c r="T67" i="10"/>
  <c r="U67" i="10" s="1"/>
  <c r="T89" i="10"/>
  <c r="U89" i="10" s="1"/>
  <c r="T23" i="10"/>
  <c r="U23" i="10" s="1"/>
  <c r="AD103" i="9"/>
  <c r="AE103" i="9" s="1"/>
  <c r="AD125" i="9"/>
  <c r="AE125" i="9" s="1"/>
  <c r="AD113" i="9"/>
  <c r="AE113" i="9" s="1"/>
  <c r="AD139" i="9"/>
  <c r="AE139" i="9" s="1"/>
  <c r="AD35" i="9"/>
  <c r="AE35" i="9" s="1"/>
  <c r="AD74" i="9"/>
  <c r="AE74" i="9" s="1"/>
  <c r="AD59" i="9"/>
  <c r="AE59" i="9" s="1"/>
  <c r="AD82" i="9"/>
  <c r="AE82" i="9" s="1"/>
  <c r="AD27" i="9"/>
  <c r="AE27" i="9" s="1"/>
  <c r="AD67" i="9"/>
  <c r="AE67" i="9" s="1"/>
  <c r="AD53" i="9"/>
  <c r="AE53" i="9" s="1"/>
  <c r="AD6" i="9"/>
  <c r="AE6" i="9" s="1"/>
  <c r="AD90" i="9"/>
  <c r="AE90" i="9" s="1"/>
  <c r="H185" i="10"/>
  <c r="I185" i="10" s="1"/>
  <c r="H131" i="10"/>
  <c r="I131" i="10" s="1"/>
  <c r="H167" i="10"/>
  <c r="I167" i="10" s="1"/>
  <c r="H173" i="10"/>
  <c r="I173" i="10" s="1"/>
  <c r="H191" i="10"/>
  <c r="I191" i="10" s="1"/>
  <c r="H179" i="10"/>
  <c r="I179" i="10" s="1"/>
  <c r="H137" i="10"/>
  <c r="I137" i="10" s="1"/>
  <c r="AF107" i="10"/>
  <c r="AG107" i="10" s="1"/>
  <c r="AP103" i="9"/>
  <c r="AQ103" i="9" s="1"/>
  <c r="AH108" i="9"/>
  <c r="AI108" i="9" s="1"/>
  <c r="AB35" i="10"/>
  <c r="AC35" i="10" s="1"/>
  <c r="AB48" i="10"/>
  <c r="AC48" i="10" s="1"/>
  <c r="AB47" i="10"/>
  <c r="AC47" i="10" s="1"/>
  <c r="AB9" i="10"/>
  <c r="AC9" i="10" s="1"/>
  <c r="AB34" i="10"/>
  <c r="AC34" i="10" s="1"/>
  <c r="AD51" i="9"/>
  <c r="AE51" i="9" s="1"/>
  <c r="AD4" i="9"/>
  <c r="AE4" i="9" s="1"/>
  <c r="AD33" i="9"/>
  <c r="AE33" i="9" s="1"/>
  <c r="AD72" i="9"/>
  <c r="AE72" i="9" s="1"/>
  <c r="AD25" i="9"/>
  <c r="AE25" i="9" s="1"/>
  <c r="AD57" i="9"/>
  <c r="AE57" i="9" s="1"/>
  <c r="AD80" i="9"/>
  <c r="AE80" i="9" s="1"/>
  <c r="AD88" i="9"/>
  <c r="AE88" i="9" s="1"/>
  <c r="AD65" i="9"/>
  <c r="AE65" i="9" s="1"/>
  <c r="T107" i="10"/>
  <c r="U107" i="10" s="1"/>
  <c r="V126" i="9"/>
  <c r="W126" i="9" s="1"/>
  <c r="R100" i="9"/>
  <c r="S100" i="9" s="1"/>
  <c r="T182" i="10"/>
  <c r="U182" i="10" s="1"/>
  <c r="T166" i="10"/>
  <c r="U166" i="10" s="1"/>
  <c r="R123" i="9"/>
  <c r="S123" i="9" s="1"/>
  <c r="R137" i="9"/>
  <c r="S137" i="9" s="1"/>
  <c r="R96" i="9"/>
  <c r="S96" i="9" s="1"/>
  <c r="R111" i="9"/>
  <c r="S111" i="9" s="1"/>
  <c r="L105" i="10"/>
  <c r="M105" i="10" s="1"/>
  <c r="L74" i="10"/>
  <c r="M74" i="10" s="1"/>
  <c r="L111" i="10"/>
  <c r="M111" i="10" s="1"/>
  <c r="L80" i="10"/>
  <c r="M80" i="10" s="1"/>
  <c r="H107" i="10"/>
  <c r="I107" i="10" s="1"/>
  <c r="H76" i="10"/>
  <c r="I76" i="10" s="1"/>
  <c r="AD10" i="9"/>
  <c r="AE10" i="9" s="1"/>
  <c r="AN212" i="10"/>
  <c r="AO212" i="10" s="1"/>
  <c r="AN44" i="10"/>
  <c r="AO44" i="10" s="1"/>
  <c r="AN25" i="10"/>
  <c r="AO25" i="10" s="1"/>
  <c r="AN5" i="10"/>
  <c r="AO5" i="10" s="1"/>
  <c r="AN57" i="10"/>
  <c r="AO57" i="10" s="1"/>
  <c r="AN31" i="10"/>
  <c r="AO31" i="10" s="1"/>
  <c r="AP40" i="9"/>
  <c r="AQ40" i="9" s="1"/>
  <c r="AP70" i="9"/>
  <c r="AQ70" i="9" s="1"/>
  <c r="AP56" i="9"/>
  <c r="AQ56" i="9" s="1"/>
  <c r="AG215" i="10"/>
  <c r="T80" i="10"/>
  <c r="U80" i="10" s="1"/>
  <c r="T66" i="10"/>
  <c r="U66" i="10" s="1"/>
  <c r="T100" i="10"/>
  <c r="U100" i="10" s="1"/>
  <c r="T22" i="10"/>
  <c r="U22" i="10" s="1"/>
  <c r="T88" i="10"/>
  <c r="U88" i="10" s="1"/>
  <c r="R92" i="9"/>
  <c r="S92" i="9" s="1"/>
  <c r="R76" i="9"/>
  <c r="S76" i="9" s="1"/>
  <c r="R55" i="9"/>
  <c r="S55" i="9" s="1"/>
  <c r="R29" i="9"/>
  <c r="S29" i="9" s="1"/>
  <c r="R84" i="9"/>
  <c r="S84" i="9" s="1"/>
  <c r="R69" i="9"/>
  <c r="R37" i="9"/>
  <c r="S37" i="9" s="1"/>
  <c r="R16" i="9"/>
  <c r="S16" i="9" s="1"/>
  <c r="R8" i="9"/>
  <c r="S8" i="9" s="1"/>
  <c r="R58" i="9"/>
  <c r="S58" i="9" s="1"/>
  <c r="L107" i="10"/>
  <c r="M107" i="10" s="1"/>
  <c r="L76" i="10"/>
  <c r="M76" i="10" s="1"/>
  <c r="M219" i="10"/>
  <c r="M213" i="10"/>
  <c r="L26" i="10"/>
  <c r="M26" i="10" s="1"/>
  <c r="L58" i="10"/>
  <c r="M58" i="10" s="1"/>
  <c r="L55" i="10"/>
  <c r="M55" i="10" s="1"/>
  <c r="L42" i="10"/>
  <c r="M42" i="10" s="1"/>
  <c r="J28" i="9"/>
  <c r="K28" i="9" s="1"/>
  <c r="J59" i="9"/>
  <c r="K59" i="9" s="1"/>
  <c r="J36" i="9"/>
  <c r="K36" i="9" s="1"/>
  <c r="J68" i="9"/>
  <c r="J7" i="9"/>
  <c r="K7" i="9" s="1"/>
  <c r="J54" i="9"/>
  <c r="K54" i="9" s="1"/>
  <c r="J41" i="9"/>
  <c r="K41" i="9" s="1"/>
  <c r="J75" i="9"/>
  <c r="J91" i="9"/>
  <c r="K91" i="9" s="1"/>
  <c r="J15" i="9"/>
  <c r="K15" i="9" s="1"/>
  <c r="J83" i="9"/>
  <c r="K83" i="9" s="1"/>
  <c r="Z124" i="9"/>
  <c r="AA124" i="9" s="1"/>
  <c r="Z112" i="9"/>
  <c r="AA112" i="9" s="1"/>
  <c r="Z139" i="9"/>
  <c r="AA139" i="9" s="1"/>
  <c r="Z96" i="9"/>
  <c r="AA96" i="9" s="1"/>
  <c r="AF14" i="10"/>
  <c r="AG14" i="10" s="1"/>
  <c r="AF61" i="10"/>
  <c r="AG61" i="10" s="1"/>
  <c r="AF53" i="10"/>
  <c r="AG53" i="10" s="1"/>
  <c r="AF40" i="10"/>
  <c r="AG40" i="10" s="1"/>
  <c r="AP7" i="9"/>
  <c r="AQ7" i="9" s="1"/>
  <c r="AP53" i="9"/>
  <c r="AQ53" i="9" s="1"/>
  <c r="AP90" i="9"/>
  <c r="AQ90" i="9" s="1"/>
  <c r="AP35" i="9"/>
  <c r="AQ35" i="9" s="1"/>
  <c r="AP74" i="9"/>
  <c r="AQ74" i="9" s="1"/>
  <c r="AP61" i="9"/>
  <c r="AQ61" i="9" s="1"/>
  <c r="AP27" i="9"/>
  <c r="AQ27" i="9" s="1"/>
  <c r="AP15" i="9"/>
  <c r="AQ15" i="9" s="1"/>
  <c r="AP67" i="9"/>
  <c r="AQ67" i="9" s="1"/>
  <c r="AP82" i="9"/>
  <c r="AQ82" i="9" s="1"/>
  <c r="AP123" i="9"/>
  <c r="AQ123" i="9" s="1"/>
  <c r="AP96" i="9"/>
  <c r="AQ96" i="9" s="1"/>
  <c r="AP111" i="9"/>
  <c r="AQ111" i="9" s="1"/>
  <c r="AP137" i="9"/>
  <c r="AQ137" i="9" s="1"/>
  <c r="AP117" i="9"/>
  <c r="AQ117" i="9" s="1"/>
  <c r="AN37" i="10"/>
  <c r="AO37" i="10" s="1"/>
  <c r="AN50" i="10"/>
  <c r="AO50" i="10" s="1"/>
  <c r="AG216" i="10"/>
  <c r="AF210" i="10"/>
  <c r="AG210" i="10" s="1"/>
  <c r="AF50" i="10"/>
  <c r="AG50" i="10" s="1"/>
  <c r="AF28" i="10"/>
  <c r="AG28" i="10" s="1"/>
  <c r="AF60" i="10"/>
  <c r="AG60" i="10" s="1"/>
  <c r="AF11" i="10"/>
  <c r="AG11" i="10" s="1"/>
  <c r="AF37" i="10"/>
  <c r="AG37" i="10" s="1"/>
  <c r="AN118" i="10"/>
  <c r="AO118" i="10" s="1"/>
  <c r="AN202" i="10"/>
  <c r="AO202" i="10" s="1"/>
  <c r="AN220" i="10"/>
  <c r="AO220" i="10" s="1"/>
  <c r="AN77" i="10"/>
  <c r="AO77" i="10" s="1"/>
  <c r="AN74" i="10"/>
  <c r="AO74" i="10" s="1"/>
  <c r="AN196" i="10"/>
  <c r="AO196" i="10" s="1"/>
  <c r="AN65" i="10"/>
  <c r="AO65" i="10" s="1"/>
  <c r="AN87" i="10"/>
  <c r="AO87" i="10" s="1"/>
  <c r="AN99" i="10"/>
  <c r="AO99" i="10" s="1"/>
  <c r="AN108" i="10"/>
  <c r="AO108" i="10" s="1"/>
  <c r="AN104" i="10"/>
  <c r="AO104" i="10" s="1"/>
  <c r="AN21" i="10"/>
  <c r="AO21" i="10" s="1"/>
  <c r="AC212" i="10"/>
  <c r="AC217" i="10" s="1"/>
  <c r="AB206" i="10"/>
  <c r="AC206" i="10" s="1"/>
  <c r="AC211" i="10" s="1"/>
  <c r="AB11" i="10"/>
  <c r="AC11" i="10" s="1"/>
  <c r="AB39" i="10"/>
  <c r="AC39" i="10" s="1"/>
  <c r="AB52" i="10"/>
  <c r="AC52" i="10" s="1"/>
  <c r="AB60" i="10"/>
  <c r="AC60" i="10" s="1"/>
  <c r="X57" i="10"/>
  <c r="Y57" i="10" s="1"/>
  <c r="X31" i="10"/>
  <c r="Y31" i="10" s="1"/>
  <c r="X44" i="10"/>
  <c r="Y44" i="10" s="1"/>
  <c r="X25" i="10"/>
  <c r="Y25" i="10" s="1"/>
  <c r="X5" i="10"/>
  <c r="Y5" i="10" s="1"/>
  <c r="Y18" i="10" s="1"/>
  <c r="AD102" i="9"/>
  <c r="AE102" i="9" s="1"/>
  <c r="AD124" i="9"/>
  <c r="AE124" i="9" s="1"/>
  <c r="AD97" i="9"/>
  <c r="AE97" i="9" s="1"/>
  <c r="AD138" i="9"/>
  <c r="AE138" i="9" s="1"/>
  <c r="AD112" i="9"/>
  <c r="AE112" i="9" s="1"/>
  <c r="R68" i="9"/>
  <c r="R91" i="9"/>
  <c r="S91" i="9" s="1"/>
  <c r="R75" i="9"/>
  <c r="S75" i="9" s="1"/>
  <c r="R57" i="9"/>
  <c r="S57" i="9" s="1"/>
  <c r="R28" i="9"/>
  <c r="S28" i="9" s="1"/>
  <c r="R54" i="9"/>
  <c r="S54" i="9" s="1"/>
  <c r="R83" i="9"/>
  <c r="S83" i="9" s="1"/>
  <c r="R36" i="9"/>
  <c r="S36" i="9" s="1"/>
  <c r="R15" i="9"/>
  <c r="S15" i="9" s="1"/>
  <c r="R7" i="9"/>
  <c r="S7" i="9" s="1"/>
  <c r="T134" i="10"/>
  <c r="U134" i="10" s="1"/>
  <c r="T176" i="10"/>
  <c r="U176" i="10" s="1"/>
  <c r="T170" i="10"/>
  <c r="U170" i="10" s="1"/>
  <c r="T164" i="10"/>
  <c r="U164" i="10" s="1"/>
  <c r="L23" i="10"/>
  <c r="M23" i="10" s="1"/>
  <c r="L67" i="10"/>
  <c r="M67" i="10" s="1"/>
  <c r="M216" i="10"/>
  <c r="L61" i="10"/>
  <c r="M61" i="10" s="1"/>
  <c r="L207" i="10"/>
  <c r="M207" i="10" s="1"/>
  <c r="J125" i="9"/>
  <c r="K125" i="9" s="1"/>
  <c r="J42" i="9"/>
  <c r="K42" i="9" s="1"/>
  <c r="J84" i="9"/>
  <c r="K84" i="9" s="1"/>
  <c r="J69" i="9"/>
  <c r="K69" i="9" s="1"/>
  <c r="J60" i="9"/>
  <c r="K60" i="9" s="1"/>
  <c r="J55" i="9"/>
  <c r="K55" i="9" s="1"/>
  <c r="J8" i="9"/>
  <c r="K8" i="9" s="1"/>
  <c r="J92" i="9"/>
  <c r="K92" i="9" s="1"/>
  <c r="J76" i="9"/>
  <c r="J16" i="9"/>
  <c r="K16" i="9" s="1"/>
  <c r="J29" i="9"/>
  <c r="K29" i="9" s="1"/>
  <c r="V129" i="9"/>
  <c r="W129" i="9" s="1"/>
  <c r="AB21" i="10"/>
  <c r="AC21" i="10" s="1"/>
  <c r="AB65" i="10"/>
  <c r="AC65" i="10" s="1"/>
  <c r="AB85" i="10"/>
  <c r="AC85" i="10" s="1"/>
  <c r="AB41" i="10"/>
  <c r="AC41" i="10" s="1"/>
  <c r="AB54" i="10"/>
  <c r="AC54" i="10" s="1"/>
  <c r="AB13" i="10"/>
  <c r="AC13" i="10" s="1"/>
  <c r="T9" i="10"/>
  <c r="U9" i="10" s="1"/>
  <c r="V107" i="9"/>
  <c r="W107" i="9" s="1"/>
  <c r="I213" i="10"/>
  <c r="H45" i="10"/>
  <c r="I45" i="10" s="1"/>
  <c r="H231" i="10"/>
  <c r="I231" i="10" s="1"/>
  <c r="H58" i="10"/>
  <c r="I58" i="10" s="1"/>
  <c r="H26" i="10"/>
  <c r="I26" i="10" s="1"/>
  <c r="H11" i="10"/>
  <c r="I11" i="10" s="1"/>
  <c r="H207" i="10"/>
  <c r="I207" i="10" s="1"/>
  <c r="H50" i="10"/>
  <c r="I50" i="10" s="1"/>
  <c r="H32" i="10"/>
  <c r="I32" i="10" s="1"/>
  <c r="H6" i="10"/>
  <c r="I6" i="10" s="1"/>
  <c r="AB7" i="10"/>
  <c r="AC7" i="10" s="1"/>
  <c r="AN172" i="10"/>
  <c r="AO172" i="10" s="1"/>
  <c r="AN184" i="10"/>
  <c r="AO184" i="10" s="1"/>
  <c r="AN130" i="10"/>
  <c r="AO130" i="10" s="1"/>
  <c r="AN136" i="10"/>
  <c r="AO136" i="10" s="1"/>
  <c r="AN190" i="10"/>
  <c r="AO190" i="10" s="1"/>
  <c r="AN178" i="10"/>
  <c r="AO178" i="10" s="1"/>
  <c r="AN166" i="10"/>
  <c r="AO166" i="10" s="1"/>
  <c r="H93" i="10"/>
  <c r="I93" i="10" s="1"/>
  <c r="H196" i="10"/>
  <c r="I196" i="10" s="1"/>
  <c r="I220" i="10"/>
  <c r="H202" i="10"/>
  <c r="I202" i="10" s="1"/>
  <c r="H99" i="10"/>
  <c r="I99" i="10" s="1"/>
  <c r="H65" i="10"/>
  <c r="I65" i="10" s="1"/>
  <c r="H118" i="10"/>
  <c r="I118" i="10" s="1"/>
  <c r="H87" i="10"/>
  <c r="I87" i="10" s="1"/>
  <c r="H21" i="10"/>
  <c r="I21" i="10" s="1"/>
  <c r="T135" i="10"/>
  <c r="U135" i="10" s="1"/>
  <c r="T177" i="10"/>
  <c r="U177" i="10" s="1"/>
  <c r="T171" i="10"/>
  <c r="U171" i="10" s="1"/>
  <c r="T183" i="10"/>
  <c r="U183" i="10" s="1"/>
  <c r="T165" i="10"/>
  <c r="U165" i="10" s="1"/>
  <c r="AF176" i="10"/>
  <c r="AG176" i="10" s="1"/>
  <c r="AF170" i="10"/>
  <c r="AG170" i="10" s="1"/>
  <c r="AF164" i="10"/>
  <c r="AG164" i="10" s="1"/>
  <c r="AF182" i="10"/>
  <c r="AG182" i="10" s="1"/>
  <c r="AF128" i="10"/>
  <c r="AG128" i="10" s="1"/>
  <c r="AF134" i="10"/>
  <c r="AG134" i="10" s="1"/>
  <c r="AF188" i="10"/>
  <c r="AG188" i="10" s="1"/>
  <c r="X86" i="10"/>
  <c r="Y86" i="10" s="1"/>
  <c r="X72" i="10"/>
  <c r="Y72" i="10" s="1"/>
  <c r="X91" i="10"/>
  <c r="Y91" i="10" s="1"/>
  <c r="X97" i="10"/>
  <c r="Y97" i="10" s="1"/>
  <c r="X103" i="10"/>
  <c r="Y103" i="10" s="1"/>
  <c r="Y115" i="10" s="1"/>
  <c r="X116" i="10"/>
  <c r="Y116" i="10" s="1"/>
  <c r="X63" i="10"/>
  <c r="Y63" i="10" s="1"/>
  <c r="X19" i="10"/>
  <c r="Y19" i="10" s="1"/>
  <c r="T46" i="10"/>
  <c r="U46" i="10" s="1"/>
  <c r="T33" i="10"/>
  <c r="U33" i="10" s="1"/>
  <c r="T14" i="10"/>
  <c r="U14" i="10" s="1"/>
  <c r="P47" i="10"/>
  <c r="Q47" i="10" s="1"/>
  <c r="P34" i="10"/>
  <c r="L112" i="10"/>
  <c r="M112" i="10" s="1"/>
  <c r="L22" i="10"/>
  <c r="M22" i="10" s="1"/>
  <c r="L81" i="10"/>
  <c r="M81" i="10" s="1"/>
  <c r="L66" i="10"/>
  <c r="M66" i="10" s="1"/>
  <c r="N139" i="9"/>
  <c r="O139" i="9" s="1"/>
  <c r="N100" i="9"/>
  <c r="O100" i="9" s="1"/>
  <c r="N119" i="9"/>
  <c r="O119" i="9" s="1"/>
  <c r="N113" i="9"/>
  <c r="O113" i="9" s="1"/>
  <c r="H178" i="10"/>
  <c r="I178" i="10" s="1"/>
  <c r="H130" i="10"/>
  <c r="I130" i="10" s="1"/>
  <c r="H166" i="10"/>
  <c r="I166" i="10" s="1"/>
  <c r="H172" i="10"/>
  <c r="I172" i="10" s="1"/>
  <c r="H136" i="10"/>
  <c r="I136" i="10" s="1"/>
  <c r="H190" i="10"/>
  <c r="I190" i="10" s="1"/>
  <c r="H184" i="10"/>
  <c r="I184" i="10" s="1"/>
  <c r="J98" i="9"/>
  <c r="K98" i="9" s="1"/>
  <c r="AN100" i="10"/>
  <c r="AO100" i="10" s="1"/>
  <c r="AN88" i="10"/>
  <c r="AO88" i="10" s="1"/>
  <c r="AN105" i="10"/>
  <c r="AO105" i="10" s="1"/>
  <c r="AN221" i="10"/>
  <c r="AO221" i="10" s="1"/>
  <c r="AN119" i="10"/>
  <c r="AO119" i="10" s="1"/>
  <c r="AN22" i="10"/>
  <c r="AO22" i="10" s="1"/>
  <c r="AN94" i="10"/>
  <c r="AO94" i="10" s="1"/>
  <c r="V90" i="9"/>
  <c r="W90" i="9" s="1"/>
  <c r="V14" i="9"/>
  <c r="W14" i="9" s="1"/>
  <c r="V35" i="9"/>
  <c r="W35" i="9" s="1"/>
  <c r="V6" i="9"/>
  <c r="W6" i="9" s="1"/>
  <c r="V99" i="9"/>
  <c r="W99" i="9" s="1"/>
  <c r="V100" i="9"/>
  <c r="W100" i="9" s="1"/>
  <c r="H208" i="10"/>
  <c r="I208" i="10" s="1"/>
  <c r="H59" i="10"/>
  <c r="I59" i="10" s="1"/>
  <c r="H27" i="10"/>
  <c r="I27" i="10" s="1"/>
  <c r="I214" i="10"/>
  <c r="AH121" i="9"/>
  <c r="AI121" i="9" s="1"/>
  <c r="AI122" i="9" s="1"/>
  <c r="AH127" i="9"/>
  <c r="AI127" i="9" s="1"/>
  <c r="AH105" i="9"/>
  <c r="AI105" i="9" s="1"/>
  <c r="AH115" i="9"/>
  <c r="AI115" i="9" s="1"/>
  <c r="AH141" i="9"/>
  <c r="AI141" i="9" s="1"/>
  <c r="J138" i="9"/>
  <c r="K138" i="9" s="1"/>
  <c r="J124" i="9"/>
  <c r="K124" i="9" s="1"/>
  <c r="J102" i="9"/>
  <c r="K102" i="9" s="1"/>
  <c r="J118" i="9"/>
  <c r="K118" i="9" s="1"/>
  <c r="J112" i="9"/>
  <c r="K112" i="9" s="1"/>
  <c r="J97" i="9"/>
  <c r="K97" i="9" s="1"/>
  <c r="AP14" i="9"/>
  <c r="AQ14" i="9" s="1"/>
  <c r="AP6" i="9"/>
  <c r="AQ6" i="9" s="1"/>
  <c r="AP59" i="9"/>
  <c r="AQ59" i="9" s="1"/>
  <c r="AH106" i="9"/>
  <c r="AI106" i="9" s="1"/>
  <c r="R34" i="9"/>
  <c r="S34" i="9" s="1"/>
  <c r="R13" i="9"/>
  <c r="S13" i="9" s="1"/>
  <c r="R5" i="9"/>
  <c r="S5" i="9" s="1"/>
  <c r="R26" i="9"/>
  <c r="S26" i="9" s="1"/>
  <c r="R81" i="9"/>
  <c r="S81" i="9" s="1"/>
  <c r="R52" i="9"/>
  <c r="S52" i="9" s="1"/>
  <c r="R66" i="9"/>
  <c r="R73" i="9"/>
  <c r="S73" i="9" s="1"/>
  <c r="R89" i="9"/>
  <c r="S89" i="9" s="1"/>
  <c r="J103" i="9"/>
  <c r="K103" i="9" s="1"/>
  <c r="J113" i="9"/>
  <c r="K113" i="9" s="1"/>
  <c r="J139" i="9"/>
  <c r="K139" i="9" s="1"/>
  <c r="J126" i="9"/>
  <c r="K126" i="9" s="1"/>
  <c r="AN61" i="10"/>
  <c r="AO61" i="10" s="1"/>
  <c r="AN34" i="10"/>
  <c r="AO34" i="10" s="1"/>
  <c r="AN216" i="10"/>
  <c r="AO216" i="10" s="1"/>
  <c r="AN47" i="10"/>
  <c r="AO47" i="10" s="1"/>
  <c r="AN9" i="10"/>
  <c r="AO9" i="10" s="1"/>
  <c r="H72" i="10"/>
  <c r="I72" i="10" s="1"/>
  <c r="H91" i="10"/>
  <c r="I91" i="10" s="1"/>
  <c r="H194" i="10"/>
  <c r="I194" i="10" s="1"/>
  <c r="H108" i="10"/>
  <c r="I108" i="10" s="1"/>
  <c r="H77" i="10"/>
  <c r="I77" i="10" s="1"/>
  <c r="H97" i="10"/>
  <c r="I97" i="10" s="1"/>
  <c r="H63" i="10"/>
  <c r="I63" i="10" s="1"/>
  <c r="H116" i="10"/>
  <c r="I116" i="10" s="1"/>
  <c r="H103" i="10"/>
  <c r="I103" i="10" s="1"/>
  <c r="H200" i="10"/>
  <c r="I200" i="10" s="1"/>
  <c r="H85" i="10"/>
  <c r="I85" i="10" s="1"/>
  <c r="H19" i="10"/>
  <c r="I19" i="10" s="1"/>
  <c r="AF190" i="10"/>
  <c r="AG190" i="10" s="1"/>
  <c r="AF178" i="10"/>
  <c r="AG178" i="10" s="1"/>
  <c r="AF168" i="10"/>
  <c r="AG168" i="10" s="1"/>
  <c r="AF184" i="10"/>
  <c r="AG184" i="10" s="1"/>
  <c r="AP102" i="9"/>
  <c r="AQ102" i="9" s="1"/>
  <c r="AF10" i="10"/>
  <c r="AG10" i="10" s="1"/>
  <c r="AF58" i="10"/>
  <c r="AG58" i="10" s="1"/>
  <c r="AB88" i="10"/>
  <c r="AC88" i="10" s="1"/>
  <c r="V104" i="9"/>
  <c r="W104" i="9" s="1"/>
  <c r="V114" i="9"/>
  <c r="W114" i="9" s="1"/>
  <c r="V140" i="9"/>
  <c r="W140" i="9" s="1"/>
  <c r="V83" i="9"/>
  <c r="W83" i="9" s="1"/>
  <c r="V16" i="9"/>
  <c r="W16" i="9" s="1"/>
  <c r="V68" i="9"/>
  <c r="W68" i="9" s="1"/>
  <c r="V60" i="9"/>
  <c r="W60" i="9" s="1"/>
  <c r="V37" i="9"/>
  <c r="W37" i="9" s="1"/>
  <c r="V8" i="9"/>
  <c r="W8" i="9" s="1"/>
  <c r="V75" i="9"/>
  <c r="W75" i="9" s="1"/>
  <c r="V54" i="9"/>
  <c r="W54" i="9" s="1"/>
  <c r="V92" i="9"/>
  <c r="W92" i="9" s="1"/>
  <c r="V28" i="9"/>
  <c r="W28" i="9" s="1"/>
  <c r="V111" i="9"/>
  <c r="W111" i="9" s="1"/>
  <c r="V102" i="9"/>
  <c r="W102" i="9" s="1"/>
  <c r="V123" i="9"/>
  <c r="W123" i="9" s="1"/>
  <c r="V96" i="9"/>
  <c r="W96" i="9" s="1"/>
  <c r="V137" i="9"/>
  <c r="W137" i="9" s="1"/>
  <c r="T5" i="10"/>
  <c r="U5" i="10" s="1"/>
  <c r="T36" i="10"/>
  <c r="U36" i="10" s="1"/>
  <c r="T49" i="10"/>
  <c r="U49" i="10" s="1"/>
  <c r="P7" i="10"/>
  <c r="Q7" i="10" s="1"/>
  <c r="P59" i="10"/>
  <c r="Q59" i="10" s="1"/>
  <c r="P27" i="10"/>
  <c r="Q27" i="10" s="1"/>
  <c r="N83" i="9"/>
  <c r="O83" i="9" s="1"/>
  <c r="N42" i="9"/>
  <c r="O42" i="9" s="1"/>
  <c r="N68" i="9"/>
  <c r="N36" i="9"/>
  <c r="O36" i="9" s="1"/>
  <c r="N91" i="9"/>
  <c r="O91" i="9" s="1"/>
  <c r="N75" i="9"/>
  <c r="O75" i="9" s="1"/>
  <c r="N15" i="9"/>
  <c r="O15" i="9" s="1"/>
  <c r="N28" i="9"/>
  <c r="O28" i="9" s="1"/>
  <c r="N58" i="9"/>
  <c r="O58" i="9" s="1"/>
  <c r="N54" i="9"/>
  <c r="O54" i="9" s="1"/>
  <c r="N8" i="9"/>
  <c r="O8" i="9" s="1"/>
  <c r="M214" i="10"/>
  <c r="L208" i="10"/>
  <c r="M208" i="10" s="1"/>
  <c r="L27" i="10"/>
  <c r="M27" i="10" s="1"/>
  <c r="L59" i="10"/>
  <c r="M59" i="10" s="1"/>
  <c r="L41" i="10"/>
  <c r="M41" i="10" s="1"/>
  <c r="L54" i="10"/>
  <c r="M54" i="10" s="1"/>
  <c r="H80" i="10"/>
  <c r="I80" i="10" s="1"/>
  <c r="H68" i="10"/>
  <c r="I68" i="10" s="1"/>
  <c r="L57" i="10"/>
  <c r="M57" i="10" s="1"/>
  <c r="AG212" i="10"/>
  <c r="AF230" i="10"/>
  <c r="AG230" i="10" s="1"/>
  <c r="AF31" i="10"/>
  <c r="AG31" i="10" s="1"/>
  <c r="AF44" i="10"/>
  <c r="AG44" i="10" s="1"/>
  <c r="AF5" i="10"/>
  <c r="AG5" i="10" s="1"/>
  <c r="AF206" i="10"/>
  <c r="AG206" i="10" s="1"/>
  <c r="AF25" i="10"/>
  <c r="AG25" i="10" s="1"/>
  <c r="AF57" i="10"/>
  <c r="AG57" i="10" s="1"/>
  <c r="AN98" i="10"/>
  <c r="AO98" i="10" s="1"/>
  <c r="AN201" i="10"/>
  <c r="AO201" i="10" s="1"/>
  <c r="AN219" i="10"/>
  <c r="AO219" i="10" s="1"/>
  <c r="AN117" i="10"/>
  <c r="AO117" i="10" s="1"/>
  <c r="AN195" i="10"/>
  <c r="AO195" i="10" s="1"/>
  <c r="AN92" i="10"/>
  <c r="AO92" i="10" s="1"/>
  <c r="AN73" i="10"/>
  <c r="AO73" i="10" s="1"/>
  <c r="AN64" i="10"/>
  <c r="AO64" i="10" s="1"/>
  <c r="AN86" i="10"/>
  <c r="AO86" i="10" s="1"/>
  <c r="AN20" i="10"/>
  <c r="AO20" i="10" s="1"/>
  <c r="AB79" i="10"/>
  <c r="AC79" i="10" s="1"/>
  <c r="AB110" i="10"/>
  <c r="AC110" i="10" s="1"/>
  <c r="P74" i="10"/>
  <c r="Q74" i="10" s="1"/>
  <c r="P65" i="10"/>
  <c r="Q65" i="10" s="1"/>
  <c r="J141" i="9"/>
  <c r="K141" i="9" s="1"/>
  <c r="J105" i="9"/>
  <c r="K105" i="9" s="1"/>
  <c r="J120" i="9"/>
  <c r="K120" i="9" s="1"/>
  <c r="J127" i="9"/>
  <c r="K127" i="9" s="1"/>
  <c r="J100" i="9"/>
  <c r="K100" i="9" s="1"/>
  <c r="AP25" i="9"/>
  <c r="AQ25" i="9" s="1"/>
  <c r="AP80" i="9"/>
  <c r="AQ80" i="9" s="1"/>
  <c r="AP69" i="9"/>
  <c r="AQ69" i="9" s="1"/>
  <c r="AP55" i="9"/>
  <c r="AQ55" i="9" s="1"/>
  <c r="AP39" i="9"/>
  <c r="AQ39" i="9" s="1"/>
  <c r="AP4" i="9"/>
  <c r="AQ4" i="9" s="1"/>
  <c r="AP51" i="9"/>
  <c r="AQ51" i="9" s="1"/>
  <c r="AP12" i="9"/>
  <c r="AQ12" i="9" s="1"/>
  <c r="AP88" i="9"/>
  <c r="AQ88" i="9" s="1"/>
  <c r="AP33" i="9"/>
  <c r="AQ33" i="9" s="1"/>
  <c r="AP72" i="9"/>
  <c r="AQ72" i="9" s="1"/>
  <c r="AP65" i="9"/>
  <c r="AQ65" i="9" s="1"/>
  <c r="AF207" i="10"/>
  <c r="AG207" i="10" s="1"/>
  <c r="I212" i="10"/>
  <c r="H230" i="10"/>
  <c r="I230" i="10" s="1"/>
  <c r="H206" i="10"/>
  <c r="I206" i="10" s="1"/>
  <c r="H44" i="10"/>
  <c r="I44" i="10" s="1"/>
  <c r="H5" i="10"/>
  <c r="I5" i="10" s="1"/>
  <c r="H57" i="10"/>
  <c r="I57" i="10" s="1"/>
  <c r="H25" i="10"/>
  <c r="I25" i="10" s="1"/>
  <c r="H31" i="10"/>
  <c r="I31" i="10" s="1"/>
  <c r="H10" i="10"/>
  <c r="I10" i="10" s="1"/>
  <c r="H49" i="10"/>
  <c r="I49" i="10" s="1"/>
  <c r="AH100" i="9"/>
  <c r="AI100" i="9" s="1"/>
  <c r="AP81" i="9"/>
  <c r="AQ81" i="9" s="1"/>
  <c r="AP66" i="9"/>
  <c r="AQ66" i="9" s="1"/>
  <c r="AP5" i="9"/>
  <c r="AQ5" i="9" s="1"/>
  <c r="AP52" i="9"/>
  <c r="AQ52" i="9" s="1"/>
  <c r="AP89" i="9"/>
  <c r="AQ89" i="9" s="1"/>
  <c r="AP34" i="9"/>
  <c r="AQ34" i="9" s="1"/>
  <c r="AP13" i="9"/>
  <c r="AQ13" i="9" s="1"/>
  <c r="AP73" i="9"/>
  <c r="AQ73" i="9" s="1"/>
  <c r="AP26" i="9"/>
  <c r="AQ26" i="9" s="1"/>
  <c r="AP41" i="9"/>
  <c r="AQ41" i="9" s="1"/>
  <c r="AP57" i="9"/>
  <c r="AQ57" i="9" s="1"/>
  <c r="AG220" i="10"/>
  <c r="AG214" i="10"/>
  <c r="AF47" i="10"/>
  <c r="AG47" i="10" s="1"/>
  <c r="AF34" i="10"/>
  <c r="AG34" i="10" s="1"/>
  <c r="AD140" i="9"/>
  <c r="AE140" i="9" s="1"/>
  <c r="AD104" i="9"/>
  <c r="AE104" i="9" s="1"/>
  <c r="AD126" i="9"/>
  <c r="AE126" i="9" s="1"/>
  <c r="AD114" i="9"/>
  <c r="AE114" i="9" s="1"/>
  <c r="AD137" i="9"/>
  <c r="AE137" i="9" s="1"/>
  <c r="AD101" i="9"/>
  <c r="AE101" i="9" s="1"/>
  <c r="AD96" i="9"/>
  <c r="AE96" i="9" s="1"/>
  <c r="AD123" i="9"/>
  <c r="AE123" i="9" s="1"/>
  <c r="AD111" i="9"/>
  <c r="AE111" i="9" s="1"/>
  <c r="T37" i="10"/>
  <c r="U37" i="10" s="1"/>
  <c r="T50" i="10"/>
  <c r="U50" i="10" s="1"/>
  <c r="H106" i="10"/>
  <c r="I106" i="10" s="1"/>
  <c r="H75" i="10"/>
  <c r="I75" i="10" s="1"/>
  <c r="H88" i="10"/>
  <c r="I88" i="10" s="1"/>
  <c r="H110" i="10"/>
  <c r="I110" i="10" s="1"/>
  <c r="H100" i="10"/>
  <c r="I100" i="10" s="1"/>
  <c r="H79" i="10"/>
  <c r="I79" i="10" s="1"/>
  <c r="I221" i="10"/>
  <c r="H203" i="10"/>
  <c r="I203" i="10" s="1"/>
  <c r="H119" i="10"/>
  <c r="I119" i="10" s="1"/>
  <c r="H66" i="10"/>
  <c r="I66" i="10" s="1"/>
  <c r="H94" i="10"/>
  <c r="I94" i="10" s="1"/>
  <c r="H197" i="10"/>
  <c r="I197" i="10" s="1"/>
  <c r="H22" i="10"/>
  <c r="I22" i="10" s="1"/>
  <c r="AN197" i="10"/>
  <c r="AO197" i="10" s="1"/>
  <c r="AN66" i="10"/>
  <c r="AO66" i="10" s="1"/>
  <c r="AN79" i="10"/>
  <c r="AO79" i="10" s="1"/>
  <c r="AN203" i="10"/>
  <c r="AO203" i="10" s="1"/>
  <c r="AN110" i="10"/>
  <c r="AO110" i="10" s="1"/>
  <c r="AN91" i="10"/>
  <c r="AO91" i="10" s="1"/>
  <c r="AN194" i="10"/>
  <c r="AO194" i="10" s="1"/>
  <c r="AN107" i="10"/>
  <c r="AO107" i="10" s="1"/>
  <c r="AN97" i="10"/>
  <c r="AO97" i="10" s="1"/>
  <c r="AN103" i="10"/>
  <c r="AO103" i="10" s="1"/>
  <c r="AN116" i="10"/>
  <c r="AO116" i="10" s="1"/>
  <c r="AN200" i="10"/>
  <c r="AO200" i="10" s="1"/>
  <c r="AN218" i="10"/>
  <c r="AO218" i="10" s="1"/>
  <c r="AN72" i="10"/>
  <c r="AO72" i="10" s="1"/>
  <c r="AN63" i="10"/>
  <c r="AO63" i="10" s="1"/>
  <c r="AN85" i="10"/>
  <c r="AO85" i="10" s="1"/>
  <c r="AN19" i="10"/>
  <c r="AO19" i="10" s="1"/>
  <c r="AH14" i="9"/>
  <c r="AI14" i="9" s="1"/>
  <c r="AH53" i="9"/>
  <c r="AI53" i="9" s="1"/>
  <c r="AH27" i="9"/>
  <c r="AI27" i="9" s="1"/>
  <c r="AH67" i="9"/>
  <c r="AI67" i="9" s="1"/>
  <c r="AH6" i="9"/>
  <c r="AI6" i="9" s="1"/>
  <c r="AH90" i="9"/>
  <c r="AI90" i="9" s="1"/>
  <c r="AH35" i="9"/>
  <c r="AI35" i="9" s="1"/>
  <c r="AH58" i="9"/>
  <c r="AI58" i="9" s="1"/>
  <c r="AH82" i="9"/>
  <c r="AI82" i="9" s="1"/>
  <c r="AH74" i="9"/>
  <c r="AI74" i="9" s="1"/>
  <c r="R97" i="9"/>
  <c r="S97" i="9" s="1"/>
  <c r="R112" i="9"/>
  <c r="S112" i="9" s="1"/>
  <c r="R138" i="9"/>
  <c r="S138" i="9" s="1"/>
  <c r="R124" i="9"/>
  <c r="S124" i="9" s="1"/>
  <c r="I216" i="10"/>
  <c r="H210" i="10"/>
  <c r="I210" i="10" s="1"/>
  <c r="H61" i="10"/>
  <c r="I61" i="10" s="1"/>
  <c r="H53" i="10"/>
  <c r="I53" i="10" s="1"/>
  <c r="H40" i="10"/>
  <c r="I40" i="10" s="1"/>
  <c r="AH107" i="9"/>
  <c r="AI107" i="9" s="1"/>
  <c r="T116" i="10"/>
  <c r="U116" i="10" s="1"/>
  <c r="T77" i="10"/>
  <c r="U77" i="10" s="1"/>
  <c r="AB45" i="10"/>
  <c r="AC45" i="10" s="1"/>
  <c r="AB32" i="10"/>
  <c r="AC32" i="10" s="1"/>
  <c r="R115" i="9"/>
  <c r="S115" i="9" s="1"/>
  <c r="R103" i="9"/>
  <c r="S103" i="9" s="1"/>
  <c r="R141" i="9"/>
  <c r="S141" i="9" s="1"/>
  <c r="T6" i="10"/>
  <c r="U6" i="10" s="1"/>
  <c r="T44" i="10"/>
  <c r="U44" i="10" s="1"/>
  <c r="T31" i="10"/>
  <c r="U31" i="10" s="1"/>
  <c r="AB82" i="10"/>
  <c r="AC82" i="10" s="1"/>
  <c r="AB113" i="10"/>
  <c r="AC113" i="10" s="1"/>
  <c r="T60" i="10"/>
  <c r="U60" i="10" s="1"/>
  <c r="T39" i="10"/>
  <c r="U39" i="10" s="1"/>
  <c r="T52" i="10"/>
  <c r="U52" i="10" s="1"/>
  <c r="T12" i="10"/>
  <c r="U12" i="10" s="1"/>
  <c r="Z123" i="9"/>
  <c r="AA123" i="9" s="1"/>
  <c r="Z137" i="9"/>
  <c r="AA137" i="9" s="1"/>
  <c r="Z111" i="9"/>
  <c r="AA111" i="9" s="1"/>
  <c r="T79" i="10"/>
  <c r="U79" i="10" s="1"/>
  <c r="V105" i="9"/>
  <c r="W105" i="9" s="1"/>
  <c r="V115" i="9"/>
  <c r="W115" i="9" s="1"/>
  <c r="V141" i="9"/>
  <c r="W141" i="9" s="1"/>
  <c r="V127" i="9"/>
  <c r="W127" i="9" s="1"/>
  <c r="T47" i="10"/>
  <c r="U47" i="10" s="1"/>
  <c r="T34" i="10"/>
  <c r="U34" i="10" s="1"/>
  <c r="V112" i="9"/>
  <c r="W112" i="9" s="1"/>
  <c r="V138" i="9"/>
  <c r="W138" i="9" s="1"/>
  <c r="V124" i="9"/>
  <c r="W124" i="9" s="1"/>
  <c r="V103" i="9"/>
  <c r="W103" i="9" s="1"/>
  <c r="P46" i="10"/>
  <c r="Q46" i="10" s="1"/>
  <c r="P33" i="10"/>
  <c r="Q33" i="10" s="1"/>
  <c r="P58" i="10"/>
  <c r="Q58" i="10" s="1"/>
  <c r="L53" i="10"/>
  <c r="M53" i="10" s="1"/>
  <c r="L14" i="10"/>
  <c r="M14" i="10" s="1"/>
  <c r="L40" i="10"/>
  <c r="M40" i="10" s="1"/>
  <c r="N55" i="9"/>
  <c r="O55" i="9" s="1"/>
  <c r="N69" i="9"/>
  <c r="N9" i="9"/>
  <c r="O9" i="9" s="1"/>
  <c r="N37" i="9"/>
  <c r="O37" i="9" s="1"/>
  <c r="N92" i="9"/>
  <c r="O92" i="9" s="1"/>
  <c r="N76" i="9"/>
  <c r="O76" i="9" s="1"/>
  <c r="N29" i="9"/>
  <c r="O29" i="9" s="1"/>
  <c r="N84" i="9"/>
  <c r="O84" i="9" s="1"/>
  <c r="J10" i="9"/>
  <c r="K10" i="9" s="1"/>
  <c r="L182" i="10"/>
  <c r="M182" i="10" s="1"/>
  <c r="L128" i="10"/>
  <c r="M128" i="10" s="1"/>
  <c r="L164" i="10"/>
  <c r="M164" i="10" s="1"/>
  <c r="L170" i="10"/>
  <c r="M170" i="10" s="1"/>
  <c r="L188" i="10"/>
  <c r="M188" i="10" s="1"/>
  <c r="L134" i="10"/>
  <c r="M134" i="10" s="1"/>
  <c r="L176" i="10"/>
  <c r="M176" i="10" s="1"/>
  <c r="AF51" i="10"/>
  <c r="AG51" i="10" s="1"/>
  <c r="AF12" i="10"/>
  <c r="AG12" i="10" s="1"/>
  <c r="AF38" i="10"/>
  <c r="AG38" i="10" s="1"/>
  <c r="AP97" i="9"/>
  <c r="AQ97" i="9" s="1"/>
  <c r="AP112" i="9"/>
  <c r="AQ112" i="9" s="1"/>
  <c r="AP138" i="9"/>
  <c r="AQ138" i="9" s="1"/>
  <c r="AP119" i="9"/>
  <c r="AQ119" i="9" s="1"/>
  <c r="AP124" i="9"/>
  <c r="AQ124" i="9" s="1"/>
  <c r="AP101" i="9"/>
  <c r="AQ101" i="9" s="1"/>
  <c r="R99" i="9"/>
  <c r="S99" i="9" s="1"/>
  <c r="H195" i="10"/>
  <c r="I195" i="10" s="1"/>
  <c r="H109" i="10"/>
  <c r="I109" i="10" s="1"/>
  <c r="I219" i="10"/>
  <c r="H201" i="10"/>
  <c r="I201" i="10" s="1"/>
  <c r="H78" i="10"/>
  <c r="I78" i="10" s="1"/>
  <c r="H98" i="10"/>
  <c r="I98" i="10" s="1"/>
  <c r="H64" i="10"/>
  <c r="I64" i="10" s="1"/>
  <c r="H73" i="10"/>
  <c r="I73" i="10" s="1"/>
  <c r="H86" i="10"/>
  <c r="I86" i="10" s="1"/>
  <c r="H104" i="10"/>
  <c r="I104" i="10" s="1"/>
  <c r="H92" i="10"/>
  <c r="I92" i="10" s="1"/>
  <c r="H117" i="10"/>
  <c r="I117" i="10" s="1"/>
  <c r="H20" i="10"/>
  <c r="I20" i="10" s="1"/>
  <c r="L46" i="10"/>
  <c r="M46" i="10" s="1"/>
  <c r="L7" i="10"/>
  <c r="M7" i="10" s="1"/>
  <c r="L33" i="10"/>
  <c r="M33" i="10" s="1"/>
  <c r="J14" i="9"/>
  <c r="K14" i="9" s="1"/>
  <c r="J27" i="9"/>
  <c r="K27" i="9" s="1"/>
  <c r="J82" i="9"/>
  <c r="K82" i="9" s="1"/>
  <c r="J58" i="9"/>
  <c r="K58" i="9" s="1"/>
  <c r="J67" i="9"/>
  <c r="J35" i="9"/>
  <c r="K35" i="9" s="1"/>
  <c r="J90" i="9"/>
  <c r="K90" i="9" s="1"/>
  <c r="J74" i="9"/>
  <c r="K74" i="9" s="1"/>
  <c r="J53" i="9"/>
  <c r="K53" i="9" s="1"/>
  <c r="J6" i="9"/>
  <c r="K6" i="9" s="1"/>
  <c r="P23" i="10"/>
  <c r="Q23" i="10" s="1"/>
  <c r="P87" i="10"/>
  <c r="Q87" i="10" s="1"/>
  <c r="P67" i="10"/>
  <c r="Q67" i="10" s="1"/>
  <c r="P98" i="10"/>
  <c r="Q98" i="10" s="1"/>
  <c r="AB6" i="10"/>
  <c r="AC6" i="10" s="1"/>
  <c r="AH41" i="9"/>
  <c r="AI41" i="9" s="1"/>
  <c r="AH19" i="9"/>
  <c r="AI19" i="9" s="1"/>
  <c r="AF79" i="10"/>
  <c r="AG79" i="10" s="1"/>
  <c r="AN165" i="10"/>
  <c r="AO165" i="10" s="1"/>
  <c r="AN129" i="10"/>
  <c r="AO129" i="10" s="1"/>
  <c r="AN189" i="10"/>
  <c r="AO189" i="10" s="1"/>
  <c r="AN135" i="10"/>
  <c r="AO135" i="10" s="1"/>
  <c r="AN177" i="10"/>
  <c r="AO177" i="10" s="1"/>
  <c r="AN171" i="10"/>
  <c r="AO171" i="10" s="1"/>
  <c r="AN183" i="10"/>
  <c r="AO183" i="10" s="1"/>
  <c r="AP139" i="9"/>
  <c r="AQ139" i="9" s="1"/>
  <c r="AP105" i="9"/>
  <c r="AQ105" i="9" s="1"/>
  <c r="AP125" i="9"/>
  <c r="AQ125" i="9" s="1"/>
  <c r="AP113" i="9"/>
  <c r="AQ113" i="9" s="1"/>
  <c r="AN170" i="10"/>
  <c r="AO170" i="10" s="1"/>
  <c r="AN182" i="10"/>
  <c r="AO182" i="10" s="1"/>
  <c r="AN134" i="10"/>
  <c r="AO134" i="10" s="1"/>
  <c r="AN188" i="10"/>
  <c r="AO188" i="10" s="1"/>
  <c r="AN176" i="10"/>
  <c r="AO176" i="10" s="1"/>
  <c r="AN164" i="10"/>
  <c r="AO164" i="10" s="1"/>
  <c r="AN128" i="10"/>
  <c r="AO128" i="10" s="1"/>
  <c r="AB37" i="10"/>
  <c r="AC37" i="10" s="1"/>
  <c r="AB50" i="10"/>
  <c r="AC50" i="10" s="1"/>
  <c r="T61" i="10"/>
  <c r="U61" i="10" s="1"/>
  <c r="T53" i="10"/>
  <c r="U53" i="10" s="1"/>
  <c r="T13" i="10"/>
  <c r="U13" i="10" s="1"/>
  <c r="T40" i="10"/>
  <c r="U40" i="10" s="1"/>
  <c r="T87" i="10"/>
  <c r="U87" i="10" s="1"/>
  <c r="T65" i="10"/>
  <c r="U65" i="10" s="1"/>
  <c r="T195" i="10"/>
  <c r="U195" i="10" s="1"/>
  <c r="T99" i="10"/>
  <c r="U99" i="10" s="1"/>
  <c r="T117" i="10"/>
  <c r="U117" i="10" s="1"/>
  <c r="T21" i="10"/>
  <c r="U21" i="10" s="1"/>
  <c r="L17" i="10"/>
  <c r="M17" i="10" s="1"/>
  <c r="J121" i="9"/>
  <c r="K121" i="9" s="1"/>
  <c r="J115" i="9"/>
  <c r="K115" i="9" s="1"/>
  <c r="L113" i="10"/>
  <c r="M113" i="10" s="1"/>
  <c r="L82" i="10"/>
  <c r="M82" i="10" s="1"/>
  <c r="AN186" i="10"/>
  <c r="AO186" i="10" s="1"/>
  <c r="AN180" i="10"/>
  <c r="AO180" i="10" s="1"/>
  <c r="AN192" i="10"/>
  <c r="AO192" i="10" s="1"/>
  <c r="AN138" i="10"/>
  <c r="AO138" i="10" s="1"/>
  <c r="AN168" i="10"/>
  <c r="AO168" i="10" s="1"/>
  <c r="AN132" i="10"/>
  <c r="AO132" i="10" s="1"/>
  <c r="AD115" i="9"/>
  <c r="AE115" i="9" s="1"/>
  <c r="AD141" i="9"/>
  <c r="AE141" i="9" s="1"/>
  <c r="AD105" i="9"/>
  <c r="AE105" i="9" s="1"/>
  <c r="AD117" i="9"/>
  <c r="AE117" i="9" s="1"/>
  <c r="AE122" i="9" s="1"/>
  <c r="AD127" i="9"/>
  <c r="AE127" i="9" s="1"/>
  <c r="AB111" i="10"/>
  <c r="AC111" i="10" s="1"/>
  <c r="AB194" i="10"/>
  <c r="AC194" i="10" s="1"/>
  <c r="AC199" i="10" s="1"/>
  <c r="AB116" i="10"/>
  <c r="AC116" i="10" s="1"/>
  <c r="AC121" i="10" s="1"/>
  <c r="AB80" i="10"/>
  <c r="AC80" i="10" s="1"/>
  <c r="AB67" i="10"/>
  <c r="AC67" i="10" s="1"/>
  <c r="AB91" i="10"/>
  <c r="AC91" i="10" s="1"/>
  <c r="AC96" i="10" s="1"/>
  <c r="AB23" i="10"/>
  <c r="AC23" i="10" s="1"/>
  <c r="AC205" i="10"/>
  <c r="AC218" i="10"/>
  <c r="AC223" i="10" s="1"/>
  <c r="AB87" i="10"/>
  <c r="AC87" i="10" s="1"/>
  <c r="P106" i="10"/>
  <c r="Q106" i="10" s="1"/>
  <c r="AF195" i="10"/>
  <c r="AG195" i="10" s="1"/>
  <c r="AF73" i="10"/>
  <c r="AG73" i="10" s="1"/>
  <c r="AF64" i="10"/>
  <c r="AG64" i="10" s="1"/>
  <c r="AG219" i="10"/>
  <c r="AF201" i="10"/>
  <c r="AG201" i="10" s="1"/>
  <c r="AF104" i="10"/>
  <c r="AG104" i="10" s="1"/>
  <c r="AF20" i="10"/>
  <c r="AG20" i="10" s="1"/>
  <c r="V113" i="9"/>
  <c r="W113" i="9" s="1"/>
  <c r="V139" i="9"/>
  <c r="W139" i="9" s="1"/>
  <c r="V125" i="9"/>
  <c r="W125" i="9" s="1"/>
  <c r="AB231" i="10"/>
  <c r="AC231" i="10" s="1"/>
  <c r="AB10" i="10"/>
  <c r="AC10" i="10" s="1"/>
  <c r="AH63" i="9"/>
  <c r="AI63" i="9" s="1"/>
  <c r="AH18" i="9"/>
  <c r="AI18" i="9" s="1"/>
  <c r="AB14" i="10"/>
  <c r="AC14" i="10" s="1"/>
  <c r="AB61" i="10"/>
  <c r="AC61" i="10" s="1"/>
  <c r="AF105" i="10"/>
  <c r="AG105" i="10" s="1"/>
  <c r="AF74" i="10"/>
  <c r="AG74" i="10" s="1"/>
  <c r="T106" i="10"/>
  <c r="U106" i="10" s="1"/>
  <c r="T110" i="10"/>
  <c r="U110" i="10" s="1"/>
  <c r="T75" i="10"/>
  <c r="U75" i="10" s="1"/>
  <c r="P134" i="10"/>
  <c r="Q134" i="10" s="1"/>
  <c r="P170" i="10"/>
  <c r="Q170" i="10" s="1"/>
  <c r="P128" i="10"/>
  <c r="Q128" i="10" s="1"/>
  <c r="P164" i="10"/>
  <c r="Q164" i="10" s="1"/>
  <c r="L50" i="10"/>
  <c r="M50" i="10" s="1"/>
  <c r="L11" i="10"/>
  <c r="M11" i="10" s="1"/>
  <c r="L37" i="10"/>
  <c r="M37" i="10" s="1"/>
  <c r="AH29" i="9"/>
  <c r="AI29" i="9" s="1"/>
  <c r="AH43" i="9"/>
  <c r="AI43" i="9" s="1"/>
  <c r="AH84" i="9"/>
  <c r="AI84" i="9" s="1"/>
  <c r="AH8" i="9"/>
  <c r="AI8" i="9" s="1"/>
  <c r="AH69" i="9"/>
  <c r="AI69" i="9" s="1"/>
  <c r="AH37" i="9"/>
  <c r="AI37" i="9" s="1"/>
  <c r="AH92" i="9"/>
  <c r="AI92" i="9" s="1"/>
  <c r="AH16" i="9"/>
  <c r="AI16" i="9" s="1"/>
  <c r="AH76" i="9"/>
  <c r="AI76" i="9" s="1"/>
  <c r="AH55" i="9"/>
  <c r="AI55" i="9" s="1"/>
  <c r="AH60" i="9"/>
  <c r="AI60" i="9" s="1"/>
  <c r="AN209" i="10"/>
  <c r="AO209" i="10" s="1"/>
  <c r="AN38" i="10"/>
  <c r="AO38" i="10" s="1"/>
  <c r="AN51" i="10"/>
  <c r="AO51" i="10" s="1"/>
  <c r="AN213" i="10"/>
  <c r="AO213" i="10" s="1"/>
  <c r="AN26" i="10"/>
  <c r="AO26" i="10" s="1"/>
  <c r="AN6" i="10"/>
  <c r="AO6" i="10" s="1"/>
  <c r="AN58" i="10"/>
  <c r="AO58" i="10" s="1"/>
  <c r="AN32" i="10"/>
  <c r="AO32" i="10" s="1"/>
  <c r="AN45" i="10"/>
  <c r="AO45" i="10" s="1"/>
  <c r="AH126" i="9"/>
  <c r="AI126" i="9" s="1"/>
  <c r="AH104" i="9"/>
  <c r="AI104" i="9" s="1"/>
  <c r="AH114" i="9"/>
  <c r="AI114" i="9" s="1"/>
  <c r="AH140" i="9"/>
  <c r="AI140" i="9" s="1"/>
  <c r="AH99" i="9"/>
  <c r="AI99" i="9" s="1"/>
  <c r="AH125" i="9"/>
  <c r="AI125" i="9" s="1"/>
  <c r="AH113" i="9"/>
  <c r="AI113" i="9" s="1"/>
  <c r="AH139" i="9"/>
  <c r="AI139" i="9" s="1"/>
  <c r="AH103" i="9"/>
  <c r="AI103" i="9" s="1"/>
  <c r="AB58" i="10"/>
  <c r="AC58" i="10" s="1"/>
  <c r="AB5" i="10"/>
  <c r="AC5" i="10" s="1"/>
  <c r="T108" i="10"/>
  <c r="U108" i="10" s="1"/>
  <c r="T73" i="10"/>
  <c r="U73" i="10" s="1"/>
  <c r="T104" i="10"/>
  <c r="U104" i="10" s="1"/>
  <c r="T86" i="10"/>
  <c r="U86" i="10" s="1"/>
  <c r="T64" i="10"/>
  <c r="U64" i="10" s="1"/>
  <c r="T98" i="10"/>
  <c r="U98" i="10" s="1"/>
  <c r="T20" i="10"/>
  <c r="U20" i="10" s="1"/>
  <c r="P6" i="10"/>
  <c r="Q6" i="10" s="1"/>
  <c r="P45" i="10"/>
  <c r="Q45" i="10" s="1"/>
  <c r="P32" i="10"/>
  <c r="P26" i="10"/>
  <c r="Q26" i="10" s="1"/>
  <c r="L38" i="10"/>
  <c r="M38" i="10" s="1"/>
  <c r="L51" i="10"/>
  <c r="M51" i="10" s="1"/>
  <c r="L12" i="10"/>
  <c r="M12" i="10" s="1"/>
  <c r="AB77" i="10"/>
  <c r="AC77" i="10" s="1"/>
  <c r="T70" i="10"/>
  <c r="U70" i="10" s="1"/>
  <c r="AD99" i="9"/>
  <c r="AE99" i="9" s="1"/>
  <c r="T7" i="10"/>
  <c r="U7" i="10" s="1"/>
  <c r="V53" i="9"/>
  <c r="W53" i="9" s="1"/>
  <c r="V27" i="9"/>
  <c r="W27" i="9" s="1"/>
  <c r="V67" i="9"/>
  <c r="W67" i="9" s="1"/>
  <c r="V36" i="9"/>
  <c r="W36" i="9" s="1"/>
  <c r="V7" i="9"/>
  <c r="W7" i="9" s="1"/>
  <c r="V91" i="9"/>
  <c r="W91" i="9" s="1"/>
  <c r="V15" i="9"/>
  <c r="W15" i="9" s="1"/>
  <c r="V74" i="9"/>
  <c r="W74" i="9" s="1"/>
  <c r="V59" i="9"/>
  <c r="W59" i="9" s="1"/>
  <c r="V82" i="9"/>
  <c r="W82" i="9" s="1"/>
  <c r="R33" i="9"/>
  <c r="S33" i="9" s="1"/>
  <c r="R12" i="9"/>
  <c r="S12" i="9" s="1"/>
  <c r="R4" i="9"/>
  <c r="S4" i="9" s="1"/>
  <c r="R51" i="9"/>
  <c r="S51" i="9" s="1"/>
  <c r="R72" i="9"/>
  <c r="S72" i="9" s="1"/>
  <c r="R88" i="9"/>
  <c r="S88" i="9" s="1"/>
  <c r="R80" i="9"/>
  <c r="S80" i="9" s="1"/>
  <c r="R65" i="9"/>
  <c r="S65" i="9" s="1"/>
  <c r="N57" i="9"/>
  <c r="O57" i="9" s="1"/>
  <c r="N53" i="9"/>
  <c r="O53" i="9" s="1"/>
  <c r="N7" i="9"/>
  <c r="O7" i="9" s="1"/>
  <c r="N67" i="9"/>
  <c r="N35" i="9"/>
  <c r="O35" i="9" s="1"/>
  <c r="N90" i="9"/>
  <c r="O90" i="9" s="1"/>
  <c r="N74" i="9"/>
  <c r="O74" i="9" s="1"/>
  <c r="N14" i="9"/>
  <c r="O14" i="9" s="1"/>
  <c r="N27" i="9"/>
  <c r="O27" i="9" s="1"/>
  <c r="N82" i="9"/>
  <c r="O82" i="9" s="1"/>
  <c r="N41" i="9"/>
  <c r="O41" i="9" s="1"/>
  <c r="L130" i="10"/>
  <c r="M130" i="10" s="1"/>
  <c r="L166" i="10"/>
  <c r="M166" i="10" s="1"/>
  <c r="L190" i="10"/>
  <c r="M190" i="10" s="1"/>
  <c r="L136" i="10"/>
  <c r="M136" i="10" s="1"/>
  <c r="L178" i="10"/>
  <c r="M178" i="10" s="1"/>
  <c r="L184" i="10"/>
  <c r="M184" i="10" s="1"/>
  <c r="L172" i="10"/>
  <c r="M172" i="10" s="1"/>
  <c r="I218" i="10"/>
  <c r="AN207" i="10"/>
  <c r="AO207" i="10" s="1"/>
  <c r="M222" i="10"/>
  <c r="AN208" i="10"/>
  <c r="AO208" i="10" s="1"/>
  <c r="M220" i="10"/>
  <c r="AN206" i="10"/>
  <c r="AO206" i="10" s="1"/>
  <c r="AD15" i="9"/>
  <c r="AE15" i="9" s="1"/>
  <c r="AN210" i="10"/>
  <c r="AO210" i="10" s="1"/>
  <c r="Q135" i="10"/>
  <c r="AD12" i="9"/>
  <c r="AE12" i="9" s="1"/>
  <c r="AD14" i="9"/>
  <c r="AE14" i="9" s="1"/>
  <c r="AD18" i="9"/>
  <c r="AE18" i="9" s="1"/>
  <c r="U136" i="10"/>
  <c r="AD22" i="9"/>
  <c r="AE22" i="9" s="1"/>
  <c r="O6" i="9"/>
  <c r="AD21" i="9"/>
  <c r="AE21" i="9" s="1"/>
  <c r="AD16" i="9"/>
  <c r="AE16" i="9" s="1"/>
  <c r="AD19" i="9"/>
  <c r="AE19" i="9" s="1"/>
  <c r="AD17" i="9"/>
  <c r="AE17" i="9" s="1"/>
  <c r="AD20" i="9"/>
  <c r="AE20" i="9" s="1"/>
  <c r="W98" i="9"/>
  <c r="AD13" i="9"/>
  <c r="AE13" i="9" s="1"/>
  <c r="AD23" i="9"/>
  <c r="AE23" i="9" s="1"/>
  <c r="AE24" i="9" l="1"/>
  <c r="AK224" i="10"/>
  <c r="M18" i="10"/>
  <c r="O24" i="9"/>
  <c r="Q18" i="10"/>
  <c r="AG234" i="10"/>
  <c r="AO18" i="10"/>
  <c r="AA24" i="9"/>
  <c r="AQ24" i="9"/>
  <c r="U18" i="10"/>
  <c r="AE11" i="9"/>
  <c r="AC18" i="10"/>
  <c r="O11" i="9"/>
  <c r="S11" i="9"/>
  <c r="S24" i="9"/>
  <c r="I18" i="10"/>
  <c r="AQ11" i="9"/>
  <c r="AI11" i="9"/>
  <c r="AA11" i="9"/>
  <c r="AI24" i="9"/>
  <c r="I234" i="10"/>
  <c r="AG18" i="10"/>
  <c r="K11" i="9"/>
  <c r="K24" i="9"/>
  <c r="AO62" i="10"/>
  <c r="AI64" i="9"/>
  <c r="AI38" i="9"/>
  <c r="AI44" i="9"/>
  <c r="AI71" i="9"/>
  <c r="Q121" i="10"/>
  <c r="Q133" i="10"/>
  <c r="AG139" i="10"/>
  <c r="S64" i="9"/>
  <c r="AQ44" i="9"/>
  <c r="AE38" i="9"/>
  <c r="S130" i="9"/>
  <c r="W144" i="9"/>
  <c r="K38" i="9"/>
  <c r="S79" i="9"/>
  <c r="AE64" i="9"/>
  <c r="AQ144" i="9"/>
  <c r="AA122" i="9"/>
  <c r="AA116" i="9"/>
  <c r="AA144" i="9"/>
  <c r="AE144" i="9"/>
  <c r="K144" i="9"/>
  <c r="AQ122" i="9"/>
  <c r="AQ116" i="9"/>
  <c r="AA130" i="9"/>
  <c r="AI144" i="9"/>
  <c r="W116" i="9"/>
  <c r="O122" i="9"/>
  <c r="AI130" i="9"/>
  <c r="AQ32" i="9"/>
  <c r="AI116" i="9"/>
  <c r="W130" i="9"/>
  <c r="AQ130" i="9"/>
  <c r="Q127" i="10"/>
  <c r="AE116" i="9"/>
  <c r="O130" i="9"/>
  <c r="O44" i="9"/>
  <c r="S87" i="9"/>
  <c r="AE130" i="9"/>
  <c r="K122" i="9"/>
  <c r="AE71" i="9"/>
  <c r="S144" i="9"/>
  <c r="AE79" i="9"/>
  <c r="K130" i="9"/>
  <c r="M62" i="10"/>
  <c r="Y90" i="10"/>
  <c r="I30" i="10"/>
  <c r="Q169" i="10"/>
  <c r="AO121" i="10"/>
  <c r="I127" i="10"/>
  <c r="Y84" i="10"/>
  <c r="Q175" i="10"/>
  <c r="AO199" i="10"/>
  <c r="AG181" i="10"/>
  <c r="AC62" i="10"/>
  <c r="Q145" i="10"/>
  <c r="Y199" i="10"/>
  <c r="Y205" i="10"/>
  <c r="AG30" i="10"/>
  <c r="I223" i="10"/>
  <c r="AO102" i="10"/>
  <c r="AG62" i="10"/>
  <c r="Y30" i="10"/>
  <c r="M175" i="10"/>
  <c r="AG211" i="10"/>
  <c r="I24" i="10"/>
  <c r="Q115" i="10"/>
  <c r="Y193" i="10"/>
  <c r="Y56" i="10"/>
  <c r="I217" i="10"/>
  <c r="Y211" i="10"/>
  <c r="AO71" i="10"/>
  <c r="U62" i="10"/>
  <c r="I43" i="10"/>
  <c r="M71" i="10"/>
  <c r="AO96" i="10"/>
  <c r="M169" i="10"/>
  <c r="I90" i="10"/>
  <c r="Q30" i="10"/>
  <c r="U24" i="10"/>
  <c r="AG102" i="10"/>
  <c r="AG115" i="10"/>
  <c r="M24" i="10"/>
  <c r="AO169" i="10"/>
  <c r="Y43" i="10"/>
  <c r="M133" i="10"/>
  <c r="AO24" i="10"/>
  <c r="AG56" i="10"/>
  <c r="U127" i="10"/>
  <c r="Q84" i="10"/>
  <c r="AC71" i="10"/>
  <c r="U115" i="10"/>
  <c r="AG84" i="10"/>
  <c r="Q102" i="10"/>
  <c r="M90" i="10"/>
  <c r="M187" i="10"/>
  <c r="AO90" i="10"/>
  <c r="AG43" i="10"/>
  <c r="I115" i="10"/>
  <c r="AC90" i="10"/>
  <c r="U181" i="10"/>
  <c r="AO43" i="10"/>
  <c r="AC24" i="10"/>
  <c r="U71" i="10"/>
  <c r="AO193" i="10"/>
  <c r="U121" i="10"/>
  <c r="I121" i="10"/>
  <c r="AC115" i="10"/>
  <c r="U90" i="10"/>
  <c r="M56" i="10"/>
  <c r="M205" i="10"/>
  <c r="AO211" i="10"/>
  <c r="Y71" i="10"/>
  <c r="AO84" i="10"/>
  <c r="AG217" i="10"/>
  <c r="I71" i="10"/>
  <c r="I169" i="10"/>
  <c r="AC84" i="10"/>
  <c r="AG223" i="10"/>
  <c r="M223" i="10"/>
  <c r="AO187" i="10"/>
  <c r="AO223" i="10"/>
  <c r="AP223" i="10" s="1"/>
  <c r="I102" i="10"/>
  <c r="AG127" i="10"/>
  <c r="AO30" i="10"/>
  <c r="I133" i="10"/>
  <c r="M30" i="10"/>
  <c r="M102" i="10"/>
  <c r="Y133" i="10"/>
  <c r="Y24" i="10"/>
  <c r="M181" i="10"/>
  <c r="U43" i="10"/>
  <c r="AO205" i="10"/>
  <c r="AO56" i="10"/>
  <c r="I187" i="10"/>
  <c r="Q56" i="10"/>
  <c r="M217" i="10"/>
  <c r="M115" i="10"/>
  <c r="AO127" i="10"/>
  <c r="U56" i="10"/>
  <c r="I62" i="10"/>
  <c r="AO217" i="10"/>
  <c r="AP217" i="10" s="1"/>
  <c r="Q90" i="10"/>
  <c r="M199" i="10"/>
  <c r="Y181" i="10"/>
  <c r="Y121" i="10"/>
  <c r="M127" i="10"/>
  <c r="AO115" i="10"/>
  <c r="I199" i="10"/>
  <c r="AG187" i="10"/>
  <c r="U187" i="10"/>
  <c r="I181" i="10"/>
  <c r="U84" i="10"/>
  <c r="AG24" i="10"/>
  <c r="AC56" i="10"/>
  <c r="M211" i="10"/>
  <c r="Y169" i="10"/>
  <c r="Y102" i="10"/>
  <c r="I56" i="10"/>
  <c r="AG169" i="10"/>
  <c r="Q71" i="10"/>
  <c r="U199" i="10"/>
  <c r="AG90" i="10"/>
  <c r="AC43" i="10"/>
  <c r="Y187" i="10"/>
  <c r="M193" i="10"/>
  <c r="I211" i="10"/>
  <c r="I84" i="10"/>
  <c r="U169" i="10"/>
  <c r="Q24" i="10"/>
  <c r="AG71" i="10"/>
  <c r="M84" i="10"/>
  <c r="AI32" i="9"/>
  <c r="W38" i="9"/>
  <c r="AO145" i="10"/>
  <c r="W110" i="9"/>
  <c r="M43" i="10"/>
  <c r="AG199" i="10"/>
  <c r="M121" i="10"/>
  <c r="AA64" i="9"/>
  <c r="AE32" i="9"/>
  <c r="M139" i="10"/>
  <c r="AQ87" i="9"/>
  <c r="U102" i="10"/>
  <c r="AG205" i="10"/>
  <c r="K64" i="9"/>
  <c r="O95" i="9"/>
  <c r="S38" i="9"/>
  <c r="U175" i="10"/>
  <c r="I139" i="10"/>
  <c r="AO133" i="10"/>
  <c r="U145" i="10"/>
  <c r="AQ110" i="9"/>
  <c r="AA71" i="9"/>
  <c r="K95" i="9"/>
  <c r="M145" i="10"/>
  <c r="Q139" i="10"/>
  <c r="S32" i="9"/>
  <c r="AI95" i="9"/>
  <c r="AI110" i="9"/>
  <c r="AA110" i="9"/>
  <c r="K116" i="9"/>
  <c r="AQ79" i="9"/>
  <c r="I175" i="10"/>
  <c r="S95" i="9"/>
  <c r="AO181" i="10"/>
  <c r="AQ71" i="9"/>
  <c r="AE95" i="9"/>
  <c r="AA32" i="9"/>
  <c r="K110" i="9"/>
  <c r="AG193" i="10"/>
  <c r="U139" i="10"/>
  <c r="AE87" i="9"/>
  <c r="I193" i="10"/>
  <c r="AA79" i="9"/>
  <c r="O87" i="9"/>
  <c r="I145" i="10"/>
  <c r="AE110" i="9"/>
  <c r="AQ38" i="9"/>
  <c r="AG145" i="10"/>
  <c r="S116" i="9"/>
  <c r="AA95" i="9"/>
  <c r="AO139" i="10"/>
  <c r="AQ95" i="9"/>
  <c r="S110" i="9"/>
  <c r="AI87" i="9"/>
  <c r="AA38" i="9"/>
  <c r="K87" i="9"/>
  <c r="O64" i="9"/>
  <c r="O38" i="9"/>
  <c r="K32" i="9"/>
  <c r="O110" i="9"/>
  <c r="AG96" i="10"/>
  <c r="K44" i="9"/>
  <c r="O32" i="9"/>
  <c r="I205" i="10"/>
  <c r="AQ64" i="9"/>
  <c r="AG133" i="10"/>
  <c r="O116" i="9"/>
  <c r="AI79" i="9"/>
  <c r="AA87" i="9"/>
  <c r="AA44" i="9"/>
  <c r="AO175" i="10"/>
  <c r="AG175" i="10"/>
  <c r="Y217" i="10"/>
  <c r="V29" i="9"/>
  <c r="V84" i="9"/>
  <c r="W84" i="9" s="1"/>
  <c r="W87" i="9" s="1"/>
  <c r="V9" i="9"/>
  <c r="W9" i="9" s="1"/>
  <c r="W11" i="9" s="1"/>
  <c r="V17" i="9"/>
  <c r="V69" i="9"/>
  <c r="W69" i="9" s="1"/>
  <c r="W71" i="9" s="1"/>
  <c r="V61" i="9"/>
  <c r="W61" i="9" s="1"/>
  <c r="V76" i="9"/>
  <c r="W76" i="9" s="1"/>
  <c r="W79" i="9" s="1"/>
  <c r="V93" i="9"/>
  <c r="W93" i="9" s="1"/>
  <c r="W95" i="9" s="1"/>
  <c r="V55" i="9"/>
  <c r="W55" i="9" s="1"/>
  <c r="Y223" i="10"/>
  <c r="Y96" i="10"/>
  <c r="M96" i="10"/>
  <c r="Y62" i="10"/>
  <c r="Y139" i="10"/>
  <c r="AC234" i="10"/>
  <c r="N32" i="10"/>
  <c r="Q32" i="10" s="1"/>
  <c r="N34" i="10"/>
  <c r="Q34" i="10" s="1"/>
  <c r="N35" i="10"/>
  <c r="Q35" i="10" s="1"/>
  <c r="N31" i="10"/>
  <c r="Q31" i="10" s="1"/>
  <c r="AP145" i="10" l="1"/>
  <c r="Y224" i="10"/>
  <c r="AC224" i="10"/>
  <c r="AI145" i="9"/>
  <c r="AR95" i="9"/>
  <c r="AR122" i="9"/>
  <c r="AP18" i="10"/>
  <c r="AP187" i="10"/>
  <c r="M224" i="10"/>
  <c r="AP193" i="10"/>
  <c r="AR116" i="9"/>
  <c r="AP139" i="10"/>
  <c r="AP211" i="10"/>
  <c r="AP121" i="10"/>
  <c r="AP30" i="10"/>
  <c r="AR11" i="9"/>
  <c r="AP56" i="10"/>
  <c r="AP102" i="10"/>
  <c r="AP175" i="10"/>
  <c r="AP169" i="10"/>
  <c r="AQ145" i="9"/>
  <c r="AR87" i="9"/>
  <c r="AP205" i="10"/>
  <c r="AP181" i="10"/>
  <c r="AP71" i="10"/>
  <c r="AR130" i="9"/>
  <c r="AP234" i="10"/>
  <c r="AP127" i="10"/>
  <c r="AR44" i="9"/>
  <c r="AE145" i="9"/>
  <c r="AP115" i="10"/>
  <c r="AR38" i="9"/>
  <c r="AP84" i="10"/>
  <c r="AR110" i="9"/>
  <c r="AP133" i="10"/>
  <c r="AP90" i="10"/>
  <c r="AP24" i="10"/>
  <c r="AA145" i="9"/>
  <c r="AP199" i="10"/>
  <c r="U224" i="10"/>
  <c r="AO224" i="10"/>
  <c r="AG224" i="10"/>
  <c r="W29" i="9"/>
  <c r="W32" i="9" s="1"/>
  <c r="AR32" i="9" s="1"/>
  <c r="W17" i="9"/>
  <c r="W64" i="9"/>
  <c r="AR64" i="9" s="1"/>
  <c r="AP236" i="10"/>
  <c r="Q43" i="10"/>
  <c r="AP43" i="10" s="1"/>
  <c r="AR205" i="10" l="1"/>
  <c r="F240" i="10" s="1"/>
  <c r="W24" i="9"/>
  <c r="P68" i="9"/>
  <c r="S68" i="9" s="1"/>
  <c r="P67" i="9"/>
  <c r="S67" i="9" s="1"/>
  <c r="L68" i="9"/>
  <c r="O68" i="9" s="1"/>
  <c r="L67" i="9"/>
  <c r="O67" i="9" s="1"/>
  <c r="H68" i="9"/>
  <c r="K68" i="9" s="1"/>
  <c r="H67" i="9"/>
  <c r="K67" i="9" s="1"/>
  <c r="W145" i="9" l="1"/>
  <c r="AR24" i="9"/>
  <c r="K71" i="9"/>
  <c r="K76" i="9"/>
  <c r="K75" i="9"/>
  <c r="K79" i="9" l="1"/>
  <c r="AR79" i="9" s="1"/>
  <c r="N61" i="10"/>
  <c r="Q61" i="10" s="1"/>
  <c r="Q62" i="10" s="1"/>
  <c r="AP3" i="10"/>
  <c r="L137" i="9"/>
  <c r="O137" i="9" s="1"/>
  <c r="O144" i="9" s="1"/>
  <c r="AR144" i="9" s="1"/>
  <c r="AT147" i="9" s="1"/>
  <c r="P69" i="9"/>
  <c r="S69" i="9" s="1"/>
  <c r="L69" i="9"/>
  <c r="O69" i="9" s="1"/>
  <c r="P66" i="9"/>
  <c r="S66" i="9" s="1"/>
  <c r="L66" i="9"/>
  <c r="O66" i="9" s="1"/>
  <c r="L65" i="9"/>
  <c r="O65" i="9" s="1"/>
  <c r="K145" i="9" l="1"/>
  <c r="AP62" i="10"/>
  <c r="AR56" i="10" s="1"/>
  <c r="F238" i="10" s="1"/>
  <c r="Q224" i="10"/>
  <c r="S71" i="9"/>
  <c r="S145" i="9" s="1"/>
  <c r="O71" i="9"/>
  <c r="I96" i="10"/>
  <c r="AP96" i="10" l="1"/>
  <c r="AP226" i="10" s="1"/>
  <c r="I224" i="10"/>
  <c r="O145" i="9"/>
  <c r="AR145" i="9" s="1"/>
  <c r="AR147" i="9" s="1"/>
  <c r="AR71" i="9"/>
  <c r="AT97" i="9" s="1"/>
  <c r="C4" i="11" s="1" a="1"/>
  <c r="C4" i="11" s="1"/>
  <c r="H152" i="9"/>
  <c r="C8" i="11" a="1"/>
  <c r="C8" i="11" s="1"/>
  <c r="C5" i="11" a="1"/>
  <c r="C5" i="11" s="1"/>
  <c r="H151" i="9" l="1"/>
  <c r="O152" i="9" s="1"/>
  <c r="S151" i="9" s="1"/>
  <c r="AP224" i="10"/>
  <c r="AR120" i="10"/>
  <c r="F239" i="10" s="1"/>
  <c r="F242" i="10" s="1"/>
  <c r="C6" i="11" a="1"/>
  <c r="C6" i="11" s="1"/>
  <c r="C7" i="11" l="1" a="1"/>
  <c r="C7" i="11" s="1"/>
  <c r="C10" i="11" s="1"/>
  <c r="M236" i="10"/>
  <c r="T237" i="10" s="1"/>
  <c r="S153" i="9"/>
  <c r="T154" i="9"/>
  <c r="T156" i="9"/>
  <c r="T157" i="9" s="1"/>
  <c r="T155" i="9"/>
  <c r="T159" i="9" l="1"/>
  <c r="C15" i="11"/>
  <c r="C16" i="11" s="1"/>
  <c r="C14" i="11"/>
  <c r="C13" i="11"/>
  <c r="T240" i="10"/>
  <c r="T239" i="10"/>
  <c r="T242" i="10"/>
  <c r="T243" i="10" s="1"/>
  <c r="T241" i="10"/>
  <c r="C18" i="11" l="1"/>
  <c r="T245"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tc={5F816BA0-EA4F-4BB5-BA2A-BE9BAC2B8C59}</author>
  </authors>
  <commentList>
    <comment ref="AR147" authorId="0" shapeId="0" xr:uid="{5F816BA0-EA4F-4BB5-BA2A-BE9BAC2B8C59}">
      <text>
        <t>[Comentario encadenado]
Su versión de Excel le permite leer este comentario encadenado; sin embargo, las ediciones que se apliquen se quitarán si el archivo se abre en una versión más reciente de Excel. Más información: https://go.microsoft.com/fwlink/?linkid=870924
Comentario:
    Tiene error</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<sst xmlns="http://schemas.openxmlformats.org/spreadsheetml/2006/main" count="2166" uniqueCount="513">
  <si>
    <t>REGIONAL</t>
  </si>
  <si>
    <t>PUNTOS DE ATENCION</t>
  </si>
  <si>
    <t>AREA DEL LOCAL</t>
  </si>
  <si>
    <t xml:space="preserve">Actividades a ejecutar proyectadas en términos de peso porcentual por unidad de área </t>
  </si>
  <si>
    <t>ACABADOS</t>
  </si>
  <si>
    <t>N° de Item</t>
  </si>
  <si>
    <t>VALOR UNITARIO</t>
  </si>
  <si>
    <t>VALOR  ACTIVIDAD</t>
  </si>
  <si>
    <t>TECHOS Y MUROS</t>
  </si>
  <si>
    <t>PISOS</t>
  </si>
  <si>
    <t>BAÑOS Y COCINA</t>
  </si>
  <si>
    <t>PUERTAS Y VENTANERÍA</t>
  </si>
  <si>
    <t>ELECTRICO</t>
  </si>
  <si>
    <t>CUBIERTA</t>
  </si>
  <si>
    <t>VARIOS</t>
  </si>
  <si>
    <t>TOTAL</t>
  </si>
  <si>
    <t>TIPO</t>
  </si>
  <si>
    <t>N°</t>
  </si>
  <si>
    <t>DEPARTAMENTO</t>
  </si>
  <si>
    <t>CIUDAD</t>
  </si>
  <si>
    <t>Valor e Item del Estudio de Mercado</t>
  </si>
  <si>
    <t>PA</t>
  </si>
  <si>
    <t>NORTE</t>
  </si>
  <si>
    <t>ATLÁNTICO</t>
  </si>
  <si>
    <t>BARRANQUILLA</t>
  </si>
  <si>
    <t>3,20</t>
  </si>
  <si>
    <t>6,40</t>
  </si>
  <si>
    <t>SOLEDAD</t>
  </si>
  <si>
    <t>BOLÍVAR</t>
  </si>
  <si>
    <t>CARTAGENA</t>
  </si>
  <si>
    <t>CARTAGENA
ARSENAL</t>
  </si>
  <si>
    <t>CARTAGENA
RONDA REAL PEQUEÑO</t>
  </si>
  <si>
    <t>PI</t>
  </si>
  <si>
    <t>LA GUAJIRA</t>
  </si>
  <si>
    <t>RÍOHACHA</t>
  </si>
  <si>
    <t>RIOHACHA</t>
  </si>
  <si>
    <t>7,20</t>
  </si>
  <si>
    <t>MAGDALENA</t>
  </si>
  <si>
    <t>SANTA MARTA</t>
  </si>
  <si>
    <t>SAN ANDRÉS Y PROVIDENCIA</t>
  </si>
  <si>
    <t>SAN ANDRÉS</t>
  </si>
  <si>
    <t>SAN ANDRES</t>
  </si>
  <si>
    <t>CÓRDOBA</t>
  </si>
  <si>
    <t>MONTERÍA</t>
  </si>
  <si>
    <t>MONTERIA</t>
  </si>
  <si>
    <t>SUCRE</t>
  </si>
  <si>
    <t>SINCELEJO</t>
  </si>
  <si>
    <t>CESAR</t>
  </si>
  <si>
    <t>VALLEDUPAR</t>
  </si>
  <si>
    <t>SANTANDERES</t>
  </si>
  <si>
    <t>SANTANDER</t>
  </si>
  <si>
    <t>BUCARAMANGA</t>
  </si>
  <si>
    <t>PIEDECUESTA</t>
  </si>
  <si>
    <t>BARRANCABERMEJA</t>
  </si>
  <si>
    <t xml:space="preserve"> BARRANCABERMEJA</t>
  </si>
  <si>
    <t>NORTE DE SANTANDER</t>
  </si>
  <si>
    <t>CÚCUTA</t>
  </si>
  <si>
    <t>CUCUTA</t>
  </si>
  <si>
    <t>4,10</t>
  </si>
  <si>
    <t>2,10</t>
  </si>
  <si>
    <t>OCAÑA</t>
  </si>
  <si>
    <t>TOTAL SEDES</t>
  </si>
  <si>
    <t>VALOR TOTAL PUNTOS DE ATENCIÓN</t>
  </si>
  <si>
    <t>VALOR TOTAL</t>
  </si>
  <si>
    <t>TOTAL COSTOS DIRECTOS</t>
  </si>
  <si>
    <t xml:space="preserve">NORTE + SANT </t>
  </si>
  <si>
    <t>COSTOS INDIRECTOS 25%</t>
  </si>
  <si>
    <t>administración (A)   15%</t>
  </si>
  <si>
    <t>Imprevistos (I)      2%</t>
  </si>
  <si>
    <t>utilidad (U)      8%</t>
  </si>
  <si>
    <t>iva sobre (U)    19%</t>
  </si>
  <si>
    <t>TOTAL PROYECCIÓN</t>
  </si>
  <si>
    <t>BOGOTA ZONA 1</t>
  </si>
  <si>
    <t>SUBA</t>
  </si>
  <si>
    <t>6,10</t>
  </si>
  <si>
    <t>4,40</t>
  </si>
  <si>
    <t>BOGOTA ZONA 2</t>
  </si>
  <si>
    <t>GIRARDOT</t>
  </si>
  <si>
    <t>CHIA</t>
  </si>
  <si>
    <t>ZIPAQUIRA</t>
  </si>
  <si>
    <t>1,10</t>
  </si>
  <si>
    <t>6,20</t>
  </si>
  <si>
    <t>1,20</t>
  </si>
  <si>
    <t>TUNJA</t>
  </si>
  <si>
    <t>CAFAM FLORESTA</t>
  </si>
  <si>
    <t>CAN</t>
  </si>
  <si>
    <t>ANGEL</t>
  </si>
  <si>
    <t>3,10</t>
  </si>
  <si>
    <t>SOACHA</t>
  </si>
  <si>
    <t>NEIVA</t>
  </si>
  <si>
    <t>FACATATIVA</t>
  </si>
  <si>
    <t>IBAGUE</t>
  </si>
  <si>
    <t>PASEO VILLA DEL RIO</t>
  </si>
  <si>
    <t>TERRITORIOS NACIONALES</t>
  </si>
  <si>
    <t>QUIBDO</t>
  </si>
  <si>
    <t>INIRIDA</t>
  </si>
  <si>
    <t>YOPAL</t>
  </si>
  <si>
    <t>MITU</t>
  </si>
  <si>
    <t>FLORENCIA</t>
  </si>
  <si>
    <t>SAN JOSE DEL GUAVIARE</t>
  </si>
  <si>
    <t>VILLAVICENCIO</t>
  </si>
  <si>
    <t>ACACÍAS</t>
  </si>
  <si>
    <t>PUERTO CARREÑO</t>
  </si>
  <si>
    <t>PITALITO</t>
  </si>
  <si>
    <t>ESPINAL</t>
  </si>
  <si>
    <t>SOGAMOSO</t>
  </si>
  <si>
    <t>RED CADES</t>
  </si>
  <si>
    <t>SEDE CENTRO</t>
  </si>
  <si>
    <t># tabla</t>
  </si>
  <si>
    <t>P.A.</t>
  </si>
  <si>
    <t>CENTRO BO</t>
  </si>
  <si>
    <t>EDIFICIO CALLE 18</t>
  </si>
  <si>
    <t>Z1 + Z2 + TERR + EDIF CENT</t>
  </si>
  <si>
    <t>VALOR TOTAL EDIFICIO CALLE 18</t>
  </si>
  <si>
    <t>plan de expansión</t>
  </si>
  <si>
    <t>andes</t>
  </si>
  <si>
    <t>granada</t>
  </si>
  <si>
    <t>quitar</t>
  </si>
  <si>
    <t>garzon</t>
  </si>
  <si>
    <t>arauca</t>
  </si>
  <si>
    <t>Administración (A)   15%</t>
  </si>
  <si>
    <t>san gil</t>
  </si>
  <si>
    <t>leticia</t>
  </si>
  <si>
    <t>magangue</t>
  </si>
  <si>
    <t>Utilidad (U)      8%</t>
  </si>
  <si>
    <t>aguachica</t>
  </si>
  <si>
    <t>IVA sobre (U)    19%</t>
  </si>
  <si>
    <t>TOTAL POE</t>
  </si>
  <si>
    <t>FORMATO:  ANÁLISIS DE MERCADO</t>
  </si>
  <si>
    <t>PROCESO DE CONTRATACIÓN</t>
  </si>
  <si>
    <t>OBJETO: REALIZAR LAS REPARACIONES LOCATIVAS DE LA INFRAESTRUCTURA FÍSICA DE LAS INSTALACIONES EN LAS QUE OPERA EL FONDO NACIONAL DEL AHORRO S.A., UBICADAS EN LAS REGIONALES DEL NORTE, SANTANDERES, BOGOTÁ ZONA 1, BOGOTÁ ZONA 2 Y TERRITORIOS NACIONALES'</t>
  </si>
  <si>
    <t>AREA SOLICITANTE: GERENCIA ADMINISTRATIVA</t>
  </si>
  <si>
    <t>PLAZO EJECUCION:  El plazo de ejecución del contrato será de DOCE (12) MESES o hasta agotar los recursos previstos para el mismo, el cual iniciará a partir de la suscripción del acta de inicio'</t>
  </si>
  <si>
    <t>FECHA DEL ANALISIS: 24/02/2025</t>
  </si>
  <si>
    <t>1. ACABADOS</t>
  </si>
  <si>
    <t>ID</t>
  </si>
  <si>
    <t>ACTIVIDAD</t>
  </si>
  <si>
    <t>UNIDAD DE MEDIDA</t>
  </si>
  <si>
    <t>CANTIDAD</t>
  </si>
  <si>
    <t>MEDIDA DE TENDENCIA</t>
  </si>
  <si>
    <t>BOGOTÁ ZONA 2</t>
  </si>
  <si>
    <t>MEDIDA DE TENDENCIA: DESVIACIONES</t>
  </si>
  <si>
    <t>MEDIDA DE TENDENCIA: DESVIACIONES PODA</t>
  </si>
  <si>
    <t>VALOR UNITARIO
BOGOTÁ ZONA 1</t>
  </si>
  <si>
    <t>COT 1</t>
  </si>
  <si>
    <t>COT 2</t>
  </si>
  <si>
    <t>COT 3</t>
  </si>
  <si>
    <t>COT 4</t>
  </si>
  <si>
    <t>COT 5</t>
  </si>
  <si>
    <t>COT 6</t>
  </si>
  <si>
    <t>COT 7</t>
  </si>
  <si>
    <t>PRECIO HISTÓRICO</t>
  </si>
  <si>
    <t>PROMEDIO</t>
  </si>
  <si>
    <t>DEVEST</t>
  </si>
  <si>
    <t>MAX</t>
  </si>
  <si>
    <t>MIN</t>
  </si>
  <si>
    <t>COEFICIENTE VARIACIÓN</t>
  </si>
  <si>
    <t>VALOR UNITARIO
BOGOTÁ ZONA 2</t>
  </si>
  <si>
    <t>VALOR UNITARIO
NORTE</t>
  </si>
  <si>
    <t>VALOR UNITARIO
SANTANDERES</t>
  </si>
  <si>
    <t xml:space="preserve">
VALOR UNITARIO TERRITORIOS NACIONALES</t>
  </si>
  <si>
    <t>SUMINISTRO Y APLICACIÓN DE PINTURA MUROS INTERIORES 3 MANOS TIPO 1 COLOR BLANCO  (INCLUYE LINEALES) A TODO COSTO.</t>
  </si>
  <si>
    <t>M2</t>
  </si>
  <si>
    <t>SUMINISTRO Y APLICACIÓN DE PINTURA TECHO INTERIORES 3 MANOS TIPO 1 COLOR BLANCO  (INCLUYE LINEALES) A TODO COSTO.</t>
  </si>
  <si>
    <t>SUMINISTRO Y APLICACIÓN DE PINTURA MUROS EXTERIORES 3 MANOS TIPO CORAZA (INCLUYE LINEALES) A TODO COSTO.</t>
  </si>
  <si>
    <t>SUMINISTRO Y APLICACIÓN DE PINTURA TECHO EXTERIORES 3 MANOS TIPO CORAZA (INCLUYE LINEALES) A TODO COSTO.</t>
  </si>
  <si>
    <t>SUMINISTRO Y APLICACIÓN DE PINTURA MUROS INTERIORES A 3 MANOS COLOR AZUL TIPO 1 CORPORATIVO  (INCLUYE LINEALES) A TODO COSTO.</t>
  </si>
  <si>
    <t>SUMINISTRO Y APLICACIÓN DE PINTURA MUROS INTERIORES A 3 MANOS COLOR VERDE TIPO 1 CORPORATIVO  (INCLUYE LINEALES) A TODO COSTO.</t>
  </si>
  <si>
    <t>SUMINISTRO Y APLICACIÓN DE PINTURA MUROS INTERIORES A 2 MANOS COLOR BLANCO TIPO 1  (INCLUYE LINEALES) A TODO COSTO.</t>
  </si>
  <si>
    <t>SUMINISTRO Y APLICACIÓN DE PINTURA TECHO INTERIORES A 2 MANOS COLOR BLANCO TIPO 1  (INCLUYE LINEALES) A TODO COSTO.</t>
  </si>
  <si>
    <t>SUMINISTRO Y APLICACIÓN DE PINTURA MUROS INTERIORES PINTURA TIPO EPOXICA ANTIBACTERIAL (INCLUYE LINEALES) A TODO COSTO.</t>
  </si>
  <si>
    <t>SUMINISTRO Y APLICACIÓN DE PINTURA MUROS INTERIORES ESMALTE SINTÉTICO MATE O BRILLANTE (INCLUYE LINEALES) A TODO COSTO.</t>
  </si>
  <si>
    <t>SUMINISTRO Y APLICACIÓN DE PINTURA TECHOS INTERIORES ESMALTE SINTÉTICO MATE O BRILLANTE (INCLUYE LINEALES) A TODO COSTO.</t>
  </si>
  <si>
    <t>SUMINISTRO Y APLICACIÓN DE PINTURA MUROS EXTERIORES ESMALTE SINTÉTICO MATE O BRILLANTE (INCLUYE LINEALES) A TODO COSTO.</t>
  </si>
  <si>
    <t>SUMINISTRO Y APLICACIÓN DE PINTURA TECHOS EXTERIORES ESMALTE SINTÉTICO MATE O BRILLANTE (INCLUYE LINEALES) A TODO COSTO.</t>
  </si>
  <si>
    <t>SUMINISTRO Y APLICACIÓN DE PINTURA EN ESTRUCTURA METÁLICA A TODO COSTO.</t>
  </si>
  <si>
    <t>M</t>
  </si>
  <si>
    <t>SUMINISTRO Y APLICACIÓN DE ESTUCO PLÁSTICO INTERIORES A TODO COSTO.</t>
  </si>
  <si>
    <t>SUMINISTRO Y APLICACIÓN DE ESTUCO PLÁSTICO EXTERIORES A TODO COSTO.</t>
  </si>
  <si>
    <t>SUMINISTRO E INSTALACIÓN ANCLAJES A MURO CON EPÓXICO A TODO COSTO.</t>
  </si>
  <si>
    <t>UD</t>
  </si>
  <si>
    <t>SUMINISTRO E INSTALACIÓN CHAZO PLÁSTICO A TODO COSTO.</t>
  </si>
  <si>
    <t>SUMINISTRO E INSTALACIÓN CHAZO METÁLICO A TODO COSTO.</t>
  </si>
  <si>
    <t>SUMINISTRO E INSTALACIÓN ESPEJO CUALQUIER TIPO DE INSTALACIÓN EN MUROS EN MAMPOSTERIA O DRYWALL INCLUYE TRASIEGO Y RETIRO A TODO COSTO.</t>
  </si>
  <si>
    <t>CAMBIO ESPEJO CUALQUIER TIPO DE INSTALACIÓN EN MUROS EN MAMPOSTERIA O DRYWALL  INCLUYE TRASIEGO Y RETIRO A TODO COSTO.</t>
  </si>
  <si>
    <t>DESMONTE ESPEJO CUALQUIER TIPO DE INSTALACIÓN EN MUROS. INCLUYE TRASIEGO Y RETIRO A TODO COSTO.</t>
  </si>
  <si>
    <t>SUMINISTRO E INSTALACIÓN BARANDAS INCLUYE LA INSTALACION DE ACCESORIOS QUE PERMITAN SU CORRECTO FUNCIONAMIENTO Y RETIRO DE ESCOMBROS A TODO COSTO.</t>
  </si>
  <si>
    <t>CAMBIO BARANDAS INCLUYE  LA INSTALACION DE ACCESORIOS QUE PERMITAN SU CORRECTO FUNCIONAMIENTO Y RETIRO A TODO COSTO.</t>
  </si>
  <si>
    <t>DESMONTE BARANDAS INCLUYE TRASIEGO Y RETIRO A TODO COSTO.</t>
  </si>
  <si>
    <t>MANTENIMIENTO BARANDAS A TODO COSTO.</t>
  </si>
  <si>
    <t>MANTENIMIENTO ESCALERAS A TODO COSTO.</t>
  </si>
  <si>
    <t>1,30</t>
  </si>
  <si>
    <t>2. TECHOS Y  MUROS</t>
  </si>
  <si>
    <t xml:space="preserve">BOGOTÁ ZONA 1 </t>
  </si>
  <si>
    <t>2024 PRECIO HISTÓRICO</t>
  </si>
  <si>
    <t>MANTENIMIENTO DE MURO EN MAMPOSTERÍA MENOR A 5 M2 INCLUYE RETIRO DE ESCOMBROS A TODO COSTO.</t>
  </si>
  <si>
    <t>MANTENIMIENTO DE MURO EN MAMPOSTERÍA DE 5 A 10 M2 INCLUYE RETIRO DE ESCOMBROS A TODO COSTO.</t>
  </si>
  <si>
    <t>MANTENIMIENTO DE MURO EN MAMPOSTERÍA DE 10 A 20 M2 INCLUYE RETIRO DE ESCOMBROS A TODO COSTO.</t>
  </si>
  <si>
    <t>MANTENIMIENTO DE MURO EN MAMPOSTERÍA MAYOR A 20 M2 INCLUYE RETIRO DE ESCOMBROS A TODO COSTO.</t>
  </si>
  <si>
    <t>PAÑETE MURO INTERIOR INCLUYE RETIRO DE ESCOMBROS A TODO COSTO.</t>
  </si>
  <si>
    <t>PAÑETE TECHO INTERIOR INCLUYE RETIRO DE ESCOMBROS A TODO COSTO.</t>
  </si>
  <si>
    <t>PAÑETE MURO EXTERIOR INCLUYE RETIRO DE ESCOMBROS A TODO COSTO.</t>
  </si>
  <si>
    <t>PAÑETE TECHO EXTERIOR INCLUYE RETIRO DE ESCOMBROS A TODO COSTO.</t>
  </si>
  <si>
    <t>DEMOLICIÓN PAÑETE MURO INTERIOR INCLUYE RETIRO DE ESCOMBROS A TODO COSTO.</t>
  </si>
  <si>
    <t>DEMOLICIÓN PAÑETE TECHO INTERIOR INCLUYE RETIRO DE ESCOMBROS A TODO COSTO.</t>
  </si>
  <si>
    <t>DEMOLICIÓN PAÑETE MURO EXTERIOR INCLUYE RETIRO DE ESCOMBROS A TODO COSTO.</t>
  </si>
  <si>
    <t>DEMOLICIÓN PAÑETE TECHO EXTERIOR INCLUYE RETIRO DE ESCOMBROS A TODO COSTO.</t>
  </si>
  <si>
    <t>SUMINISTRO E INSTALACIÓN DE MURO EN MAMPOSTERÍA INCLUYE RETIRO DE ESCOMBROS A TODO COSTO. ALTURA HASTA 1 METRO CON VIGA CINTA DE CONFINAMIENTO</t>
  </si>
  <si>
    <t>SUMINISTRO E INSTALACIÓN DE MURO EN MAMPOSTERÍA  CON SUS AMARRES DE ACUERDO CON LA NECESIDAD Y EL AREA A INTERVENIR INCLUYE RETIRO DE ESCOMBROS A TODO COSTO.</t>
  </si>
  <si>
    <t>REPARACIÓN DE MURO POR HUMEDAD INCLUYE TRATAMIENTO Y ACABADO EN ESTUCO PLASTICO A TODO COSTO</t>
  </si>
  <si>
    <t>REPARACIÓN DE TECHO POR HUMEDAD INCLUYE TRATAMIENTO Y ACABADO EN ESTUCO PLASTICO A TODO COSTO</t>
  </si>
  <si>
    <t>DEMOLICIÓN DE MUROS EN LADRILLO. INCLUYE RETIRO. A TODO COSTO</t>
  </si>
  <si>
    <t>RESANE DE MURO EN MAMPOSTERÍA INCLUYE RETIRO DE ESCOMBROS A TODO COSTO.</t>
  </si>
  <si>
    <t>MANTENIMIENTO DE MURO EN DRY WALL MENOR A 5 M2 INCLUYE RETIRO DE ESCOMBROS A TODO COSTO.</t>
  </si>
  <si>
    <t>2,20</t>
  </si>
  <si>
    <t>MANTENIMIENTO DE MURO EN DRY WALL DE 5 A 10 M2 INCLUYE RETIRO DE ESCOMBROS A TODO COSTO.</t>
  </si>
  <si>
    <t>MANTENIMIENTO DE MURO EN DRY WALL DE 10 A 20 M2 INCLUYE RETIRO DE ESCOMBROS A TODO COSTO.</t>
  </si>
  <si>
    <t>MANTENIMIENTO DE MURO EN DRY WALL MAYOR A 20 M2 INCLUYE RETIRO DE ESCOMBROS A TODO COSTO.</t>
  </si>
  <si>
    <t>MANTENIMIENTO DE TECHO EN DRY WALL MENOR A 5 M2 INCLUYE RETIRO DE ESCOMBROS A TODO COSTO.</t>
  </si>
  <si>
    <t>MANTENIMIENTO DE TECHO EN DRY WALL DE 5 A 10 M2 INCLUYE RETIRO DE ESCOMBROS A TODO COSTO.</t>
  </si>
  <si>
    <t>MANTENIMIENTO DE TECHO EN DRY WALL DE 10 A 20 M2 INCLUYE RETIRO DE ESCOMBROS A TODO COSTO.</t>
  </si>
  <si>
    <t>MANTENIMIENTO DE TECHO EN DRY WALL MAYOR A 20 M2 INCLUYE RETIRO DE ESCOMBROS A TODO COSTO.</t>
  </si>
  <si>
    <t>CAMBIO DE MURO EN DRY WALL MENOR A 5 M2 INCLUYE RETIRO DE ESCOMBROS A TODO COSTO.</t>
  </si>
  <si>
    <t>CAMBIO DE MURO EN DRY WALL DE 5 A 10 M2 INCLUYE RETIRO DE ESCOMBROS A TODO COSTO.</t>
  </si>
  <si>
    <t>CAMBIO DE MURO EN DRY WALL DE 10 A 20 M2 INCLUYE RETIRO DE ESCOMBROS A TODO COSTO.</t>
  </si>
  <si>
    <t>2,30</t>
  </si>
  <si>
    <t>CAMBIO DE MURO EN DRY WALL MAYOR A 20 M2 INCLUYE RETIRO DE ESCOMBROS A TODO COSTO.</t>
  </si>
  <si>
    <t>CAMBIO DE TECHO EN DRY WALL MENOR A 5 M2 INCLUYE RETIRO DE ESCOMBROS A TODO COSTO.</t>
  </si>
  <si>
    <t>CAMBIO DE TECHO EN DRY WALL DE 5 A 10 M2 INCLUYE RETIRO DE ESCOMBROS A TODO COSTO.</t>
  </si>
  <si>
    <t>CAMBIO DE TECHO EN DRY WALL DE 10 A 20 M2 INCLUYE RETIRO DE ESCOMBROS A TODO COSTO.</t>
  </si>
  <si>
    <t>CAMBIO DE TECHO EN DRY WALL MAYOR A 20 M2 INCLUYE RETIRO DE ESCOMBROS A TODO COSTO.</t>
  </si>
  <si>
    <t>SUMINISTRO E INSTALACIÓN DE MUROS EN DRY WALL POR UNA CARA DE 10 A 15 CM MAS DE 10 M2 INCLUYE RETIRO DE ESCOMBROS A TODO COSTO.</t>
  </si>
  <si>
    <t>SUMINISTRO E INSTALACIÓN DE MUROS EN DRY WALL POR DOS CARAS DE 10 A 15 CM HASTA 10 M2 INCLUYE RETIRO DE ESCOMBROS A TODO COSTO.</t>
  </si>
  <si>
    <t>SUMINISTRO E INSTALACIÓN DE TECHOS EN DRY WALL POR UNA CARA DE 10 A 15 CM MAS DE 10 M2 INCLUYE RETIRO DE ESCOMBROS A TODO COSTO.</t>
  </si>
  <si>
    <t>SUMINISTRO E INSTALACIÓN DE TECHOS EN DRY WALL POR DOS CARAS DE 10 A 15 CM HASTA 10 M2 INCLUYE RETIRO DE ESCOMBROS A TODO COSTO.</t>
  </si>
  <si>
    <t>DESMONTE MUROS EN DRY WALL MAS DE 10 M2 INCLUYE RETIRO DE ESCOMBROS A TODO COSTO.</t>
  </si>
  <si>
    <t>2,40</t>
  </si>
  <si>
    <t>DESMONTE MUROS EN DRY WALL HASTA 10 M2 INCLUYE RETIRO DE ESCOMBROS A TODO COSTO.</t>
  </si>
  <si>
    <t>DESMONTE TECHOS EN DRY WALL MAS DE 10 M2 INCLUYE RETIRO DE ESCOMBROS A TODO COSTO.</t>
  </si>
  <si>
    <t>DESMONTE TECHOS EN DRY WALL HASTA 10 M2 INCLUYE RETIRO DE ESCOMBROS A TODO COSTO.</t>
  </si>
  <si>
    <t>SUMINISTRO E INSTALACIÓN DE MUROS EN DRY WALL POR UNA CARA DE 10 A 15 CM HASTA DE 10 M2 INCLUYE RETIRO DE ESCOMBROS A TODO COSTO.</t>
  </si>
  <si>
    <t>SUMINISTRO E INSTALACIÓN DE TECHOS EN DRY WALL POR UNA CARA DE 10 A 15 CM HASTA DE 10 M2 INCLUYE RETIRO DE ESCOMBROS A TODO COSTO.</t>
  </si>
  <si>
    <t xml:space="preserve">SUMINISTRO E INSTALACIÓN DE REFUERZO EN MADERA PARA MUROS EN DRYWALL. A TODO COSTO. </t>
  </si>
  <si>
    <t>ML</t>
  </si>
  <si>
    <t xml:space="preserve">SUMINISTRO E INSTALACIÓN DE AISLAMIENTO TERMOACÚSTICO FRESCASA 3" PARA MURO EN DRYWALL (CUARTO RACK). A TODO COSTO. </t>
  </si>
  <si>
    <t xml:space="preserve">SUMINISTRO E INSTALACIÓN DE AISLAMIENTO TERMOACÚSTICO FRESCASA 3" PARA TECHOS EN DRYWALL (CUARTO RACK). A TODO COSTO. </t>
  </si>
  <si>
    <t>2,50</t>
  </si>
  <si>
    <t>RESANE DE MURO EN DRY WALL INCLUYE RETIRO DE ESCOMBROS A TODO COSTO.</t>
  </si>
  <si>
    <t>RESANE DE TECHO EN DRY WALL INCLUYE RETIRO DE ESCOMBROS A TODO COSTO.</t>
  </si>
  <si>
    <t>MANTENIMIENTO DE MURO EN SUPERBOARD MENOR A 5 M2 INCLUYE RETIRO DE ESCOMBROS A TODO COSTO.</t>
  </si>
  <si>
    <t>MANTENIMIENTO DE MURO EN SUPERBOARD DE 5 A 10 M2 INCLUYE RETIRO DE ESCOMBROS A TODO COSTO.</t>
  </si>
  <si>
    <t>MANTENIMIENTO DE MURO EN SUPERBOARD DE 10 A 20 M2 INCLUYE RETIRO DE ESCOMBROS A TODO COSTO.</t>
  </si>
  <si>
    <t>MANTENIMIENTO DE MURO EN SUPERBOARD MAYOR A 20 M2 INCLUYE RETIRO DE ESCOMBROS A TODO COSTO.</t>
  </si>
  <si>
    <t>MANTENIMIENTO DE TECHO EN SUPERBOARD MENOR A 5 M2 INCLUYE RETIRO DE ESCOMBROS A TODO COSTO.</t>
  </si>
  <si>
    <t>MANTENIMIENTO DE TECHO EN SUPERBOARD DE 5 A 10 M2 INCLUYE RETIRO DE ESCOMBROS A TODO COSTO.</t>
  </si>
  <si>
    <t>MANTENIMIENTO DE TECHO EN SUPERBOARD DE 10 A 20 M2 INCLUYE RETIRO DE ESCOMBROS A TODO COSTO.</t>
  </si>
  <si>
    <t>MANTENIMIENTO DE TECHO EN SUPERBOARD MAYOR A 20 M2 INCLUYE RETIRO DE ESCOMBROS A TODO COSTO.</t>
  </si>
  <si>
    <t>2,60</t>
  </si>
  <si>
    <t>CAMBIO DE MURO EN SUPERBOARD MENOR A 5 M2 INCLUYE RETIRO DE ESCOMBROS A TODO COSTO.</t>
  </si>
  <si>
    <t>CAMBIO DE MURO EN SUPERBOARD DE 5 A 10 M2 INCLUYE RETIRO DE ESCOMBROS A TODO COSTO.</t>
  </si>
  <si>
    <t>CAMBIO DE MURO EN SUPERBOARD DE 10 A 20 M2 INCLUYE RETIRO DE ESCOMBROS A TODO COSTO.</t>
  </si>
  <si>
    <t>CAMBIO DE MURO EN SUPERBOARD MAYOR A 20 M2 INCLUYE RETIRO DE ESCOMBROS A TODO COSTO.</t>
  </si>
  <si>
    <t>CAMBIO DE TECHO EN SUPERBOARD MENOR A 5 M2 INCLUYE RETIRO DE ESCOMBROS A TODO COSTO.</t>
  </si>
  <si>
    <t>CAMBIO DE TECHO EN SUPERBOARD DE 5 A 10 M2 INCLUYE RETIRO DE ESCOMBROS A TODO COSTO.</t>
  </si>
  <si>
    <t>CAMBIO DE TECHO EN SUPERBOARD DE 10 A 20 M2 INCLUYE RETIRO DE ESCOMBROS A TODO COSTO.</t>
  </si>
  <si>
    <t>CAMBIO DE TECHO EN SUPERBOARD MAYOR A 20 M2 INCLUYE RETIRO DE ESCOMBROS A TODO COSTO.</t>
  </si>
  <si>
    <t>SUMINISTRO E INSTALACIÓN DE MUROS EN SUPERBOARD POR UNA CARA DE 10 A 15 CM MAS DE 10 M2 INCLUYE RETIRO DE ESCOMBROS A TODO COSTO.</t>
  </si>
  <si>
    <t>SUMINISTRO E INSTALACIÓN DE MUROS EN SUPERBOARD POR DOS CARAS DE 10 A 15 CM HASTA 10 M2 INCLUYE RETIRO DE ESCOMBROS A TODO COSTO.</t>
  </si>
  <si>
    <t>2,70</t>
  </si>
  <si>
    <t xml:space="preserve"> SUMINISTRO EINSTALACIÓN DE TECHOS EN SUPERBOARD POR UNA CARA DE 10 A 15 CM MAS DE 10 M2 INCLUYE RETIRO DE ESCOMBROS A TODO COSTO.</t>
  </si>
  <si>
    <t>SUMINISTRO E INSTALACIÓN DE TECHOS EN SUPERBOARD POR DOS CARAS DE 10 A 15 CM HASTA 10 M2 INCLUYE RETIRO DE ESCOMBROS A TODO COSTO.</t>
  </si>
  <si>
    <t>DESMONTE MUROS EN SUPERBOARD MAS DE 10 M2 INCLUYE RETIRO DE ESCOMBROS A TODO COSTO.</t>
  </si>
  <si>
    <t>DESMONTE MUROS EN SUPERBOARD HASTA 10 M2 INCLUYE RETIRO DE ESCOMBROS A TODO COSTO.</t>
  </si>
  <si>
    <t>DESMONTE TECHOS EN SUPERBOARD MAS DE 10 M2 INCLUYE RETIRO DE ESCOMBROS A TODO COSTO.</t>
  </si>
  <si>
    <t>DESMONTE TECHOS EN SUPERBOARD HASTA 10 M2 INCLUYE RETIRO DE ESCOMBROS A TODO COSTO.</t>
  </si>
  <si>
    <t>SUMINISTRO E INSTALACIÓN DE MUROS EN SUPERBOARD POR UNA CARA DE 10 A 15 CM MAS DE DE 10 M2 INCLUYE RETIRO DE ESCOMBROS A TODO COSTO.</t>
  </si>
  <si>
    <t>SUMINISTRO E INSTALACIÓN DE MUROS EN SUPERBOARD POR DOS CARAS DE 10 A 15 CM MAS DE 10 M2 INCLUYE RETIRO DE ESCOMBROS A TODO COSTO.</t>
  </si>
  <si>
    <t xml:space="preserve"> SUMINISTRO EINSTALACIÓN DE TECHOS EN SUPERBOARD POR UNA CARA DE 10 A 15 CM HASTA DE 10 M2 INCLUYE RETIRO DE ESCOMBROS A TODO COSTO.</t>
  </si>
  <si>
    <t>SUMINISTRO E INSTALACIÓN DE TECHOS EN SUPERBOARD POR DOS CARAS DE 10 A 15 CM MAS DE 10 M2 INCLUYE RETIRO DE ESCOMBROS A TODO COSTO.</t>
  </si>
  <si>
    <t>2,8</t>
  </si>
  <si>
    <t>SUMINISTRO E INSTALACIÓN DE MURO EN SUPERBOARD QUE INCLUYE UN MARCO DE MADERA DE REFORZAMIENTO SUPERIOR INCLUYE RETIRO DE ESCOMBROS A TODO COSTO. ALTURA HASTA 1 METRO CON VIGA CINTA DE CONFINAMIENTO</t>
  </si>
  <si>
    <t>RESANE DE MURO EN SUPERBOARD INCLUYE RETIRO DE ESCOMBROS A TODO COSTO.</t>
  </si>
  <si>
    <t>RESANE DE TECHO EN SUPERBOARD INCLUYE RETIRO DE ESCOMBROS A TODO COSTO.</t>
  </si>
  <si>
    <t>MANTENIMIENTO DE CIELO RASOS EN FIBRA MINERAL MENOR A 5 M2 INCLUYE RETIRO DE ESCOMBROS A TODO COSTO.</t>
  </si>
  <si>
    <t>MANTENIMIENTO DE CIELO RASOS EN FIBRA MINERAL DE 5 A 10 M2 INCLUYE RETIRO DE ESCOMBROS A TODO COSTO.</t>
  </si>
  <si>
    <t>MANTENIMIENTO DE CIELO RASOS EN FIBRA MINERAL DE 10 A 20 M2 INCLUYE RETIRO DE ESCOMBROS A TODO COSTO.</t>
  </si>
  <si>
    <t>MANTENIMIENTO DE CIELO RASOS EN FIBRA MINERAL MAYOR A 20 M2 INCLUYE RETIRO DE ESCOMBROS A TODO COSTO.</t>
  </si>
  <si>
    <t>CAMBIO DE CIELO RASOS EN FIBRA MINERAL MENOR A 5 M2 INCLUYE RETIRO DE ESCOMBROS A TODO COSTO.</t>
  </si>
  <si>
    <t>CAMBIO DE CIELO RASOS EN FIBRA MINERAL DE 5 A 10 M2 INCLUYE RETIRO DE ESCOMBROS A TODO COSTO.</t>
  </si>
  <si>
    <t>CAMBIO DE CIELO RASOS EN FIBRA MINERAL DE 10 A 20 M2 INCLUYE RETIRO DE ESCOMBROS A TODO COSTO.</t>
  </si>
  <si>
    <t>2,90</t>
  </si>
  <si>
    <t>CAMBIO DE CIELO RASOS EN FIBRA MINERAL MAYOR A 20 M2 INCLUYE RETIRO DE ESCOMBROS A TODO COSTO.</t>
  </si>
  <si>
    <t>SUMINISTRO E INSTALACIÓN CIELO RASOS EN FIBRA MINERAL MENOR DE 2 M2 (INCLUYE DESMONTE DE LÁMPARAS, PUNTOS ELÉCTRICOS Y RETIRO). INCLUYE RETIRO DE ESCOMBROS. A TODO COSTO.</t>
  </si>
  <si>
    <t>SUMINISTRO E INSTALACIÓN CIELO RASOS EN FIBRA MINERAL DE 2 M2 A 5 M2 (INCLUYE DESMONTE DE LÁMPARAS, PUNTOS ELÉCTRICOS Y RETIRO). INCLUYE RETIRO DE ESCOMBROS. A TODO COSTO.</t>
  </si>
  <si>
    <t>SUMINISTRO E INSTALACIÓN CIELO RASOS EN FIBRA MINERAL DE 5 M2 A 10 M2 (INCLUYE DESMONTE DE LÁMPARAS, PUNTOS ELÉCTRICOS Y RETIRO). INCLUYE RETIRO DE ESCOMBROS. A TODO COSTO.</t>
  </si>
  <si>
    <t>SUMINISTRO E INSTALACIÓN CIELO RASOS EN FIBRA MINERAL DE MAS DE 10 M2 (INCLUYE DESMONTE DE LÁMPARAS, PUNTOS ELÉCTRICOS Y RETIRO). INCLUYE RETIRO DE ESCOMBROS. A TODO COSTO.</t>
  </si>
  <si>
    <t>DESMONTE CIELO RASOS EN FIBRA MINERAL EN SUPERBOARD MAS DE 10 M2 INCLUYE RETIRO DE ESCOMBROS A TODO COSTO.</t>
  </si>
  <si>
    <t>DESMONTE CIELO RASOS EN FIBRA MINERAL EN SUPERBOARD HASTA 10 M2 INCLUYE RETIRO DE ESCOMBROS A TODO COSTO.</t>
  </si>
  <si>
    <t>SUMINISTRO E INSTALACIÓN DE TECHO EN PVC MENOR A 5 M2 INCLUYE RETIRO DE ESCOMBROS A TODO COSTO.</t>
  </si>
  <si>
    <t>SUMINISTRO EINSTALACIÓN DE TECHO EN PVC DE 5 A 10 M2 INCLUYE RETIRO DE ESCOMBROS A TODO COSTO.</t>
  </si>
  <si>
    <t>SUMINISTRO E INSTALACIÓN DE TECHO EN PVC DE 10 A 20 M2 INCLUYE RETIRO DE ESCOMBROS A TODO COSTO.</t>
  </si>
  <si>
    <t>REPARACIÓN Y RESANE DE FISURAS EN MUROS INCLUYE RETIRO DE ESCOMBROS A TODO COSTO.</t>
  </si>
  <si>
    <t>REGATA Y RELLENO EN MUROS PARA INSTALAR TUBERÍAS INCLUYE RETIRO DE ESCOMBROS A TODO COSTO.</t>
  </si>
  <si>
    <t>SUMINISTRO E INSTALACIÓN ENCHAPES HASTA 10 M2 INCLUYE RETIRO DE ESCOMBROS. A TODO COSTO.</t>
  </si>
  <si>
    <t>CAMBIO ENCHAPES HASTA 10 M2 INCLUYE RETIRO DE ESCOMBROS. A TODO COSTO.</t>
  </si>
  <si>
    <t>DESMONTE ENCHAPES HASTA 10 M2 INCLUYE RETIRO DE ESCOMBROS. A TODO COSTO.</t>
  </si>
  <si>
    <t>SUMINISTRO E INSTALACIÓN ENCHAPES MAS DE 10 M2 INCLUYE RETIRO DE ESCOMBROS. A TODO COSTO.</t>
  </si>
  <si>
    <t>CAMBIO ENCHAPES MAS DE 10 M2 INCLUYE RETIRO DE ESCOMBROS. A TODO COSTO.</t>
  </si>
  <si>
    <t>DESMONTE ENCHAPES MAS DE 10 M2 INCLUYE RETIRO DE ESCOMBROS. A TODO COSTO.</t>
  </si>
  <si>
    <t>SUMINISTRO E INSTALACIÓN DE REJILLA DE VENTILACIÓN A TODO COSTO.</t>
  </si>
  <si>
    <t>CAMBIO DE REJILLA DE VENTILACIÓN A TODO COSTO.</t>
  </si>
  <si>
    <t>DESMONTE DE REJILLA DE VENTILACIÓN A TODO COSTO.</t>
  </si>
  <si>
    <t>3. PISOS</t>
  </si>
  <si>
    <t>REGATA Y RELLENO EN PISO PARA INSTALAR TUBERÍAS INCLUYE RETIRO DE ESCOMBROS A TODO COSTO.</t>
  </si>
  <si>
    <t>SUMINISTRO E INSTALACIÓN DE PLANTILLAS DE MORTERO DE NIVELACIÓN. INCLUYE RETIRO DE ESCOMBROS A TODO COSTO.</t>
  </si>
  <si>
    <t>M3</t>
  </si>
  <si>
    <t>DEMOLICIÓN DE PLANTILLAS DE MORTERO DE NIVELACIÓN. INCLUYE RETIRO DE ESCOMBROS A TODO COSTO.</t>
  </si>
  <si>
    <t>SUMINISTRO E INSTALACIÓN DE PISOS EN CERÁMICA INSTALADO EN SUPERFICIES PLANAS, INCLINADAS Y ESCALERAS INCLUYE PLANTILLA BASE, GUARDAESCOBA Y BOQUILLA, RETIRO DE ESCOMBROS A TODO COSTO.</t>
  </si>
  <si>
    <t>CAMBIO DE PISOS EN CERÁMICA INSTALADO EN SUPERFICIES PLANAS, INCLINADAS Y ESCALERAS INCLUYE PLANTILLA BASE, GUARDAESCOBA Y BOQUILLA, RETIRO DE ESCOMBROS A TODO COSTO.</t>
  </si>
  <si>
    <t>SUMINISTRO E INSTALACIÓN DE PISOS EN PORCELANATO INSTALADO EN SUPERFICIES PLANAS, INCLINADAS Y ESCALERAS INCLUYE PLANTILLA BASE, GUARDAESCOBA Y BOQUILLA, RETIRO DE ESCOMBROS A TODO COSTO.</t>
  </si>
  <si>
    <t>CAMBIO DE PISOS EN PORCELANATO INSTALADO EN SUPERFICIES PLANAS, INCLINADAS Y ESCALERAS INCLUYE PLANTILLA BASE, GUARDAESCOBA Y BOQUILLA, RETIRO DE ESCOMBROS A TODO COSTO.</t>
  </si>
  <si>
    <t>DEMOLICIÓN DE PISOS EN CERÁMICA O PORCELANATO INSTALADO EN SUPERFICIES PLANAS, INCLINADAS Y ESCALERAS (INCLUYE PLANTILLA BASE, GUARDAESCOBA). INCLUYE RETIRO DE ESCOMBROS A TODO COSTO.</t>
  </si>
  <si>
    <t>SUMINISTRO E  INSTALACIÓN DE PISOS EN GRANITO INSTALADO EN SUPERFICIES PLANAS, INCLINADAS Y ESCALERAS INCLUYE PLANTILLA BASE, GUARDAESCOBA Y BOQUILLA, RETIRO DE ESCOMBROS A TODO COSTO.</t>
  </si>
  <si>
    <t>CAMBIO DE PISOS EN GRANITO INSTALADO EN SUPERFICIES PLANAS, INCLINADAS Y ESCALERAS INCLUYE PLANTILLA BASE, GUARDAESCOBA Y BOQUILLA, RETIRO DE ESCOMBROS A TODO COSTO.</t>
  </si>
  <si>
    <t>DEMOLICIÓN DE PISOS EN GRANITO INSTALADO EN SUPERFICIES PLANAS, INCLINADAS Y ESCALERAS INCLUYE PLANTILLA BASE, GUARDAESCOBA Y BOQUILLA, RETIRO DE ESCOMBROS A TODO COSTO.</t>
  </si>
  <si>
    <t>SUMINISTRO E INSTALACIÓN DE PISO EN MADERA LAMINADA INSTALADO EN SUPERFICIES PLANAS, INCLINADAS Y ESCALERAS INCLUYE PLANTILLA BASE, GUARDAESCOBA Y BOQUILLA, RETIRO DE ESCOMBROS A TODO COSTO.</t>
  </si>
  <si>
    <t>CAMBIO DE PISO EN MADERA LAMINADA INSTALADO EN SUPERFICIES PLANAS, INCLINADAS Y ESCALERAS (INCLUYE GUARDAESCOBA), INCLUYE RETIRO A TODO COSTO.</t>
  </si>
  <si>
    <t>DESMONTE DE PISO EN MADERA LAMINADA INSTALADO EN SUPERFICIES PLANAS, INCLINADAS Y ESCALERAS (INCLUYE GUARDAESCOBA), INCLUYE RETIRO A TODO COSTO.</t>
  </si>
  <si>
    <t>SUMINISTRO E INSTALACIÓN DE PISO EN PVC SIMULANDO MADERA INSTALADO EN SUPERFICIES PLANAS, INCLINADAS Y ESCALERAS INCLUYE PLANTILLA BASE, GUARDAESCOBA Y BOQUILLA, RETIRO DE ESCOMBROS A TODO COSTO.</t>
  </si>
  <si>
    <t>CAMBIO DE PISO PISO EN PVC SIMULANDO MADERA INSTALADO EN SUPERFICIES PLANAS, INCLINADAS Y ESCALERAS (INCLUYE GUARDAESCOBA), INCLUYE RETIRO A TODO COSTO.</t>
  </si>
  <si>
    <t>MANTENIMIENTO DE JUNTAS EN PISO (BOQUILLA) A TODO COSTO.</t>
  </si>
  <si>
    <t>SUMINISTRO E INSTALACIÓN DE CINTA ANTIDESLIZANTE A TODO COSTO.</t>
  </si>
  <si>
    <t>SUMINISTRO E INSTALACIÓN DE CINTA ANTIDESLIZANTE FOTOLUMINISCENTE A TODO COSTO.</t>
  </si>
  <si>
    <t>SUMINISTRO E INSTALACIÓN DE GUARDAESCOBAS A TODO COSTO.</t>
  </si>
  <si>
    <t>MANTENIMIENTO DE RAMPA DE ACCESO PARA DISCAPACITADOS A TODO COSTO.</t>
  </si>
  <si>
    <t>SUMINISTRO E INSTALACIÓN DE RAMPA DE ACCESO METÁLICA PARA DISCAPACITADOS A INCLUYE PISO EN ALFAJOR Y ESTRUCTURA MEÁLICA DE SOPORTE CUMPLIENDO LA NORMA TÉCNICA APLICABLE EN CUANTO A PENDIENTES Y ANCHOS CORRESPONDIENTES Y A TODO COSTO.</t>
  </si>
  <si>
    <t>SUMINISTRO E INSTALACIÓN DE RAMPA DE ACCESO EN CONCRETO REFORZADO PARA DISCAPACITADOS CUMPLIENDO LA NORMA TÉCNICA APLICABLE NTC 6047 EN CUANTO A PENDIENTES Y ANCHOS CORRESPONDIENTES. A TODO COSTO.</t>
  </si>
  <si>
    <t xml:space="preserve">4. BAÑOS Y COCINA </t>
  </si>
  <si>
    <t>DESMONTE DE EXTRACTOR BAÑO A TODO COSTO.</t>
  </si>
  <si>
    <t>CAMBIO DE EXTRACTOR BAÑO A TODO COSTO.</t>
  </si>
  <si>
    <t>SUMINISTRO E INSTALACIÓN DE EXTRACTOR BAÑO A TODO COSTO.</t>
  </si>
  <si>
    <t>DESMONTE ACCESORIOS E INCRUSTACIONES DE BAÑO A TODO COSTO.</t>
  </si>
  <si>
    <t>CAMBIO ACCESORIOS E INCRUSTACIONES DE BAÑO A TODO COSTO.</t>
  </si>
  <si>
    <t>SUMINISTRO E INSTALACIÓN ACCESORIOS E INCRUSTACIONES DE BAÑO A TODO COSTO.</t>
  </si>
  <si>
    <t>DESMONTE DE SANITARIOS INCLUYE GRIFERÍA DONDE APLIQUE Y SELLADO DE TUBERÍA. INCLUYE RETIRO A TODO COSTO.</t>
  </si>
  <si>
    <t>CAMBIO DE SANITARIOS INCLUYE GRIFERÍA DONDE APLIQUE Y SELLADO DE TUBERÍA. INCLUYE RETIRO A TODO COSTO.</t>
  </si>
  <si>
    <t>SUMINISTRO E INSTALACIÓN DE SANITARIOS INCLUYE GRIFERÍA DONDE APLIQUE Y SELLADO DE TUBERÍA. INCLUYE RETIRO A TODO COSTO.</t>
  </si>
  <si>
    <t>CAMBIO DE SANITARIOS  APLICANDO  LA NORMA TÉCNICA APLICABLE NTC 6047 PARA PERSONAS CON MOVILIDAD REDUCIDA INCLUYE GRIFERÍA DONDE APLIQUE Y SELLADO DE TUBERÍA. INCLUYE RETIRO A TODO COSTO.</t>
  </si>
  <si>
    <t>SUMINISTRO E INSTALACIÓN DE SANITARIOS PARA PERSONAS APLICANDO  LA NORMA TÉCNICA APLICABLE NTC 6047 PARA PERSONAS CON MOVILIDAD REDUCIDA INCLUYE GRIFERÍA DONDE APLIQUE Y SELLADO DE TUBERÍA. INCLUYE RETIRO A TODO COSTO.</t>
  </si>
  <si>
    <t>SUMINISTRO E INSTALACIÓN BARANDA DE BAÑO EN ACERO INOXIDABLE APLICANDO  LA NORMA TÉCNICA APLICABLE NTC 6047 PARA PERSONAS CON MOVILIDAD REDUCIDA A TODO COSTO.</t>
  </si>
  <si>
    <t>DESMONTE DE LAVAMANOS INCLUYE GRIFERÍA DONDE APLIQUE Y SELLADO DE TUBERÍA. INCLUYE RETIRO A TODO COSTO.</t>
  </si>
  <si>
    <t>CAMBIO DE LAVAMANOS INCLUYE GRIFERÍA DONDE APLIQUE Y SELLADO DE TUBERÍA. INCLUYE RETIRO A TODO COSTO.</t>
  </si>
  <si>
    <t>SUMINISTRO E INSTALACIÓN DE LAVAMANOS INCLUYE GRIFERÍA DONDE APLIQUE Y SELLADO DE TUBERÍA. INCLUYE RETIRO A TODO COSTO.</t>
  </si>
  <si>
    <t>DESMONTE DE POCETAS DE ALTURA PROMEDIO DE 50 CM  INCLUYE GRIFERÍA DONDE APLIQUE Y SELLADO DE TUBERÍA. INCLUYE RETIRO A TODO COSTO.</t>
  </si>
  <si>
    <t>CAMBIO DE  POCETAS DE ALTURA PROMEDIO DE 50 CM TERMINADA EN ENCHAPE DE ACUERDO AL SITIO DE INSTALACIÓN  INCLUYE GRIFERÍA DONDE APLIQUE Y SELLADO DE TUBERÍA. INCLUYE GRIFERÍA DONDE APLIQUE Y SELLADO DE TUBERÍA. INCLUYE RETIRO A TODO COSTO.</t>
  </si>
  <si>
    <t>SUMINISTRO E INSTALACIÓN DE POCETAS DE ALTURA PROMEDIO DE 50 CM TERMINADA EN ENCHAPE DE ACUERDO AL SITIO DE INSTALACIÓN  INCLUYE GRIFERÍA DONDE APLIQUE Y SELLADO DE TUBERÍA. INCLUYE GRIFERÍA DONDE APLIQUE Y SELLADO DE TUBERÍA. INCLUYE RETIRO A TODO COSTO.</t>
  </si>
  <si>
    <t>DESMONTE DE ORINALES INCLUYE GRIFERÍA DONDE APLIQUE Y SELLADO DE TUBERÍA. INCLUYE RETIRO A TODO COSTO.</t>
  </si>
  <si>
    <t>CAMBIO DE ORINALES INCLUYE GRIFERÍA DONDE APLIQUE Y SELLADO DE TUBERÍA. INCLUYE RETIRO A TODO COSTO.</t>
  </si>
  <si>
    <t>SUMINISTRO E INSTALACIÓN DE ORINALES INCLUYE GRIFERÍA DONDE APLIQUE Y SELLADO DE TUBERÍA. INCLUYE RETIRO A TODO COSTO.</t>
  </si>
  <si>
    <t>DESMONTE DE GRIFERÍA SENCILLA O DOBLE PARA LAVAPLATOS, LAVAMANOS, POCETA ENTRE OTROS (INCLUYE DESMONTE DE GRIFERÍA ANTIGUA) A TODO COSTO.</t>
  </si>
  <si>
    <t>CAMBIO DE GRIFERÍA SENCILLA O DOBLE PARA LAVAPLATOS, LAVAMANOS, POCETA ENTRE OTROS (INCLUYE DESMONTE DE GRIFERÍA ANTIGUA) A TODO COSTO.</t>
  </si>
  <si>
    <t>SUMINISTRO E INSTALACIÓN DE GRIFERÍA SENCILLA O DOBLE PARA LAVAPLATOS, LAVAMANOS, POCETA ENTRE OTROS (INCLUYE DESMONTE DE GRIFERÍA ANTIGUA) A TODO COSTO.</t>
  </si>
  <si>
    <t xml:space="preserve">SUMINISTRO E INSTALACIÓN DE ÁRBOL DE ENTRADA PARA SANITARIO DE BAÑOS </t>
  </si>
  <si>
    <t xml:space="preserve">SUMINISTRO E INSTALACIÓN DE ÁRBOL DE SALIDA PARA SANITARIO DE BAÑOS </t>
  </si>
  <si>
    <t>MANTENIMIENTO DE SANITARIOS A TODO COSTO.</t>
  </si>
  <si>
    <t>MANTENIMIENTO DE LAVAMOS A TODO COSTO.</t>
  </si>
  <si>
    <t>MANTENIMIENTO DE POCETAS A TODO COSTO.</t>
  </si>
  <si>
    <t>4,30</t>
  </si>
  <si>
    <t>MANTENIMIENTO DE ORINALES A TODO COSTO.</t>
  </si>
  <si>
    <t>MANTENIMIENTO DE SIFONES A TODO COSTO.</t>
  </si>
  <si>
    <t>CAMBIO DE DIVISIONES DE BAÑO EN ACERO INOXIDABLE POR AMBAS CARAS CALIBRE 22,  TIPO SOCODA O SIMILAR A TODO COSTO.</t>
  </si>
  <si>
    <t>SUMINISTRO E INSTALACIÓN DE DIVISIONES DE BAÑO EN ACERO INOXIDABLE POR AMBAS CARAS CALIBRE 22, ALEACIÓN 304 ACABADO SATINADO TIPO SOCODA O SIMILAR. A TODO COSTO.</t>
  </si>
  <si>
    <t>MANTENIMIENTO DIVISIONES DE BAÑO POR AMBAS CARAS A TODO COSTO.</t>
  </si>
  <si>
    <t>DESTAPE DE SANITARIOS A TODO COSTO.</t>
  </si>
  <si>
    <t>DESTAPE DE LAVAMOS A TODO COSTO.</t>
  </si>
  <si>
    <t>DESTAPE DE POCETAS A TODO COSTO.</t>
  </si>
  <si>
    <t>DESTAPE DE ORINALES A TODO COSTO.</t>
  </si>
  <si>
    <t>DESTAPE DE SIFONES A TODO COSTO.</t>
  </si>
  <si>
    <t>SELLADO DE PUNTOS HIDRÁULICOS Y/O SANITARIOS A TODO COSTO.</t>
  </si>
  <si>
    <t>SUMINISTRO E INSTALACIÓN ASIENTO SANITARIO (BIZCOCHO) A TODO COSTO.</t>
  </si>
  <si>
    <t>CAMBIO ASIENTO SANITARIO (BIZCOCHO) A TODO COSTO.</t>
  </si>
  <si>
    <t>CAMBIO DE TUBERÍA PVC SANITARIA DE DESAGUE EN DIAMETRO ENTRE 2" Y 4", TODO COSTO.</t>
  </si>
  <si>
    <t>SUMINISTRO E INSTALACION DE TUBERÍA SANITARIA DE DESAGUE EN DIAMETRO ENTRE 2" Y 4" A TODO COSTO</t>
  </si>
  <si>
    <t>CAMBIO DE TUBERÍA PVC  TUBERÍA DE AGUA POTABLE (PRESIÓN) EN DIAMETROS ENTRE 1/2" Y 1" , TODO COSTO.</t>
  </si>
  <si>
    <t xml:space="preserve">SUMINISTRO E INSTALACION DE TUBERÍA DE AGUA POTABLE (PRESIÓN) EN DIAMETROS ENTRE 1/ 2" Y 1" </t>
  </si>
  <si>
    <t>REVISIÓN Y LIMPIEZA DE CÁRCAMO O CAJAS DE INSPECCIÓN DE RECOLECCIÓN DE AGUAS LLUVIAS O NEGRAS</t>
  </si>
  <si>
    <t xml:space="preserve">5. MOBILIARIO </t>
  </si>
  <si>
    <t>DUPLICADO DE LLAVE A TODO COSTO.</t>
  </si>
  <si>
    <t>SUMINISTRO E INSTALACIÓN DE CERRADURA PUERTAS DE INGRESO O PUERTA PRINCIPAL DEL LOCAL A TODO COSTO.</t>
  </si>
  <si>
    <t>DESMONTE DE MUEBLES EMPOTRADOS A TODO COSTO.</t>
  </si>
  <si>
    <t>INSTALACIÓN DE MUEBLES, ESTANTERÍA, EMPOTRADOS EN PARED (INCLUYE CHAZOS, TORNILLERÍAS, PUNTILLAS Y TODOS LOS INSUMOS QUE REQUIERA.) A TODO COSTO.</t>
  </si>
  <si>
    <t>DESARME DE ARCHIVADORES RODANTES (INCLUYE RIELES, TORNILLERÍA Y TODOS LAS PIEZAS) A TODO COSTO.</t>
  </si>
  <si>
    <t>6. PUERTAS, VENTANERÍA Y DIVISIONES EN VIDRIO</t>
  </si>
  <si>
    <t>CAMBIO DE VIDRIO EN VENTANAS, DE 10 A 20 M2 A TODO COSTO.</t>
  </si>
  <si>
    <t>CAMBIO DE VIDRIO EN VENTANAS, DE 2 A 10 M2 A TODO COSTO.</t>
  </si>
  <si>
    <t>CAMBIO DE VIDRIO EN VENTANAS, HASTA 2 M2 A TODO COSTO.</t>
  </si>
  <si>
    <t>SUMINISTRO E INSTALACIÓN DE PUERTAS EN VIDRIO TEMPLADO DE 8 MM, INCLUYE MARCO, ELEMENTOS METÁLICOS A TODO COSTO.</t>
  </si>
  <si>
    <t>CAMBIO DE PUERTAS EN VIDRIO TEMPLADO DE 8 MM, INCLUYE PIVOTES, ELEMENTOS METÁLICOS Y RETIRO A TODO COSTO.</t>
  </si>
  <si>
    <t>SUMINISTRO E INSTALACIÓN DE PUERTAS EN VIDRIO TEMPLADO DE 10 MM, INCLUYE MARCO, ELEMENTOS METÁLICOS Y RETIRO. A TODO COSTO.</t>
  </si>
  <si>
    <t>CAMBIO DE PUERTAS EN VIDRIO TEMPLADO DE 10 MM, INCLUYE MARCO, ELEMENTOS METÁLICOS Y RETIRO. A TODO COSTO.</t>
  </si>
  <si>
    <t>DESMONTE DE PUERTAS EN VIDRIO TEMPLADO, INCLUYE MARCO, ELEMENTOS METÁLICOS Y RETIRO. A TODO COSTO.</t>
  </si>
  <si>
    <t>SUMINISTRO E INSTALACIÓN DE DIVISIONES EN VIDRIO TEMPLADO DE 8 MM, INCLUYE ANCLAJES, ELEMENTOS SUJETADORES, ELEMENTOS METÁLICOS Y RETIRO DE ESCOMBROS A TODO COSTO.</t>
  </si>
  <si>
    <t>CAMBIO DIVISIONES EN VIDRIO TEMPLADO DE 8MM, INCLUYE ANCLAJES, ELEMENTOS SUJETADORES, ELEMENTOS METÁLICOS Y RETIRO DE ESCOMBROS A TODO COSTO.</t>
  </si>
  <si>
    <t>SUMINISTRO E INSTALACIÓN DE DIVISIONES EN VIDRIO TEMPLADO DE 10 MM, INCLUYE ANCLAJES, ELEMENTOS SUJETADORES, ELEMENTOS METÁLICOS Y RETIRO DE ESCOMBROS A TODO COSTO.</t>
  </si>
  <si>
    <t>CAMBIO DIVISIONES EN VIDRIO TEMPLADO DE 10 MM, INCLUYE ANCLAJES, ELEMENTOS SUJETADORES, ELEMENTOS METÁLICOS Y RETIRO DE ESCOMBROS A TODO COSTO.</t>
  </si>
  <si>
    <t>DESMONTE DE DIVISIONES EN VIDRIO TEMPLADO DE 8MM O DE 10 MM, INCLUYE ANCLAJES, ELEMENTOS SUJETADORES, ELEMENTOS METÁLICOS Y RETIRO DE ESCOMBROS A TODO COSTO.</t>
  </si>
  <si>
    <t>SUMINISTRO E INSTALACIÓN DE PUERTAS EN MADERA INCLUYE BISAGRAS CERRADURA, CANTONERA MARCO Y ACCESORIOS NECESARIOS PARA SU FUNCIONAMIENTO A TODO COSTO.</t>
  </si>
  <si>
    <t>CAMBIO DE PUERTAS EN MADERA INCLUYE BISAGRAS CERRADURA, CANTONERA MARCO Y ACCESORIOS NECESARIOS PARA SU FUNCIONAMIENTO A TODO COSTO.</t>
  </si>
  <si>
    <t>DESMONTE DE PUERTAS EN MADERA. INCLUYE MARCO Y RETIRO A TODO COSTO.</t>
  </si>
  <si>
    <t>SUMINISTRO E INSTALACIÓN DE PUERTAS METÁLICAS. INCLUYE BISAGRAS CERRADURA, CANTONERA MARCO Y ACCESORIOS NECESARIOS PARA SU FUNCIONAMIENTO A TODO COSTO.</t>
  </si>
  <si>
    <t>CAMBIO DE PUERTAS METÁLICAS INCLUYE BISAGRAS CERRADURA, CANTONERA MARCO Y ACCESORIOS NECESARIOS PARA SU FUNCIONAMIENTO A TODO COSTO.</t>
  </si>
  <si>
    <t>DESMONTE DE PUERTAS METÁLICAS. INCLUYE MARCO Y RETIRO A TODO COSTO.</t>
  </si>
  <si>
    <t>SUMINISTRO E INSTALACIÓN DE PELÍCULA SANBLASTING (INCLUYE LIMPIEZA DE VIDRIO) (LOGO FNA) A TODO COSTO.</t>
  </si>
  <si>
    <t>SUMINISTRO E INSTALACIÓN DE PELÍCULA SAN BLASTING (INCLUYE LIMPIEZA DE VIDRIO) A TODO COSTO.</t>
  </si>
  <si>
    <t>DESINSTALACIÓN DE PELÍCULA SAN BLASTING (INCLUYE LIMPIEZA DE VIDRIO) A TODO COSTO.</t>
  </si>
  <si>
    <t>CAMBIO DE PELÍCULA SAN BLASTING (INCLUYE LIMPIEZA DE VIDRIO) A TODO COSTO.</t>
  </si>
  <si>
    <t>SUMINISTRO E INSTALACIÓN DE VENTANERÍA CON VIDRIO A TODO COSTO.</t>
  </si>
  <si>
    <t>DESMONTE DE VENTANERÍA CON VIDRIO A TODO COSTO.</t>
  </si>
  <si>
    <t>MANTENIMIENTO GENERAL DE BISAGRAS (PUERTAS, VENTANAS) A TODO COSTO.</t>
  </si>
  <si>
    <t>MANTENIMIENTO GENERAL DE VENTANAS EN ALUMINIO Y VIDRIO A TODO COSTO.</t>
  </si>
  <si>
    <t>MANTENIMIENTO GENERAL PUERTA EN MADERA, INCLUYE BISAGRA, CERRADURAS, MANIJAS, ZÓCALOS, PIVOTES, DESMONTE Y MONTAJE DE LOS ELEMENTOS A TODO COSTO.</t>
  </si>
  <si>
    <t>MANTENIMIENTO GENERAL PUERTA EN VIDRIO, INCLUYE PIVOTES, CERRADURAS, MANIJAS, ZÓCALOS, DESMONTE Y MONTAJE DE LOS ELEMENTOS A TODO COSTO.</t>
  </si>
  <si>
    <t>MANTENIMIENTO GENERAL PUERTA EN METAL, INCLUYE BISAGRA, CERRADURAS, MANIJAS, ZÓCALOS, PIVOTES, DESMONTE Y MONTAJE DE LOS ELEMENTOS A TODO COSTO.</t>
  </si>
  <si>
    <t>CAMBIO DE CERRADURA PARA PUERTA DE MADERA A TODO COSTO.</t>
  </si>
  <si>
    <t>CAMBIO DE CERRADURA PARA PUERTA DE VIDRIO A TODO COSTO.</t>
  </si>
  <si>
    <t>CAMBIO DE CERRADURA PARA PUERTA DE METAL A TODO COSTO.</t>
  </si>
  <si>
    <t>SUMINISTRO E INSTALACIÓN DE CERRADURA PARA PUERTA DE MADERA A TODO COSTO.</t>
  </si>
  <si>
    <t>SUMINISTRO E INSTALACIÓN DE CERRADURA PARA PUERTA DE VIDRIO A TODO COSTO.</t>
  </si>
  <si>
    <t>SUMINISTRO E INSTALACIÓN DE CERRADURA PARA PUERTA DE METAL A TODO COSTO.</t>
  </si>
  <si>
    <t>CAMBIO DE GUARDAS A CERRADURAS PUERTA DE MADERA A TODO COSTO.</t>
  </si>
  <si>
    <t>CAMBIO DE GUARDAS A CERRADURAS PUERTA DE VIDRIO A TODO COSTO.</t>
  </si>
  <si>
    <t>CAMBIO DE GUARDAS A CERRADURAS PUERTA DE METAL A TODO COSTO.</t>
  </si>
  <si>
    <t>SUMINISTRO E INSTALACIÓN DE PELÍCULA UV A TODO COSTO.</t>
  </si>
  <si>
    <t>SUMINISTRO E INSTALACIÓN DE CORTINA (BLACKOUT) A TODO COSTO.</t>
  </si>
  <si>
    <t>CAMBIO DE CORTINA (BLACKOUT) A TODO COSTO.</t>
  </si>
  <si>
    <t>DESINSTALACIÓN DE CORTINA (BLACKOUT) A TODO COSTO.</t>
  </si>
  <si>
    <t>MANTENIMIENTO DE CORTINA (BLACKOUT) A TODO COSTO.</t>
  </si>
  <si>
    <t>7. Eléctrico</t>
  </si>
  <si>
    <t>CAMBIO DE LUMINARIAS O LÁMPARAS TIPO PANEL DE 40 W LUZ NEUTRA TIPO 60 X60 4000K (SEGÚN PUNTO DE ATENCIÓN) MENOR A 2.5 M DE ALTURA A TODO COSTO.</t>
  </si>
  <si>
    <t>CAMBIO DE LUMINARIAS O LÁMPARAS TIPO PANEL DE 40 W LUZ NEUTRA TIPO 60 X60 4000K(SEGÚN PUNTO DE ATENCIÓN) SUPERIOR A 2.5 M DE ALTURA A TODO COSTO.</t>
  </si>
  <si>
    <t>SUMINISTRO E INSTALACIÓN DE LUMINARIAS O LÁMPARAS TIPO PANEL DE 40 W LUZ NEUTRA TIPO 60 X60 4000K INCLUYE ACOMETIDA ELECTRICA, INTERRUPTOR, ANCLAJES  (SEGÚN PUNTO DE ATENCIÓN) MENOR A 2.5 M DE ALTURA A TODO COSTO.</t>
  </si>
  <si>
    <t>SUMINISTRO E INSTALACIÓN DE LUMINARIAS O LÁMPARAS TIPO PANEL DE 40 W LUZ NEUTRA TIPO 60 X60 4000K INCLUYE ACOMETIDA ELECTRICA, INTERRUPTOR, ANCLAJES  (SEGÚN PUNTO DE ATENCIÓN) SUPERIOR A 2.5 M DE ALTURA A TODO COSTO.</t>
  </si>
  <si>
    <t>CAMBIO DE LUMINARIAS O LÁMPARAS  DE 18 W LUZ NEUTRA DE 4000 K DE SOBREPONER (SEGÚN PUNTO DE ATENCIÓN) MENOR A 2.5 M DE ALTURA A TODO COSTO.</t>
  </si>
  <si>
    <t>CAMBIO DE LUMINARIAS O LÁMPARAS DE 18 W LUZ NEUTRA DE 4000 K DE SOBREPONER (SEGÚN PUNTO DE ATENCIÓN) SUPERIOR A 2.5 M DE ALTURA A TODO COSTO.</t>
  </si>
  <si>
    <t>SUMINISTRO E INSTALACIÓN DE LUMINARIAS O LÁMPARAS DE 18 W LUZ NEUTRA DE 4000 K DE SOBREPONER INCLUYE ACOMETIDA ELECTRICA, INTERRUPTOR, ANCLAJES (SEGÚN PUNTO DE ATENCIÓN) MENOR A 2.5 M DE ALTURA A TODO COSTO.</t>
  </si>
  <si>
    <t>SUMINISTRO E INSTALACIÓN DE LUMINARIAS O LÁMPARAS DE 18 W LUZ NEUTRA DE 4000 K DE SOBREPONER INCLUYE ACOMETIDA ELECTRICA, INTERRUPTOR, ANCLAJES(SEGÚN PUNTO DE ATENCIÓN) SUPERIOR A 2.5 M DE ALTURA A TODO COSTO.</t>
  </si>
  <si>
    <t>SUMINISTRO E INSTALACIÓN DE BOMBILLO TIPO LED CAPSULA LISO DE 18 W MENOR A 2.5 M DE ALTURA A TODO COSTO.</t>
  </si>
  <si>
    <t>7,10</t>
  </si>
  <si>
    <t>CAMBIO DE LUMINARIAS O LÁMPARAS DE 18 W LUZ NEUTRA DE 4000 K DE INCRUSTAR (SEGÚN PUNTO DE ATENCIÓN) MENOR A 2.5 M DE ALTURA A TODO COSTO.</t>
  </si>
  <si>
    <t>CAMBIO DE LUMINARIAS O LÁMPARAS DE 18 W LUZ NEUTRA DE 4000 K DE INCRUSTAR (SEGÚN PUNTO DE ATENCIÓN) SUPERIOR A 2.5 M DE ALTURA A TODO COSTO.</t>
  </si>
  <si>
    <t>SUMINISTRO E INSTALACIÓN DE LUMINARIAS O LÁMPARAS DE 18 W LUZ NEUTRA DE 4000 K DE INCRUSTAR INCLUYE ACOMETIDA ELECTRICA, INTERRUPTOR, ANCLAJES (SEGÚN PUNTO DE ATENCIÓN) MENOR A 2.5 M DE ALTURA A TODO COSTO.</t>
  </si>
  <si>
    <t>SUMINISTRO E INSTALACIÓN DE LUMINARIAS O LÁMPARAS DE 18 W LUZ NEUTRA DE 4000 K DE INCRUSTAR INCLUYE ACOMETIDA ELECTRICA, INTERRUPTOR, ANCLAJES (SEGÚN PUNTO DE ATENCIÓN) SUPERIOR A 2.5 M DE ALTURA A TODO COSTO.</t>
  </si>
  <si>
    <t>DESINSTALACIÓN DE LUMINARIAS O LÁMPARAS (SEGÚN PUNTO DE ATENCIÓN) MENOR A 2.5 M DE ALTURA A TODO COSTO.</t>
  </si>
  <si>
    <t>DESINSTALACIÓN DE LUMINARIAS O LÁMPARAS (SEGÚN PUNTO DE ATENCIÓN) SUPERIOR A 2.5 M DE ALTURA A TODO COSTO.</t>
  </si>
  <si>
    <t>AJUSTE, ACONDICIONAMIENTO   Y   SUMINISTRO   DE   ELEMENTOS   FALTANTES   DE   LA   RED   ELÉCTRICA A TODO COSTO.</t>
  </si>
  <si>
    <t>SUMINISTRO E INSTALACIÓN DE PUNTOS ELÉCTRICOS A TODO COSTO.</t>
  </si>
  <si>
    <t>CAMBIO DE PUNTOS ELÉCTRICOS A TODO COSTO.</t>
  </si>
  <si>
    <t>DESINSTALACIÓN DE PUNTOS ELÉCTRICOS A TODO COSTO.</t>
  </si>
  <si>
    <t>MANTENIMIENTO DE PUNTOS ELÉCTRICOS A TODO COSTO.</t>
  </si>
  <si>
    <t>SUMINISTRO E INSTALACIÓN DE PUNTO ELÉCTRICO CON CONTROL DE ENCENDIDO PARA LA INSTALACIÓN DE AVISO LUMINOSO EN LA FACHADA DE LA ENTIDAD PARA LONGITUDES MENORES A 5 ML A TODO COSTO.</t>
  </si>
  <si>
    <t>SUMINISTRO E INSTALACIÓN DE PUNTO ELÉCTRICO CON CONTROL DE ENCENDIDO PARA LA INSTALACIÓN DEL AVISO LUMINOSO EN LA FACHADA DE LA ENTIDAD PARA LONGITUDES ENTRE 5 Y 10 ML A TODO COSTO.</t>
  </si>
  <si>
    <t>SUMINISTRO E INSTALACIÓN DE PUNTO ELÉCTRICO CON CONTROL DE ENCENDIDO PARA LA INSTALACIÓN DEL AVISO LUMINOSO EN LA FACHADA DE LA ENTIDAD PARA LONGITUDES ENTRE 10 Y 20 ML A TODO COSTO.</t>
  </si>
  <si>
    <t>SUMINISTRO E INSTALACIÓN DE PUNTO ELÉCTRICO CON CONTROL DE ENCENDIDO PARA LA INSTALACIÓN DEL AVISO LUMINOSO EN LA FACHADA DE LA ENTIDAD PARA LONGITUDES SUPERIORES A 20 ML A TODO COSTO.</t>
  </si>
  <si>
    <t>MANTENIMIENTO DE CAJA DE METÁLICA COMANDO BREAKERS (INCLUYE REPUESTOS) A TODO COSTO.</t>
  </si>
  <si>
    <t>SUMINISTRO E INSTALACIÓN DE CANALETA METÁLICA MEDIDA 12 X 4 (INCLUYE REPUESTOS) A TODO COSTO.</t>
  </si>
  <si>
    <t>CAMBIO DE CANALETA METÁLICA 12 X 4 (INCLUYE REPUESTOS) A TODO COSTO.</t>
  </si>
  <si>
    <t>DESINSTALACIÓN DE CANALETA METÁLICA 12 X 4 (INCLUYE REPUESTOS) A TODO COSTO.</t>
  </si>
  <si>
    <t>MANTENIMIENTO DE CANALETA METÁLICA 12 X 4 (INCLUYE REPUESTOS) A TODO COSTO.</t>
  </si>
  <si>
    <t>7,30</t>
  </si>
  <si>
    <t>SUMINISTRO E INSTALACIÓN DE CANALETA PLÁSTICA (INCLUYE REPUESTOS) A TODO COSTO.</t>
  </si>
  <si>
    <t>CAMBIO DE CANALETA PLÁSTICA (INCLUYE REPUESTOS) A TODO COSTO.</t>
  </si>
  <si>
    <t>DESINSTALACIÓN DE CANALETA PLÁSTICA (INCLUYE REPUESTOS) A TODO COSTO.</t>
  </si>
  <si>
    <t>MANTENIMIENTO DE CANALETA PLÁSTICA (INCLUYE REPUESTOS) A TODO COSTO.</t>
  </si>
  <si>
    <t xml:space="preserve">SUMINISTRO E INSTALACION DE TUBERÍA DE ELECTRICA EN "PVC" EN DIAMETROS ENTRE 1/ 2" Y 1" </t>
  </si>
  <si>
    <t xml:space="preserve">SUMINISTRO E INSTALACION DE TUBERÍA DE ELECTRICA  "EMT" EN DIAMETROS ENTRE 1/ 2" Y 1" </t>
  </si>
  <si>
    <t>MANTENIMIENTO DE TABLERO ELECTRICO TRIFASICO SEGÚN PUNTO DE ATENCIÓN A TODO COSTO.</t>
  </si>
  <si>
    <t xml:space="preserve">SUMINISTRO E INSTALACION DE TABLERO ELECTRICO TRIFASICO DE 8 CIRCUITOS Y TOTALIZADOR INCLUYE ACOMETIDA ELECTRICA CERTIFICADO RETIE A TODO COSTO </t>
  </si>
  <si>
    <t>8. Cubierta</t>
  </si>
  <si>
    <t xml:space="preserve">MANTENIMIENTO SOBRE TODO TIPO DE CUBIERTA INCLUYE LIMPIEZA Y REPARACIONES QUE GARANTICEN EL BUEN FUNCIONAMIENTO EN IMPERMEABILIZACIÓN A TODO COSTO. </t>
  </si>
  <si>
    <t>MANTENIMIENTO SOBRE TODO TIPO DE CUBIERTA O TEJAS HASTA DE 50 M2 INCLUYE LIMPIEZA Y REPARACIONES QUE GARANTICEN EL BUEN FUNCIONAMIENTO  EN IMPERMEABILIZACIÓN A TODO COSTO.</t>
  </si>
  <si>
    <t>MANTENIMIENTO SOBRE TODO TIPO DE CUBIERTA O TEJAS ENTRE 50 M2 Y 70 M2 INCLUYE LIMPIEZA Y REPARACIONES QUE GARANTICEN EL BUEN FUNCIONAMIENTO  EN IMPERMEABILIZACIÓN A TODO COSTO.</t>
  </si>
  <si>
    <t>MANTENIMIENTO SOBRE TODO TIPO DE CUBIERTA O TEJAS ENTRE 70 M2 Y 100 M2  INCLUYE LIMPIEZA Y REPARACIONES QUE GARANTICEN EL BUEN FUNCIONAMIENTO EN IMPERMEABILIZACIÓN A TODO COSTO.</t>
  </si>
  <si>
    <t>MANTENIMIENTO SOBRE TODO TIPO DE CUBIERTA O TEJAS ENTRE 100 M2 Y 150 M2 INCLUYE LIMPIEZA Y REPARACIONES QUE GARANTICEN EL BUEN FUNCIONAMIENTO EN IMPERMEABILIZACIÓN A TODO COSTO.</t>
  </si>
  <si>
    <t>9. Varios</t>
  </si>
  <si>
    <t>SUMINISTRO E INSTALACIÓN DE SEÑALÉTICAS FRONTALES COLGANTE A TODO COSTO., SEÑALÉTICA NUMERACIÓN FRONT SE UBICA SOBRE LOS MÓDULOS DE ATENCIÓN. ADHESIVO TRANSPARENTE BRILLANTE IMPRESO (60*20CM) DISEÑO SUMINISTRADO POR EL FONDO NACIONAL DEL AHORRO S.A. A TODO COSTO.</t>
  </si>
  <si>
    <t>SUMINISTRO E INSTALACIÓN DE SEÑALÉTICA DE ESPACIOS  (POR EJEMPLO: RACK, HALE - EMPUJE, BODEGA, COORDINADOR, DESLIZAR ENTRE OTROS) ADHESIVO TRANSPARENTE BRILLANTE IMPRESO (30*15CM). DISEÑO SUMINISTRADO POR EL FONDO NACIONAL DEL AHORRO S.A. A TODO COSTO.</t>
  </si>
  <si>
    <t>SUMINISTRO E INSTALACIÓN DE SEÑALÉTICA DE ESPACIOS (POR EJEMPLO: RACK, HALE - EMPUJE, BODEGA, COORDINADOR, DESLIZAR ENTRE OTROS) ADHESIVO TRANSPARENTE BRILLANTE IMPRESO (60*20CM) DISEÑO SUMINISTRADO POR EL FONDO NACIONAL DEL AHORRO S.A., A TODO COSTO.</t>
  </si>
  <si>
    <t>SUMINISTRO E INSTALACIÓN DE LOGO SOBRE PARED SOBRE PINTURA AZUL, ACRÍLICO DE 10 MM, LETRAS TROQUELADAS + BOOMERANG A TODO COSTO. (SEGÚN DISEÑO SUMINISTRADO)</t>
  </si>
  <si>
    <t>SUMINISTRO E INSTALACIÓN DE TRES LOGOS PARA PARED MURO DE IMPACTO, EN ACRÍLICO BLANCO DE 10 MM + BOOMERANG COLOR VERDE (SEGÚN LINEAMIENTOS GRÁFICOS, SEÑALÉTICA Y COLOR), CORTADO, INSTALDO CON CINTA DOBLE FAZ. A TODO COSTO.</t>
  </si>
  <si>
    <t>SUMINISTRO DE AVISO DE FACHADA CON BASE ACRÍLICA 20MM AZUL Y VERDE Y LETRAS ILUMINADAS EN ACRILICO TRASLUCIDO BLANCO Y VERDE CAL 2MM (EXTRUSIÓN DE LETRAS 7CM). MEDIDAS 4.80MX0.80M. INCLUYE ANCLAJES Y SOPORTES PARA COLOCACIÓN SOBRE VIDRIO Y DEMÁS ACCESORIOS PARA SU CORRECTO FUNCIONAMIENTO. A TODO COSTO.</t>
  </si>
  <si>
    <t>SUMINISTRO E INSTALACIÓN AVISO LONA TIPO PANAFLEX O SIMILIAR PARA FACHADA (HASTA UN METRO DE ALTO). CAJA EN ALUMINIO 15CM, ILUMINACIÓN EN LED COLOR BLANCO. DISEÑO SUMINISTRADO POR EL FONDO NACIONAL DEL AHORRO S.A A TODO COSTO.</t>
  </si>
  <si>
    <t>SUMINISTRO E INSTALACIÓN AVISO LONA TIPO PANAFLEX O SIMILIAR PARA FACHADA (ENTRE UNO Y DOS METROS DE ALTO). CAJA EN ALUMINIO 15CM, ILUMINACIÓN EN LED COLOR BLANCO. DISEÑO SUMINISTRADO POR EL FONDO NACIONAL DEL AHORRO S.A A TODO COSTO.</t>
  </si>
  <si>
    <t>SUMINISTRO E INSTALACIÓN BUZÓN DE SUGERENCIAS. DISEÑO SUMINISTRADO POR EL FONDO NACIONAL DEL AHORRO S.A. A TODO COSTO.</t>
  </si>
  <si>
    <t>9,10</t>
  </si>
  <si>
    <t>SUMINISTRO E INSTALACIÓN DE COLUMNETAS METÁLICAS EN TUBERÍA CUADRADA ESTRUCTURAL DE 100MMX100MM, ACABADO COLOR NEGRO SEMI-MATE. INCLUYE PLATINA SOLDADA A LA BASE Y ANCLAJES A PLACA DE PISO. A TODO COSTO.</t>
  </si>
  <si>
    <t xml:space="preserve">SUMINISTRO E INSTALACIÓN DE VIGUETAS METÁLICAS EN TUBERÍA CUADRADA ESTRUCTURAL DE 100MMX100MM, ACABADO COLOR NEGRO SEMI-MATE. INCLUYE SOLDADURA A COLUMNETAS. A TODO COSTO.
 </t>
  </si>
  <si>
    <t>SUMINISTRO DE MAMPARA METÁLICA ACABADO EN MADERA. INCLUYE ANCLAJES Y ACCESORIOS NECESARIOS PARA SU CORRECTO FUNCIONAMIENTO. A TODO COSTO.</t>
  </si>
  <si>
    <t xml:space="preserve">ADMINISTRACION </t>
  </si>
  <si>
    <t>IMPREVISTOS</t>
  </si>
  <si>
    <t>UTILIDAD</t>
  </si>
  <si>
    <t>IVA SOBRE LA UTILIDAD</t>
  </si>
  <si>
    <r>
      <rPr>
        <b/>
        <sz val="11"/>
        <rFont val="Arial"/>
        <family val="2"/>
      </rPr>
      <t>OBSERVACIONES:</t>
    </r>
    <r>
      <rPr>
        <sz val="11"/>
        <rFont val="Arial"/>
        <family val="2"/>
      </rPr>
      <t xml:space="preserve"> 
NATURALEZA TRIBUTARIA DE LOS BIENES O SEVICIOS REQUERIDOS: Aplica IVA.
</t>
    </r>
    <r>
      <rPr>
        <sz val="11"/>
        <color rgb="FFFF0000"/>
        <rFont val="Arial"/>
        <family val="2"/>
      </rPr>
      <t xml:space="preserve">
</t>
    </r>
    <r>
      <rPr>
        <sz val="11"/>
        <rFont val="Arial"/>
        <family val="2"/>
      </rPr>
      <t>Acorde con el Numeral 5.3 del Manual de Contratación del Fondo Nacional del Ahorro S.A. y con base en las cotizaciones recibidas en el marco de la investigación de mercado para el presente proceso no se establece un Presupuesto Oficial Estimado, para ello se remiten los precios unitarios máximos de referencia, de conformidad con las especificaciones técnicas que forman parte integral del proceso. En consecuencia, será responsabilidad de la Gerencia de Representación Judicial, establecer el valor total del POE, acorde a las condiciones técnicas, experiencia del servicio y número de servicios para el periodo de ejecución. El contrato se manejará como un contrato a monto agotable.</t>
    </r>
    <r>
      <rPr>
        <sz val="11"/>
        <color rgb="FFFF0000"/>
        <rFont val="Arial"/>
        <family val="2"/>
      </rPr>
      <t xml:space="preserve">
</t>
    </r>
    <r>
      <rPr>
        <sz val="11"/>
        <rFont val="Arial"/>
        <family val="2"/>
      </rPr>
      <t xml:space="preserve">
NOTA: El valor de las cotizaciones contemplan los costos directos, indirectos, impuestos, tasas, contribuciones y cualquier otra erogación necesaria para la ejecución del contrato.</t>
    </r>
  </si>
  <si>
    <t>PROYECTÓ</t>
  </si>
  <si>
    <t>NOMBRE: DIEGO FERNANDO NÚÑEZ ALDANA</t>
  </si>
  <si>
    <t>CARGO: PROFESIONAL GESTIÓN 1</t>
  </si>
  <si>
    <t>FIRMA: _________________________</t>
  </si>
  <si>
    <t xml:space="preserve">INSTALACIONES Y DESMONTES - CARPINTERÍA </t>
  </si>
  <si>
    <t>4.20</t>
  </si>
  <si>
    <t>SAN JUAN DEL CESAR</t>
  </si>
  <si>
    <t xml:space="preserve">SAN GIL </t>
  </si>
  <si>
    <t>ARAUCA</t>
  </si>
  <si>
    <t>MOCOA</t>
  </si>
  <si>
    <t>LETICIA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</si>
</sst>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 #,##0.00_-;\-&quot;$&quot;\ * #,##0.00_-;_-&quot;$&quot;\ * &quot;-&quot;??_-;_-@_-"/>
    <numFmt numFmtId="165" formatCode="&quot;$&quot;\ #,##0.00"/>
    <numFmt numFmtId="166" formatCode="&quot;$&quot;\ #,##0"/>
    <numFmt numFmtId="167" formatCode="_-&quot;$&quot;\ * #,##0_-;\-&quot;$&quot;\ * #,##0_-;_-&quot;$&quot;\ * &quot;-&quot;??_-;_-@_-"/>
    <numFmt numFmtId="168" formatCode="0.0"/>
    <numFmt numFmtId="169" formatCode="#,##0.000"/>
    <numFmt numFmtId="170" formatCode="0.000"/>
    <numFmt numFmtId="171" formatCode="_-* #,##0_-;\-* #,##0_-;_-* &quot;-&quot;??_-;_-@_-"/>
    <numFmt numFmtId="172" formatCode="_-[$$-240A]\ * #,##0.00_-;\-[$$-240A]\ * #,##0.00_-;_-[$$-240A]\ * &quot;-&quot;??_-;_-@_-"/>
  </numFmts>
  <fonts count="4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0"/>
      <color theme="1"/>
      <name val="Aptos Narrow"/>
      <family val="2"/>
      <scheme val="minor"/>
    </font>
    <font>
      <b/>
      <sz val="10"/>
      <color rgb="FF000000"/>
      <name val="Aptos Narrow"/>
      <family val="2"/>
      <scheme val="minor"/>
    </font>
    <font>
      <sz val="11"/>
      <color theme="0"/>
      <name val="Aptos Narrow"/>
      <family val="2"/>
      <scheme val="minor"/>
    </font>
    <font>
      <b/>
      <sz val="8"/>
      <color theme="1"/>
      <name val="Aptos Narrow"/>
      <family val="2"/>
      <scheme val="minor"/>
    </font>
    <font>
      <b/>
      <sz val="8"/>
      <color theme="0"/>
      <name val="Aptos Narrow"/>
      <family val="2"/>
      <scheme val="minor"/>
    </font>
    <font>
      <b/>
      <sz val="8"/>
      <color rgb="FF000000"/>
      <name val="Aptos Narrow"/>
      <family val="2"/>
      <scheme val="minor"/>
    </font>
    <font>
      <sz val="8"/>
      <color theme="1"/>
      <name val="Aptos Narrow"/>
      <family val="2"/>
      <scheme val="minor"/>
    </font>
    <font>
      <b/>
      <sz val="11"/>
      <color theme="7" tint="-0.499984740745262"/>
      <name val="Aptos Narrow"/>
      <family val="2"/>
      <scheme val="minor"/>
    </font>
    <font>
      <sz val="10"/>
      <color rgb="FF000000"/>
      <name val="Aptos Narrow"/>
      <family val="2"/>
      <scheme val="minor"/>
    </font>
    <font>
      <sz val="10"/>
      <name val="Arial"/>
      <family val="2"/>
    </font>
    <font>
      <sz val="11"/>
      <name val="Arial"/>
      <family val="2"/>
    </font>
    <font>
      <b/>
      <sz val="11"/>
      <color theme="0"/>
      <name val="Arial"/>
      <family val="2"/>
    </font>
    <font>
      <b/>
      <sz val="11"/>
      <color theme="0"/>
      <name val="Arial Narrow"/>
      <family val="2"/>
    </font>
    <font>
      <sz val="11"/>
      <color theme="1"/>
      <name val="Arial"/>
      <family val="2"/>
    </font>
    <font>
      <sz val="11"/>
      <color rgb="FF000000"/>
      <name val="Arial"/>
      <family val="2"/>
    </font>
    <font>
      <b/>
      <sz val="11"/>
      <color rgb="FFC00000"/>
      <name val="Aptos Narrow"/>
      <family val="2"/>
      <scheme val="minor"/>
    </font>
    <font>
      <b/>
      <sz val="18"/>
      <color theme="1"/>
      <name val="Aptos Narrow"/>
      <family val="2"/>
      <scheme val="minor"/>
    </font>
    <font>
      <sz val="11"/>
      <name val="Aptos Narrow"/>
      <family val="2"/>
      <scheme val="minor"/>
    </font>
    <font>
      <b/>
      <sz val="16"/>
      <name val="Aptos Narrow"/>
      <family val="2"/>
      <scheme val="minor"/>
    </font>
    <font>
      <b/>
      <sz val="11"/>
      <name val="Aptos Narrow"/>
      <family val="2"/>
      <scheme val="minor"/>
    </font>
    <font>
      <sz val="11"/>
      <name val="Arial Nova"/>
      <family val="2"/>
    </font>
    <font>
      <b/>
      <sz val="11"/>
      <name val="Arial Nova"/>
      <family val="2"/>
    </font>
    <font>
      <b/>
      <sz val="11"/>
      <name val="Arial"/>
      <family val="2"/>
    </font>
    <font>
      <b/>
      <sz val="11"/>
      <color theme="1"/>
      <name val="Arial Narrow"/>
      <family val="2"/>
    </font>
    <font>
      <b/>
      <sz val="12"/>
      <name val="Arial"/>
      <family val="2"/>
    </font>
    <font>
      <b/>
      <sz val="11"/>
      <name val="Arial"/>
      <family val="2"/>
      <charset val="1"/>
    </font>
    <font>
      <sz val="11"/>
      <color rgb="FFFF0000"/>
      <name val="Arial"/>
      <family val="2"/>
    </font>
    <font>
      <sz val="11"/>
      <name val="Arial"/>
      <family val="2"/>
      <charset val="1"/>
    </font>
    <font>
      <b/>
      <sz val="11"/>
      <color theme="4" tint="-0.249977111117893"/>
      <name val="Aptos Narrow"/>
      <family val="2"/>
      <scheme val="minor"/>
    </font>
    <font>
      <b/>
      <sz val="11"/>
      <color rgb="FFFF0000"/>
      <name val="Aptos Narrow"/>
      <family val="2"/>
      <scheme val="minor"/>
    </font>
    <font>
      <sz val="11"/>
      <color rgb="FFFF0000"/>
      <name val="Aptos Narrow"/>
      <family val="2"/>
      <scheme val="minor"/>
    </font>
    <font>
      <b/>
      <sz val="11"/>
      <name val="Aptos Narrow"/>
      <family val="2"/>
      <scheme val="minor"/>
    </font>
    <font>
      <sz val="10"/>
      <color rgb="FFC00000"/>
      <name val="Aptos Narrow"/>
      <family val="2"/>
      <scheme val="minor"/>
    </font>
    <font>
      <sz val="10"/>
      <name val="Aptos Narrow"/>
      <family val="2"/>
      <scheme val="minor"/>
    </font>
    <font>
      <b/>
      <sz val="11"/>
      <color rgb="FFFFC000"/>
      <name val="Aptos Narrow"/>
      <family val="2"/>
      <scheme val="minor"/>
    </font>
    <font>
      <b/>
      <sz val="11"/>
      <color rgb="FFFF0000"/>
      <name val="Arial"/>
      <family val="2"/>
    </font>
  </fonts>
  <fills count="27">
    <fill>
      <patternFill patternType="none"/>
    </fill>
    <fill>
      <patternFill patternType="gray125"/>
    </fill>
    <fill>
      <patternFill patternType="solid">
        <fgColor rgb="FF00369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rgb="FFEDF084"/>
        <bgColor indexed="64"/>
      </patternFill>
    </fill>
    <fill>
      <patternFill patternType="solid">
        <fgColor rgb="FF0070C0"/>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39997558519241921"/>
        <bgColor indexed="64"/>
      </patternFill>
    </fill>
    <fill>
      <patternFill patternType="solid">
        <fgColor rgb="FF92D050"/>
        <bgColor indexed="64"/>
      </patternFill>
    </fill>
    <fill>
      <patternFill patternType="solid">
        <fgColor rgb="FF00B050"/>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00B0F0"/>
        <bgColor indexed="64"/>
      </patternFill>
    </fill>
  </fills>
  <borders count="78">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theme="0"/>
      </right>
      <top style="thin">
        <color theme="0"/>
      </top>
      <bottom style="thin">
        <color theme="0"/>
      </bottom>
      <diagonal/>
    </border>
    <border>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13" fillId="0" borderId="0"/>
    <xf numFmtId="164" fontId="1" fillId="0" borderId="0" applyFont="0" applyFill="0" applyBorder="0" applyAlignment="0" applyProtection="0"/>
    <xf numFmtId="43" fontId="1" fillId="0" borderId="0" applyFont="0" applyFill="0" applyBorder="0" applyAlignment="0" applyProtection="0"/>
  </cellStyleXfs>
  <cellXfs count="952">
    <xf numFmtId="0" fontId="0" fillId="0" borderId="0" xfId="0"/>
    <xf numFmtId="0" fontId="2" fillId="2" borderId="1"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0" fillId="0" borderId="0" xfId="0" applyAlignment="1">
      <alignment horizontal="left" wrapText="1"/>
    </xf>
    <xf numFmtId="0" fontId="0" fillId="0" borderId="0" xfId="0" applyAlignment="1">
      <alignment wrapText="1"/>
    </xf>
    <xf numFmtId="0" fontId="3" fillId="0" borderId="0" xfId="0" applyFont="1" applyAlignment="1">
      <alignment wrapText="1"/>
    </xf>
    <xf numFmtId="164" fontId="0" fillId="0" borderId="0" xfId="0" applyNumberFormat="1" applyAlignment="1">
      <alignment wrapText="1"/>
    </xf>
    <xf numFmtId="164" fontId="3" fillId="5" borderId="1" xfId="0" applyNumberFormat="1" applyFont="1" applyFill="1" applyBorder="1" applyAlignment="1">
      <alignment wrapText="1"/>
    </xf>
    <xf numFmtId="0" fontId="2" fillId="2" borderId="6"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5" fillId="3" borderId="0" xfId="0" applyFont="1" applyFill="1" applyAlignment="1">
      <alignment horizontal="left" vertical="center" wrapText="1"/>
    </xf>
    <xf numFmtId="0" fontId="5" fillId="0" borderId="0" xfId="0" applyFont="1" applyAlignment="1">
      <alignment horizontal="center" vertical="center" wrapText="1"/>
    </xf>
    <xf numFmtId="2" fontId="5" fillId="0" borderId="0" xfId="0" applyNumberFormat="1" applyFont="1" applyAlignment="1">
      <alignment horizontal="center" vertical="center" wrapText="1"/>
    </xf>
    <xf numFmtId="0" fontId="0" fillId="3" borderId="0" xfId="0" applyFill="1" applyAlignment="1">
      <alignment wrapText="1"/>
    </xf>
    <xf numFmtId="164" fontId="0" fillId="3" borderId="0" xfId="0" applyNumberFormat="1" applyFill="1" applyAlignment="1">
      <alignment wrapText="1"/>
    </xf>
    <xf numFmtId="0" fontId="2" fillId="2" borderId="3" xfId="0" applyFont="1" applyFill="1" applyBorder="1" applyAlignment="1">
      <alignment horizontal="center" vertical="center" wrapText="1"/>
    </xf>
    <xf numFmtId="164" fontId="0" fillId="0" borderId="0" xfId="1" applyFont="1" applyAlignment="1">
      <alignment wrapText="1"/>
    </xf>
    <xf numFmtId="164" fontId="2" fillId="2" borderId="1" xfId="1" applyFont="1" applyFill="1" applyBorder="1" applyAlignment="1">
      <alignment horizontal="center" vertical="center" wrapText="1"/>
    </xf>
    <xf numFmtId="164" fontId="0" fillId="3" borderId="0" xfId="1" applyFont="1" applyFill="1" applyAlignment="1">
      <alignment wrapText="1"/>
    </xf>
    <xf numFmtId="164" fontId="5" fillId="0" borderId="0" xfId="1" applyFont="1" applyAlignment="1">
      <alignment horizontal="center" vertical="center" wrapText="1"/>
    </xf>
    <xf numFmtId="164" fontId="9" fillId="7" borderId="14" xfId="1" applyFont="1" applyFill="1" applyBorder="1" applyAlignment="1">
      <alignment horizontal="center" vertical="center" wrapText="1"/>
    </xf>
    <xf numFmtId="0" fontId="7" fillId="7" borderId="13" xfId="0" applyFont="1" applyFill="1" applyBorder="1" applyAlignment="1">
      <alignment vertical="center" wrapText="1"/>
    </xf>
    <xf numFmtId="0" fontId="8" fillId="7" borderId="14" xfId="0" applyFont="1" applyFill="1" applyBorder="1" applyAlignment="1">
      <alignment horizontal="center" vertical="center" wrapText="1"/>
    </xf>
    <xf numFmtId="0" fontId="7" fillId="7" borderId="14" xfId="0" applyFont="1" applyFill="1" applyBorder="1" applyAlignment="1">
      <alignment vertical="center" wrapText="1"/>
    </xf>
    <xf numFmtId="0" fontId="9" fillId="7" borderId="14" xfId="0" applyFont="1" applyFill="1" applyBorder="1" applyAlignment="1">
      <alignment horizontal="left" vertical="center" wrapText="1"/>
    </xf>
    <xf numFmtId="0" fontId="9" fillId="7" borderId="14" xfId="0" applyFont="1" applyFill="1" applyBorder="1" applyAlignment="1">
      <alignment horizontal="center" vertical="center" wrapText="1"/>
    </xf>
    <xf numFmtId="2" fontId="9" fillId="7" borderId="14" xfId="0" applyNumberFormat="1" applyFont="1" applyFill="1" applyBorder="1" applyAlignment="1">
      <alignment horizontal="center" vertical="center" wrapText="1"/>
    </xf>
    <xf numFmtId="0" fontId="10" fillId="0" borderId="0" xfId="0" applyFont="1" applyAlignment="1">
      <alignment wrapText="1"/>
    </xf>
    <xf numFmtId="164" fontId="3" fillId="0" borderId="0" xfId="1" applyFont="1" applyAlignment="1">
      <alignment wrapText="1"/>
    </xf>
    <xf numFmtId="0" fontId="5" fillId="8" borderId="2" xfId="0" applyFont="1" applyFill="1" applyBorder="1" applyAlignment="1">
      <alignment horizontal="left" vertical="center" wrapText="1"/>
    </xf>
    <xf numFmtId="0" fontId="5" fillId="8" borderId="8" xfId="0" applyFont="1" applyFill="1" applyBorder="1" applyAlignment="1">
      <alignment horizontal="left" vertical="center" wrapText="1"/>
    </xf>
    <xf numFmtId="0" fontId="3" fillId="3" borderId="14" xfId="0" applyFont="1" applyFill="1" applyBorder="1" applyAlignment="1">
      <alignment horizontal="center" wrapText="1"/>
    </xf>
    <xf numFmtId="0" fontId="3" fillId="3" borderId="11" xfId="0" applyFont="1" applyFill="1" applyBorder="1" applyAlignment="1">
      <alignment horizontal="left" wrapText="1"/>
    </xf>
    <xf numFmtId="0" fontId="2" fillId="2" borderId="46" xfId="0" applyFont="1" applyFill="1" applyBorder="1" applyAlignment="1">
      <alignment horizontal="center" vertical="center" wrapText="1"/>
    </xf>
    <xf numFmtId="9" fontId="11" fillId="2" borderId="1" xfId="2" applyFont="1" applyFill="1" applyBorder="1" applyAlignment="1">
      <alignment horizontal="center" vertical="center" wrapText="1"/>
    </xf>
    <xf numFmtId="0" fontId="4" fillId="0" borderId="0" xfId="0" applyFont="1" applyAlignment="1">
      <alignment horizontal="center" vertical="center" wrapText="1"/>
    </xf>
    <xf numFmtId="0" fontId="2" fillId="2" borderId="49" xfId="0" applyFont="1" applyFill="1" applyBorder="1" applyAlignment="1">
      <alignment horizontal="center" vertical="center" wrapText="1"/>
    </xf>
    <xf numFmtId="164" fontId="5" fillId="8" borderId="22" xfId="1" applyFont="1" applyFill="1" applyBorder="1" applyAlignment="1">
      <alignment horizontal="center" vertical="center" wrapText="1"/>
    </xf>
    <xf numFmtId="164" fontId="5" fillId="8" borderId="20" xfId="1" applyFont="1" applyFill="1" applyBorder="1" applyAlignment="1">
      <alignment horizontal="center" vertical="center" wrapText="1"/>
    </xf>
    <xf numFmtId="2" fontId="5" fillId="10" borderId="13" xfId="0" applyNumberFormat="1" applyFont="1" applyFill="1" applyBorder="1" applyAlignment="1">
      <alignment horizontal="center" vertical="center" wrapText="1"/>
    </xf>
    <xf numFmtId="164" fontId="5" fillId="10" borderId="14" xfId="1" applyFont="1" applyFill="1" applyBorder="1" applyAlignment="1">
      <alignment horizontal="center" vertical="center" wrapText="1"/>
    </xf>
    <xf numFmtId="2" fontId="5" fillId="10" borderId="14" xfId="0" applyNumberFormat="1" applyFont="1" applyFill="1" applyBorder="1" applyAlignment="1">
      <alignment horizontal="center" vertical="center" wrapText="1"/>
    </xf>
    <xf numFmtId="164" fontId="5" fillId="10" borderId="27" xfId="1" applyFont="1" applyFill="1" applyBorder="1" applyAlignment="1">
      <alignment horizontal="center" vertical="center" wrapText="1"/>
    </xf>
    <xf numFmtId="164" fontId="5" fillId="10" borderId="15" xfId="1" applyFont="1" applyFill="1" applyBorder="1" applyAlignment="1">
      <alignment horizontal="center" vertical="center" wrapText="1"/>
    </xf>
    <xf numFmtId="0" fontId="6" fillId="0" borderId="0" xfId="0" applyFont="1" applyAlignment="1">
      <alignment horizontal="center" vertical="center" wrapText="1"/>
    </xf>
    <xf numFmtId="164" fontId="9" fillId="3" borderId="14" xfId="1" applyFont="1" applyFill="1" applyBorder="1" applyAlignment="1">
      <alignment horizontal="center" vertical="center" wrapText="1"/>
    </xf>
    <xf numFmtId="0" fontId="3" fillId="3" borderId="27" xfId="0" applyFont="1" applyFill="1" applyBorder="1" applyAlignment="1">
      <alignment horizontal="center" wrapText="1"/>
    </xf>
    <xf numFmtId="0" fontId="3" fillId="3" borderId="43" xfId="0" applyFont="1" applyFill="1" applyBorder="1" applyAlignment="1">
      <alignment horizontal="left" wrapText="1"/>
    </xf>
    <xf numFmtId="164" fontId="3" fillId="3" borderId="3" xfId="1" applyFont="1" applyFill="1" applyBorder="1" applyAlignment="1">
      <alignment horizontal="center" vertical="center" wrapText="1"/>
    </xf>
    <xf numFmtId="2" fontId="12" fillId="8" borderId="23" xfId="0" applyNumberFormat="1" applyFont="1" applyFill="1" applyBorder="1" applyAlignment="1">
      <alignment horizontal="center" vertical="center" wrapText="1"/>
    </xf>
    <xf numFmtId="164" fontId="12" fillId="8" borderId="23" xfId="1" applyFont="1" applyFill="1" applyBorder="1" applyAlignment="1">
      <alignment horizontal="center" vertical="center" wrapText="1"/>
    </xf>
    <xf numFmtId="2" fontId="12" fillId="8" borderId="2" xfId="0" applyNumberFormat="1" applyFont="1" applyFill="1" applyBorder="1" applyAlignment="1">
      <alignment horizontal="center" vertical="center" wrapText="1"/>
    </xf>
    <xf numFmtId="164" fontId="12" fillId="8" borderId="2" xfId="1" applyFont="1" applyFill="1" applyBorder="1" applyAlignment="1">
      <alignment horizontal="center" vertical="center" wrapText="1"/>
    </xf>
    <xf numFmtId="2" fontId="12" fillId="8" borderId="8" xfId="0" applyNumberFormat="1" applyFont="1" applyFill="1" applyBorder="1" applyAlignment="1">
      <alignment horizontal="center" vertical="center" wrapText="1"/>
    </xf>
    <xf numFmtId="164" fontId="12" fillId="8" borderId="8" xfId="1" applyFont="1" applyFill="1" applyBorder="1" applyAlignment="1">
      <alignment horizontal="center" vertical="center" wrapText="1"/>
    </xf>
    <xf numFmtId="164" fontId="12" fillId="8" borderId="11" xfId="1" applyFont="1" applyFill="1" applyBorder="1" applyAlignment="1">
      <alignment horizontal="center" vertical="center" wrapText="1"/>
    </xf>
    <xf numFmtId="2" fontId="12" fillId="3" borderId="34" xfId="0" applyNumberFormat="1" applyFont="1" applyFill="1" applyBorder="1" applyAlignment="1">
      <alignment horizontal="center" vertical="center" wrapText="1"/>
    </xf>
    <xf numFmtId="164" fontId="12" fillId="3" borderId="34" xfId="1" applyFont="1" applyFill="1" applyBorder="1" applyAlignment="1">
      <alignment horizontal="center" vertical="center" wrapText="1"/>
    </xf>
    <xf numFmtId="2" fontId="12" fillId="0" borderId="2" xfId="0" applyNumberFormat="1" applyFont="1" applyBorder="1" applyAlignment="1">
      <alignment horizontal="center" vertical="center" wrapText="1"/>
    </xf>
    <xf numFmtId="164" fontId="12" fillId="0" borderId="2" xfId="1" applyFont="1" applyBorder="1" applyAlignment="1">
      <alignment horizontal="center" vertical="center" wrapText="1"/>
    </xf>
    <xf numFmtId="2" fontId="12" fillId="3" borderId="2" xfId="0" applyNumberFormat="1" applyFont="1" applyFill="1" applyBorder="1" applyAlignment="1">
      <alignment horizontal="center" vertical="center" wrapText="1"/>
    </xf>
    <xf numFmtId="164" fontId="12" fillId="3" borderId="2" xfId="1" applyFont="1" applyFill="1" applyBorder="1" applyAlignment="1">
      <alignment horizontal="center" vertical="center" wrapText="1"/>
    </xf>
    <xf numFmtId="2" fontId="12" fillId="0" borderId="28" xfId="0" applyNumberFormat="1" applyFont="1" applyBorder="1" applyAlignment="1">
      <alignment horizontal="center" vertical="center" wrapText="1"/>
    </xf>
    <xf numFmtId="164" fontId="12" fillId="0" borderId="28" xfId="1" applyFont="1" applyBorder="1" applyAlignment="1">
      <alignment horizontal="center" vertical="center" wrapText="1"/>
    </xf>
    <xf numFmtId="2" fontId="12" fillId="3" borderId="8" xfId="0" applyNumberFormat="1" applyFont="1" applyFill="1" applyBorder="1" applyAlignment="1">
      <alignment horizontal="center" vertical="center" wrapText="1"/>
    </xf>
    <xf numFmtId="164" fontId="12" fillId="3" borderId="8" xfId="1" applyFont="1" applyFill="1" applyBorder="1" applyAlignment="1">
      <alignment horizontal="center" vertical="center" wrapText="1"/>
    </xf>
    <xf numFmtId="164" fontId="12" fillId="8" borderId="34" xfId="1" applyFont="1" applyFill="1" applyBorder="1" applyAlignment="1">
      <alignment horizontal="center" vertical="center" wrapText="1"/>
    </xf>
    <xf numFmtId="2" fontId="12" fillId="8" borderId="34" xfId="0" applyNumberFormat="1" applyFont="1" applyFill="1" applyBorder="1" applyAlignment="1">
      <alignment horizontal="center" vertical="center" wrapText="1"/>
    </xf>
    <xf numFmtId="164" fontId="12" fillId="8" borderId="35" xfId="1" applyFont="1" applyFill="1" applyBorder="1" applyAlignment="1">
      <alignment horizontal="center" vertical="center" wrapText="1"/>
    </xf>
    <xf numFmtId="164" fontId="12" fillId="8" borderId="20" xfId="1" applyFont="1" applyFill="1" applyBorder="1" applyAlignment="1">
      <alignment horizontal="center" vertical="center" wrapText="1"/>
    </xf>
    <xf numFmtId="164" fontId="12" fillId="8" borderId="9" xfId="1" applyFont="1" applyFill="1" applyBorder="1" applyAlignment="1">
      <alignment horizontal="center" vertical="center" wrapText="1"/>
    </xf>
    <xf numFmtId="2" fontId="12" fillId="3" borderId="23" xfId="0" applyNumberFormat="1" applyFont="1" applyFill="1" applyBorder="1" applyAlignment="1">
      <alignment horizontal="center" vertical="center" wrapText="1"/>
    </xf>
    <xf numFmtId="164" fontId="12" fillId="3" borderId="23" xfId="1" applyFont="1" applyFill="1" applyBorder="1" applyAlignment="1">
      <alignment horizontal="center" vertical="center" wrapText="1"/>
    </xf>
    <xf numFmtId="164" fontId="12" fillId="8" borderId="22" xfId="1" applyFont="1" applyFill="1" applyBorder="1" applyAlignment="1">
      <alignment horizontal="center" vertical="center" wrapText="1"/>
    </xf>
    <xf numFmtId="164" fontId="12" fillId="8" borderId="29" xfId="1" applyFont="1" applyFill="1" applyBorder="1" applyAlignment="1">
      <alignment horizontal="center" vertical="center" wrapText="1"/>
    </xf>
    <xf numFmtId="164" fontId="12" fillId="3" borderId="31" xfId="1" applyFont="1" applyFill="1" applyBorder="1" applyAlignment="1">
      <alignment horizontal="center" vertical="center" wrapText="1"/>
    </xf>
    <xf numFmtId="2" fontId="12" fillId="3" borderId="11"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7" fillId="0" borderId="34" xfId="0" applyFont="1" applyBorder="1" applyAlignment="1">
      <alignment horizontal="center" vertical="center"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8" xfId="0" applyFont="1" applyBorder="1" applyAlignment="1">
      <alignment horizontal="center" vertical="center" wrapText="1"/>
    </xf>
    <xf numFmtId="164" fontId="17" fillId="0" borderId="34" xfId="1" applyFont="1" applyBorder="1" applyAlignment="1">
      <alignment horizontal="center" vertical="center" wrapText="1"/>
    </xf>
    <xf numFmtId="164" fontId="17" fillId="0" borderId="2" xfId="1" applyFont="1" applyBorder="1" applyAlignment="1">
      <alignment horizontal="center" vertical="center" wrapText="1"/>
    </xf>
    <xf numFmtId="164" fontId="17" fillId="0" borderId="2" xfId="1" applyFont="1" applyFill="1" applyBorder="1" applyAlignment="1">
      <alignment horizontal="center" vertical="center" wrapText="1"/>
    </xf>
    <xf numFmtId="164" fontId="17" fillId="0" borderId="8" xfId="1" applyFont="1" applyBorder="1" applyAlignment="1">
      <alignment horizontal="center" vertical="center" wrapText="1"/>
    </xf>
    <xf numFmtId="0" fontId="17" fillId="0" borderId="8" xfId="0" applyFont="1" applyBorder="1" applyAlignment="1">
      <alignment horizontal="center" vertical="center" wrapText="1"/>
    </xf>
    <xf numFmtId="2" fontId="12" fillId="3" borderId="28" xfId="0" applyNumberFormat="1" applyFont="1" applyFill="1" applyBorder="1" applyAlignment="1">
      <alignment horizontal="center" vertical="center" wrapText="1"/>
    </xf>
    <xf numFmtId="0" fontId="12" fillId="8" borderId="2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5" fillId="10" borderId="59"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8" xfId="0" applyFont="1" applyBorder="1" applyAlignment="1">
      <alignment horizontal="center" vertical="center" wrapText="1"/>
    </xf>
    <xf numFmtId="0" fontId="5" fillId="10" borderId="14" xfId="0" applyFont="1" applyFill="1" applyBorder="1" applyAlignment="1">
      <alignment horizontal="center" vertical="center" wrapText="1"/>
    </xf>
    <xf numFmtId="0" fontId="9" fillId="7" borderId="14" xfId="1"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8" borderId="25" xfId="0" applyFont="1" applyFill="1" applyBorder="1" applyAlignment="1">
      <alignment horizontal="center" vertical="center" wrapText="1"/>
    </xf>
    <xf numFmtId="0" fontId="12" fillId="8" borderId="26" xfId="0" applyFont="1" applyFill="1" applyBorder="1" applyAlignment="1">
      <alignment horizontal="center" vertical="center" wrapText="1"/>
    </xf>
    <xf numFmtId="0" fontId="5" fillId="10" borderId="27" xfId="0" applyFont="1" applyFill="1" applyBorder="1" applyAlignment="1">
      <alignment horizontal="center" vertical="center" wrapText="1"/>
    </xf>
    <xf numFmtId="0" fontId="12" fillId="3" borderId="25" xfId="0" applyFont="1" applyFill="1" applyBorder="1" applyAlignment="1">
      <alignment horizontal="center" vertical="center" wrapText="1"/>
    </xf>
    <xf numFmtId="164" fontId="12" fillId="3" borderId="28" xfId="1" applyFont="1" applyFill="1" applyBorder="1" applyAlignment="1">
      <alignment horizontal="center" vertical="center" wrapText="1"/>
    </xf>
    <xf numFmtId="2" fontId="12" fillId="0" borderId="37" xfId="0" applyNumberFormat="1" applyFont="1" applyBorder="1" applyAlignment="1">
      <alignment horizontal="center" vertical="center" wrapText="1"/>
    </xf>
    <xf numFmtId="164" fontId="12" fillId="3" borderId="37" xfId="1" applyFont="1" applyFill="1" applyBorder="1" applyAlignment="1">
      <alignment horizontal="center" vertical="center" wrapText="1"/>
    </xf>
    <xf numFmtId="0" fontId="12" fillId="0" borderId="42" xfId="0" applyFont="1" applyBorder="1" applyAlignment="1">
      <alignment horizontal="center" vertical="center" wrapText="1"/>
    </xf>
    <xf numFmtId="164" fontId="12" fillId="0" borderId="42" xfId="1" applyFont="1" applyBorder="1" applyAlignment="1">
      <alignment horizontal="center" vertical="center" wrapText="1"/>
    </xf>
    <xf numFmtId="164" fontId="12" fillId="0" borderId="48" xfId="1" applyFont="1" applyBorder="1" applyAlignment="1">
      <alignment horizontal="center" vertical="center" wrapText="1"/>
    </xf>
    <xf numFmtId="0" fontId="19" fillId="15" borderId="1" xfId="0" applyFont="1" applyFill="1" applyBorder="1" applyAlignment="1">
      <alignment horizontal="center" vertical="center" wrapText="1"/>
    </xf>
    <xf numFmtId="164" fontId="3" fillId="4" borderId="6" xfId="1" applyFont="1" applyFill="1" applyBorder="1" applyAlignment="1">
      <alignment horizontal="center" vertical="center" wrapText="1"/>
    </xf>
    <xf numFmtId="2" fontId="5" fillId="14" borderId="13" xfId="0" applyNumberFormat="1" applyFont="1" applyFill="1" applyBorder="1" applyAlignment="1">
      <alignment horizontal="center" vertical="center" wrapText="1"/>
    </xf>
    <xf numFmtId="0" fontId="5" fillId="14" borderId="59" xfId="0" applyFont="1" applyFill="1" applyBorder="1" applyAlignment="1">
      <alignment horizontal="center" vertical="center" wrapText="1"/>
    </xf>
    <xf numFmtId="164" fontId="5" fillId="14" borderId="14" xfId="1" applyFont="1" applyFill="1" applyBorder="1" applyAlignment="1">
      <alignment horizontal="center" vertical="center" wrapText="1"/>
    </xf>
    <xf numFmtId="2" fontId="5" fillId="14" borderId="14" xfId="0" applyNumberFormat="1" applyFont="1" applyFill="1" applyBorder="1" applyAlignment="1">
      <alignment horizontal="center" vertical="center" wrapText="1"/>
    </xf>
    <xf numFmtId="0" fontId="5" fillId="14" borderId="14" xfId="0" applyFont="1" applyFill="1" applyBorder="1" applyAlignment="1">
      <alignment horizontal="center" vertical="center" wrapText="1"/>
    </xf>
    <xf numFmtId="164" fontId="5" fillId="14" borderId="15" xfId="1" applyFont="1" applyFill="1" applyBorder="1" applyAlignment="1">
      <alignment horizontal="center" vertical="center" wrapText="1"/>
    </xf>
    <xf numFmtId="0" fontId="3" fillId="3" borderId="0" xfId="0" applyFont="1" applyFill="1" applyAlignment="1">
      <alignment horizontal="center" vertical="center" wrapText="1"/>
    </xf>
    <xf numFmtId="164" fontId="3" fillId="3" borderId="0" xfId="1" applyFont="1" applyFill="1" applyBorder="1" applyAlignment="1">
      <alignment horizontal="center" vertical="center" wrapText="1"/>
    </xf>
    <xf numFmtId="164" fontId="0" fillId="0" borderId="60" xfId="1" applyFont="1" applyBorder="1" applyAlignment="1">
      <alignment wrapText="1"/>
    </xf>
    <xf numFmtId="2" fontId="12" fillId="8" borderId="37" xfId="0" applyNumberFormat="1" applyFont="1" applyFill="1" applyBorder="1" applyAlignment="1">
      <alignment horizontal="center" vertical="center" wrapText="1"/>
    </xf>
    <xf numFmtId="164" fontId="0" fillId="0" borderId="62" xfId="1" applyFont="1" applyBorder="1" applyAlignment="1">
      <alignment wrapText="1"/>
    </xf>
    <xf numFmtId="164" fontId="3" fillId="0" borderId="60" xfId="1" applyFont="1" applyBorder="1" applyAlignment="1">
      <alignment horizontal="center" vertical="center" wrapText="1"/>
    </xf>
    <xf numFmtId="164" fontId="3" fillId="0" borderId="61" xfId="1" applyFont="1" applyBorder="1" applyAlignment="1">
      <alignment horizontal="center" vertical="center" wrapText="1"/>
    </xf>
    <xf numFmtId="0" fontId="2" fillId="3" borderId="0" xfId="0" applyFont="1" applyFill="1" applyAlignment="1">
      <alignment horizontal="center" vertical="center" wrapText="1"/>
    </xf>
    <xf numFmtId="2" fontId="12" fillId="0" borderId="54" xfId="0" applyNumberFormat="1" applyFont="1" applyBorder="1" applyAlignment="1">
      <alignment horizontal="center" vertical="center" wrapText="1"/>
    </xf>
    <xf numFmtId="2" fontId="12" fillId="0" borderId="63" xfId="0" applyNumberFormat="1" applyFont="1" applyBorder="1" applyAlignment="1">
      <alignment horizontal="center" vertical="center" wrapText="1"/>
    </xf>
    <xf numFmtId="0" fontId="3" fillId="5" borderId="17" xfId="0" applyFont="1" applyFill="1" applyBorder="1" applyAlignment="1">
      <alignment horizontal="center" wrapText="1"/>
    </xf>
    <xf numFmtId="0" fontId="3" fillId="5" borderId="3" xfId="0" applyFont="1" applyFill="1" applyBorder="1" applyAlignment="1">
      <alignment horizontal="center" wrapText="1"/>
    </xf>
    <xf numFmtId="2" fontId="5" fillId="10" borderId="10" xfId="0" applyNumberFormat="1" applyFont="1" applyFill="1" applyBorder="1" applyAlignment="1">
      <alignment horizontal="center" vertical="center" wrapText="1"/>
    </xf>
    <xf numFmtId="0" fontId="12" fillId="3" borderId="57" xfId="0" applyFont="1" applyFill="1" applyBorder="1" applyAlignment="1">
      <alignment horizontal="center" vertical="center" wrapText="1"/>
    </xf>
    <xf numFmtId="0" fontId="12" fillId="3" borderId="11" xfId="0" applyFont="1" applyFill="1" applyBorder="1" applyAlignment="1">
      <alignment horizontal="center" vertical="center" wrapText="1"/>
    </xf>
    <xf numFmtId="164" fontId="12" fillId="3" borderId="11" xfId="1" applyFont="1" applyFill="1" applyBorder="1" applyAlignment="1">
      <alignment horizontal="center" vertical="center" wrapText="1"/>
    </xf>
    <xf numFmtId="0" fontId="12" fillId="3" borderId="43" xfId="0" applyFont="1" applyFill="1" applyBorder="1" applyAlignment="1">
      <alignment horizontal="center" vertical="center" wrapText="1"/>
    </xf>
    <xf numFmtId="164" fontId="12" fillId="3" borderId="43" xfId="1" applyFont="1" applyFill="1" applyBorder="1" applyAlignment="1">
      <alignment horizontal="center"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63" xfId="0" applyFont="1" applyFill="1" applyBorder="1" applyAlignment="1">
      <alignment horizontal="left" vertical="center" wrapText="1"/>
    </xf>
    <xf numFmtId="2" fontId="12" fillId="8" borderId="11" xfId="0" applyNumberFormat="1" applyFont="1" applyFill="1" applyBorder="1" applyAlignment="1">
      <alignment horizontal="center" vertical="center" wrapText="1"/>
    </xf>
    <xf numFmtId="0" fontId="12" fillId="8" borderId="43" xfId="0" applyFont="1" applyFill="1" applyBorder="1" applyAlignment="1">
      <alignment horizontal="center" vertical="center" wrapText="1"/>
    </xf>
    <xf numFmtId="0" fontId="5" fillId="8" borderId="54" xfId="0" applyFont="1" applyFill="1" applyBorder="1" applyAlignment="1">
      <alignment horizontal="left" vertical="center" wrapText="1"/>
    </xf>
    <xf numFmtId="0" fontId="5" fillId="8" borderId="55" xfId="0" applyFont="1" applyFill="1" applyBorder="1" applyAlignment="1">
      <alignment horizontal="left" vertical="center" wrapText="1"/>
    </xf>
    <xf numFmtId="2" fontId="12" fillId="8" borderId="56" xfId="0" applyNumberFormat="1" applyFont="1" applyFill="1" applyBorder="1" applyAlignment="1">
      <alignment horizontal="center" vertical="center" wrapText="1"/>
    </xf>
    <xf numFmtId="2" fontId="12" fillId="8" borderId="54" xfId="0" applyNumberFormat="1" applyFont="1" applyFill="1" applyBorder="1" applyAlignment="1">
      <alignment horizontal="center" vertical="center" wrapText="1"/>
    </xf>
    <xf numFmtId="164" fontId="12" fillId="3" borderId="22" xfId="1" applyFont="1" applyFill="1" applyBorder="1" applyAlignment="1">
      <alignment horizontal="center" vertical="center" wrapText="1"/>
    </xf>
    <xf numFmtId="164" fontId="12" fillId="3" borderId="20" xfId="1" applyFont="1" applyFill="1" applyBorder="1" applyAlignment="1">
      <alignment horizontal="center" vertical="center" wrapText="1"/>
    </xf>
    <xf numFmtId="164" fontId="12" fillId="3" borderId="29" xfId="1" applyFont="1" applyFill="1" applyBorder="1" applyAlignment="1">
      <alignment horizontal="center" vertical="center" wrapText="1"/>
    </xf>
    <xf numFmtId="0" fontId="5" fillId="3" borderId="64" xfId="0" applyFont="1" applyFill="1" applyBorder="1" applyAlignment="1">
      <alignment horizontal="left" vertical="center" wrapText="1"/>
    </xf>
    <xf numFmtId="0" fontId="4" fillId="3" borderId="1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5" fillId="8" borderId="28" xfId="0" applyFont="1" applyFill="1" applyBorder="1" applyAlignment="1">
      <alignment horizontal="left" vertical="center" wrapText="1"/>
    </xf>
    <xf numFmtId="0" fontId="12" fillId="8" borderId="28" xfId="0" applyFont="1" applyFill="1" applyBorder="1" applyAlignment="1">
      <alignment horizontal="center" vertical="center" wrapText="1"/>
    </xf>
    <xf numFmtId="164" fontId="12" fillId="8" borderId="28" xfId="1" applyFont="1" applyFill="1" applyBorder="1" applyAlignment="1">
      <alignment horizontal="center" vertical="center" wrapText="1"/>
    </xf>
    <xf numFmtId="2" fontId="12" fillId="8" borderId="28" xfId="0" applyNumberFormat="1" applyFont="1" applyFill="1" applyBorder="1" applyAlignment="1">
      <alignment horizontal="center" vertical="center" wrapText="1"/>
    </xf>
    <xf numFmtId="0" fontId="12" fillId="8" borderId="65" xfId="0" applyFont="1" applyFill="1" applyBorder="1" applyAlignment="1">
      <alignment horizontal="center" vertical="center" wrapText="1"/>
    </xf>
    <xf numFmtId="0" fontId="5" fillId="10" borderId="57" xfId="0" applyFont="1" applyFill="1" applyBorder="1" applyAlignment="1">
      <alignment horizontal="center" vertical="center" wrapText="1"/>
    </xf>
    <xf numFmtId="164" fontId="5" fillId="10" borderId="11" xfId="1" applyFont="1" applyFill="1" applyBorder="1" applyAlignment="1">
      <alignment horizontal="center" vertical="center" wrapText="1"/>
    </xf>
    <xf numFmtId="2" fontId="12" fillId="8" borderId="53" xfId="0" applyNumberFormat="1" applyFont="1" applyFill="1" applyBorder="1" applyAlignment="1">
      <alignment horizontal="center" vertical="center" wrapText="1"/>
    </xf>
    <xf numFmtId="164" fontId="20" fillId="3" borderId="0" xfId="0" applyNumberFormat="1" applyFont="1" applyFill="1" applyAlignment="1">
      <alignment horizontal="center" wrapText="1"/>
    </xf>
    <xf numFmtId="164" fontId="3" fillId="3" borderId="0" xfId="0" applyNumberFormat="1" applyFont="1" applyFill="1" applyAlignment="1">
      <alignment horizontal="center" wrapText="1"/>
    </xf>
    <xf numFmtId="164" fontId="17" fillId="3" borderId="2" xfId="1"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7" fillId="0" borderId="2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8" xfId="0" applyFont="1" applyBorder="1" applyAlignment="1">
      <alignment horizontal="center" vertical="center" wrapText="1"/>
    </xf>
    <xf numFmtId="0" fontId="12" fillId="8" borderId="34" xfId="0" applyFont="1" applyFill="1" applyBorder="1" applyAlignment="1">
      <alignment horizontal="center" vertical="center" wrapText="1"/>
    </xf>
    <xf numFmtId="0" fontId="5" fillId="18" borderId="34" xfId="0" applyFont="1" applyFill="1" applyBorder="1" applyAlignment="1">
      <alignment horizontal="left" vertical="center" wrapText="1"/>
    </xf>
    <xf numFmtId="0" fontId="5" fillId="18" borderId="54" xfId="0" applyFont="1" applyFill="1" applyBorder="1" applyAlignment="1">
      <alignment horizontal="left" vertical="center" wrapText="1"/>
    </xf>
    <xf numFmtId="0" fontId="5" fillId="18" borderId="0" xfId="0" applyFont="1" applyFill="1" applyAlignment="1">
      <alignment horizontal="left" vertical="center" wrapText="1"/>
    </xf>
    <xf numFmtId="0" fontId="5" fillId="18" borderId="0" xfId="0" applyFont="1" applyFill="1" applyAlignment="1">
      <alignment horizontal="center" vertical="center" wrapText="1"/>
    </xf>
    <xf numFmtId="164" fontId="12" fillId="3" borderId="9" xfId="1" applyFont="1" applyFill="1" applyBorder="1" applyAlignment="1">
      <alignment horizontal="center" vertical="center" wrapText="1"/>
    </xf>
    <xf numFmtId="0" fontId="12" fillId="3" borderId="26" xfId="0" applyFont="1" applyFill="1" applyBorder="1" applyAlignment="1">
      <alignment horizontal="center" vertical="center" wrapText="1"/>
    </xf>
    <xf numFmtId="2" fontId="12" fillId="3" borderId="37" xfId="0" applyNumberFormat="1" applyFont="1" applyFill="1" applyBorder="1" applyAlignment="1">
      <alignment horizontal="center" vertical="center" wrapText="1"/>
    </xf>
    <xf numFmtId="0" fontId="5" fillId="18" borderId="2" xfId="0" applyFont="1" applyFill="1" applyBorder="1" applyAlignment="1">
      <alignment horizontal="left" vertical="center" wrapText="1"/>
    </xf>
    <xf numFmtId="164" fontId="12" fillId="3" borderId="35" xfId="1" applyFont="1" applyFill="1" applyBorder="1" applyAlignment="1">
      <alignment horizontal="center" vertical="center" wrapText="1"/>
    </xf>
    <xf numFmtId="164" fontId="5" fillId="8" borderId="40" xfId="1" applyFont="1" applyFill="1" applyBorder="1" applyAlignment="1">
      <alignment horizontal="center" vertical="center" wrapText="1"/>
    </xf>
    <xf numFmtId="0" fontId="4" fillId="3" borderId="1" xfId="0" applyFont="1" applyFill="1" applyBorder="1" applyAlignment="1">
      <alignment horizontal="center" vertical="center" wrapText="1"/>
    </xf>
    <xf numFmtId="0" fontId="17" fillId="13" borderId="19" xfId="0" applyFont="1" applyFill="1" applyBorder="1" applyAlignment="1">
      <alignment horizontal="center" vertical="center"/>
    </xf>
    <xf numFmtId="0" fontId="15" fillId="11" borderId="4" xfId="0" applyFont="1" applyFill="1" applyBorder="1" applyAlignment="1">
      <alignment horizontal="center" vertical="center"/>
    </xf>
    <xf numFmtId="0" fontId="0" fillId="0" borderId="0" xfId="0" applyAlignment="1">
      <alignment horizontal="center"/>
    </xf>
    <xf numFmtId="0" fontId="26" fillId="0" borderId="0" xfId="0" applyFont="1" applyAlignment="1">
      <alignment horizontal="left" vertical="center"/>
    </xf>
    <xf numFmtId="0" fontId="26" fillId="0" borderId="0" xfId="0" applyFont="1" applyAlignment="1">
      <alignment horizontal="center" vertical="center"/>
    </xf>
    <xf numFmtId="0" fontId="15" fillId="20" borderId="33" xfId="0" applyFont="1" applyFill="1" applyBorder="1" applyAlignment="1">
      <alignment horizontal="center" vertical="center" wrapText="1"/>
    </xf>
    <xf numFmtId="0" fontId="27" fillId="15" borderId="22" xfId="0" applyFont="1" applyFill="1" applyBorder="1" applyAlignment="1">
      <alignment horizontal="center" vertical="center"/>
    </xf>
    <xf numFmtId="0" fontId="17" fillId="0" borderId="2" xfId="0" applyFont="1" applyBorder="1" applyAlignment="1">
      <alignment vertical="center" wrapText="1"/>
    </xf>
    <xf numFmtId="4" fontId="17" fillId="0" borderId="25" xfId="0" applyNumberFormat="1" applyFont="1" applyBorder="1" applyAlignment="1">
      <alignment horizontal="center" vertical="center" wrapText="1"/>
    </xf>
    <xf numFmtId="167" fontId="17" fillId="0" borderId="19" xfId="1" applyNumberFormat="1" applyFont="1" applyFill="1" applyBorder="1" applyAlignment="1">
      <alignment horizontal="left" vertical="center"/>
    </xf>
    <xf numFmtId="167" fontId="17" fillId="0" borderId="2" xfId="1" applyNumberFormat="1" applyFont="1" applyFill="1" applyBorder="1" applyAlignment="1">
      <alignment horizontal="left" vertical="center"/>
    </xf>
    <xf numFmtId="167" fontId="17" fillId="18" borderId="20" xfId="1" applyNumberFormat="1" applyFont="1" applyFill="1" applyBorder="1" applyAlignment="1">
      <alignment horizontal="left" vertical="center"/>
    </xf>
    <xf numFmtId="167" fontId="17" fillId="18" borderId="70" xfId="1" applyNumberFormat="1" applyFont="1" applyFill="1" applyBorder="1" applyAlignment="1">
      <alignment horizontal="left" vertical="center"/>
    </xf>
    <xf numFmtId="166" fontId="0" fillId="0" borderId="19" xfId="0" applyNumberFormat="1" applyBorder="1" applyAlignment="1">
      <alignment horizontal="center" vertical="center"/>
    </xf>
    <xf numFmtId="164" fontId="0" fillId="0" borderId="2" xfId="1" applyFont="1" applyBorder="1" applyAlignment="1">
      <alignment horizontal="center" vertical="center"/>
    </xf>
    <xf numFmtId="164" fontId="0" fillId="0" borderId="2" xfId="0" applyNumberFormat="1" applyBorder="1" applyAlignment="1">
      <alignment horizontal="center" vertical="center"/>
    </xf>
    <xf numFmtId="10" fontId="0" fillId="0" borderId="20" xfId="2" applyNumberFormat="1" applyFont="1" applyBorder="1" applyAlignment="1">
      <alignment horizontal="center" vertical="center"/>
    </xf>
    <xf numFmtId="167" fontId="17" fillId="0" borderId="19" xfId="1" applyNumberFormat="1" applyFont="1" applyFill="1" applyBorder="1" applyAlignment="1">
      <alignment vertical="center"/>
    </xf>
    <xf numFmtId="167" fontId="17" fillId="0" borderId="2" xfId="1" applyNumberFormat="1" applyFont="1" applyFill="1" applyBorder="1" applyAlignment="1">
      <alignment vertical="center"/>
    </xf>
    <xf numFmtId="167" fontId="17" fillId="18" borderId="2" xfId="1" applyNumberFormat="1" applyFont="1" applyFill="1" applyBorder="1" applyAlignment="1">
      <alignment vertical="center"/>
    </xf>
    <xf numFmtId="167" fontId="17" fillId="18" borderId="20" xfId="1" applyNumberFormat="1" applyFont="1" applyFill="1" applyBorder="1" applyAlignment="1">
      <alignment vertical="center"/>
    </xf>
    <xf numFmtId="167" fontId="17" fillId="8" borderId="2" xfId="1" applyNumberFormat="1" applyFont="1" applyFill="1" applyBorder="1" applyAlignment="1">
      <alignment vertical="center"/>
    </xf>
    <xf numFmtId="167" fontId="17" fillId="8" borderId="20" xfId="1" applyNumberFormat="1" applyFont="1" applyFill="1" applyBorder="1" applyAlignment="1">
      <alignment vertical="center"/>
    </xf>
    <xf numFmtId="167" fontId="17" fillId="0" borderId="25" xfId="1" applyNumberFormat="1" applyFont="1" applyFill="1" applyBorder="1" applyAlignment="1">
      <alignment vertical="center"/>
    </xf>
    <xf numFmtId="167" fontId="17" fillId="22" borderId="2" xfId="1" applyNumberFormat="1" applyFont="1" applyFill="1" applyBorder="1" applyAlignment="1">
      <alignment vertical="center"/>
    </xf>
    <xf numFmtId="167" fontId="17" fillId="22" borderId="20" xfId="1" applyNumberFormat="1" applyFont="1" applyFill="1" applyBorder="1" applyAlignment="1">
      <alignment vertical="center"/>
    </xf>
    <xf numFmtId="167" fontId="17" fillId="23" borderId="2" xfId="1" applyNumberFormat="1" applyFont="1" applyFill="1" applyBorder="1" applyAlignment="1">
      <alignment vertical="center"/>
    </xf>
    <xf numFmtId="10" fontId="0" fillId="23" borderId="20" xfId="2" applyNumberFormat="1" applyFont="1" applyFill="1" applyBorder="1" applyAlignment="1">
      <alignment horizontal="center" vertical="center"/>
    </xf>
    <xf numFmtId="167" fontId="17" fillId="23" borderId="2" xfId="1" applyNumberFormat="1" applyFont="1" applyFill="1" applyBorder="1" applyAlignment="1">
      <alignment horizontal="left" vertical="center"/>
    </xf>
    <xf numFmtId="10" fontId="0" fillId="0" borderId="20" xfId="2" applyNumberFormat="1" applyFont="1" applyFill="1" applyBorder="1" applyAlignment="1">
      <alignment horizontal="center" vertical="center"/>
    </xf>
    <xf numFmtId="167" fontId="17" fillId="23" borderId="25" xfId="1" applyNumberFormat="1" applyFont="1" applyFill="1" applyBorder="1" applyAlignment="1">
      <alignment vertical="center"/>
    </xf>
    <xf numFmtId="167" fontId="17" fillId="0" borderId="20" xfId="1" applyNumberFormat="1" applyFont="1" applyFill="1" applyBorder="1" applyAlignment="1">
      <alignment horizontal="left" vertical="center"/>
    </xf>
    <xf numFmtId="167" fontId="17" fillId="0" borderId="70" xfId="1" applyNumberFormat="1" applyFont="1" applyFill="1" applyBorder="1" applyAlignment="1">
      <alignment horizontal="left" vertical="center"/>
    </xf>
    <xf numFmtId="167" fontId="17" fillId="0" borderId="20" xfId="1" applyNumberFormat="1" applyFont="1" applyFill="1" applyBorder="1" applyAlignment="1">
      <alignment vertical="center"/>
    </xf>
    <xf numFmtId="167" fontId="17" fillId="23" borderId="19" xfId="1" applyNumberFormat="1" applyFont="1" applyFill="1" applyBorder="1" applyAlignment="1">
      <alignment vertical="center"/>
    </xf>
    <xf numFmtId="0" fontId="17" fillId="0" borderId="8" xfId="0" applyFont="1" applyBorder="1" applyAlignment="1">
      <alignment vertical="center" wrapText="1"/>
    </xf>
    <xf numFmtId="4" fontId="17" fillId="0" borderId="26" xfId="0" applyNumberFormat="1" applyFont="1" applyBorder="1" applyAlignment="1">
      <alignment horizontal="center" vertical="center" wrapText="1"/>
    </xf>
    <xf numFmtId="167" fontId="17" fillId="0" borderId="7" xfId="1" applyNumberFormat="1" applyFont="1" applyFill="1" applyBorder="1" applyAlignment="1">
      <alignment horizontal="left" vertical="center"/>
    </xf>
    <xf numFmtId="167" fontId="17" fillId="0" borderId="8" xfId="1" applyNumberFormat="1" applyFont="1" applyFill="1" applyBorder="1" applyAlignment="1">
      <alignment horizontal="left" vertical="center"/>
    </xf>
    <xf numFmtId="167" fontId="17" fillId="23" borderId="8" xfId="1" applyNumberFormat="1" applyFont="1" applyFill="1" applyBorder="1" applyAlignment="1">
      <alignment horizontal="left" vertical="center"/>
    </xf>
    <xf numFmtId="167" fontId="17" fillId="18" borderId="9" xfId="1" applyNumberFormat="1" applyFont="1" applyFill="1" applyBorder="1" applyAlignment="1">
      <alignment horizontal="left" vertical="center"/>
    </xf>
    <xf numFmtId="167" fontId="17" fillId="18" borderId="71" xfId="1" applyNumberFormat="1" applyFont="1" applyFill="1" applyBorder="1" applyAlignment="1">
      <alignment horizontal="left" vertical="center"/>
    </xf>
    <xf numFmtId="167" fontId="17" fillId="0" borderId="7" xfId="1" applyNumberFormat="1" applyFont="1" applyFill="1" applyBorder="1" applyAlignment="1">
      <alignment vertical="center"/>
    </xf>
    <xf numFmtId="167" fontId="17" fillId="0" borderId="8" xfId="1" applyNumberFormat="1" applyFont="1" applyFill="1" applyBorder="1" applyAlignment="1">
      <alignment vertical="center"/>
    </xf>
    <xf numFmtId="167" fontId="17" fillId="23" borderId="8" xfId="1" applyNumberFormat="1" applyFont="1" applyFill="1" applyBorder="1" applyAlignment="1">
      <alignment vertical="center"/>
    </xf>
    <xf numFmtId="167" fontId="17" fillId="18" borderId="8" xfId="1" applyNumberFormat="1" applyFont="1" applyFill="1" applyBorder="1" applyAlignment="1">
      <alignment vertical="center"/>
    </xf>
    <xf numFmtId="167" fontId="17" fillId="18" borderId="9" xfId="1" applyNumberFormat="1" applyFont="1" applyFill="1" applyBorder="1" applyAlignment="1">
      <alignment vertical="center"/>
    </xf>
    <xf numFmtId="167" fontId="17" fillId="8" borderId="8" xfId="1" applyNumberFormat="1" applyFont="1" applyFill="1" applyBorder="1" applyAlignment="1">
      <alignment vertical="center"/>
    </xf>
    <xf numFmtId="167" fontId="17" fillId="8" borderId="9" xfId="1" applyNumberFormat="1" applyFont="1" applyFill="1" applyBorder="1" applyAlignment="1">
      <alignment vertical="center"/>
    </xf>
    <xf numFmtId="167" fontId="17" fillId="23" borderId="26" xfId="1" applyNumberFormat="1" applyFont="1" applyFill="1" applyBorder="1" applyAlignment="1">
      <alignment vertical="center"/>
    </xf>
    <xf numFmtId="167" fontId="17" fillId="22" borderId="8" xfId="1" applyNumberFormat="1" applyFont="1" applyFill="1" applyBorder="1" applyAlignment="1">
      <alignment vertical="center"/>
    </xf>
    <xf numFmtId="167" fontId="17" fillId="22" borderId="9" xfId="1" applyNumberFormat="1" applyFont="1" applyFill="1" applyBorder="1" applyAlignment="1">
      <alignment vertical="center"/>
    </xf>
    <xf numFmtId="0" fontId="15" fillId="20" borderId="21" xfId="0" applyFont="1" applyFill="1" applyBorder="1" applyAlignment="1">
      <alignment horizontal="center" vertical="center" wrapText="1"/>
    </xf>
    <xf numFmtId="164" fontId="17" fillId="0" borderId="34" xfId="1" applyFont="1" applyFill="1" applyBorder="1" applyAlignment="1">
      <alignment horizontal="center" vertical="center" wrapText="1"/>
    </xf>
    <xf numFmtId="2" fontId="17" fillId="0" borderId="36" xfId="1" applyNumberFormat="1" applyFont="1" applyFill="1" applyBorder="1" applyAlignment="1">
      <alignment horizontal="center" vertical="center" wrapText="1"/>
    </xf>
    <xf numFmtId="164" fontId="0" fillId="0" borderId="2" xfId="1" applyFont="1" applyBorder="1" applyAlignment="1">
      <alignment vertical="center"/>
    </xf>
    <xf numFmtId="164" fontId="17" fillId="0" borderId="2" xfId="1" applyFont="1" applyFill="1" applyBorder="1" applyAlignment="1">
      <alignment vertical="center" wrapText="1"/>
    </xf>
    <xf numFmtId="2" fontId="17" fillId="0" borderId="25" xfId="1" applyNumberFormat="1" applyFont="1" applyFill="1" applyBorder="1" applyAlignment="1">
      <alignment horizontal="center" vertical="center" wrapText="1"/>
    </xf>
    <xf numFmtId="164" fontId="17" fillId="0" borderId="2" xfId="1" applyFont="1" applyFill="1" applyBorder="1" applyAlignment="1">
      <alignment vertical="center"/>
    </xf>
    <xf numFmtId="164" fontId="0" fillId="23" borderId="2" xfId="1" applyFont="1" applyFill="1" applyBorder="1" applyAlignment="1">
      <alignment vertical="center"/>
    </xf>
    <xf numFmtId="167" fontId="17" fillId="6" borderId="2" xfId="1" applyNumberFormat="1" applyFont="1" applyFill="1" applyBorder="1" applyAlignment="1">
      <alignment vertical="center"/>
    </xf>
    <xf numFmtId="10" fontId="0" fillId="6" borderId="20" xfId="2" applyNumberFormat="1" applyFont="1" applyFill="1" applyBorder="1" applyAlignment="1">
      <alignment horizontal="center" vertical="center"/>
    </xf>
    <xf numFmtId="167" fontId="17" fillId="23" borderId="20" xfId="1" applyNumberFormat="1" applyFont="1" applyFill="1" applyBorder="1" applyAlignment="1">
      <alignment vertical="center"/>
    </xf>
    <xf numFmtId="164" fontId="14" fillId="0" borderId="34" xfId="1" applyFont="1" applyFill="1" applyBorder="1" applyAlignment="1">
      <alignment vertical="center" wrapText="1"/>
    </xf>
    <xf numFmtId="164" fontId="0" fillId="18" borderId="2" xfId="1" applyFont="1" applyFill="1" applyBorder="1" applyAlignment="1">
      <alignment vertical="center"/>
    </xf>
    <xf numFmtId="164" fontId="17" fillId="18" borderId="2" xfId="1" applyFont="1" applyFill="1" applyBorder="1" applyAlignment="1">
      <alignment vertical="center"/>
    </xf>
    <xf numFmtId="164" fontId="14" fillId="3" borderId="34" xfId="1" applyFont="1" applyFill="1" applyBorder="1" applyAlignment="1">
      <alignment vertical="center" wrapText="1"/>
    </xf>
    <xf numFmtId="2" fontId="17" fillId="0" borderId="36" xfId="1" applyNumberFormat="1" applyFont="1" applyBorder="1" applyAlignment="1">
      <alignment horizontal="center" vertical="center" wrapText="1"/>
    </xf>
    <xf numFmtId="0" fontId="14" fillId="3" borderId="51" xfId="0" applyFont="1" applyFill="1" applyBorder="1" applyAlignment="1">
      <alignment vertical="center" wrapText="1"/>
    </xf>
    <xf numFmtId="4" fontId="17" fillId="0" borderId="36" xfId="0" applyNumberFormat="1" applyFont="1" applyBorder="1" applyAlignment="1">
      <alignment horizontal="center" vertical="center" wrapText="1"/>
    </xf>
    <xf numFmtId="0" fontId="14" fillId="3" borderId="2" xfId="0" applyFont="1" applyFill="1" applyBorder="1" applyAlignment="1">
      <alignment vertical="center" wrapText="1"/>
    </xf>
    <xf numFmtId="164" fontId="14" fillId="0" borderId="0" xfId="1" applyFont="1" applyFill="1" applyBorder="1" applyAlignment="1">
      <alignment vertical="center" wrapText="1"/>
    </xf>
    <xf numFmtId="164" fontId="14" fillId="0" borderId="2" xfId="1" applyFont="1" applyFill="1" applyBorder="1" applyAlignment="1">
      <alignment vertical="center" wrapText="1"/>
    </xf>
    <xf numFmtId="164" fontId="14" fillId="3" borderId="51" xfId="1" applyFont="1" applyFill="1" applyBorder="1" applyAlignment="1">
      <alignment vertical="center" wrapText="1"/>
    </xf>
    <xf numFmtId="164" fontId="14" fillId="3" borderId="2" xfId="1" applyFont="1" applyFill="1" applyBorder="1" applyAlignment="1">
      <alignment vertical="center" wrapText="1"/>
    </xf>
    <xf numFmtId="2" fontId="17" fillId="0" borderId="25" xfId="1" applyNumberFormat="1" applyFont="1" applyBorder="1" applyAlignment="1">
      <alignment horizontal="center" vertical="center" wrapText="1"/>
    </xf>
    <xf numFmtId="2" fontId="17" fillId="3" borderId="25" xfId="1" applyNumberFormat="1" applyFont="1" applyFill="1" applyBorder="1" applyAlignment="1">
      <alignment horizontal="center" vertical="center" wrapText="1"/>
    </xf>
    <xf numFmtId="164" fontId="14" fillId="3" borderId="8" xfId="1" applyFont="1" applyFill="1" applyBorder="1" applyAlignment="1">
      <alignment vertical="center" wrapText="1"/>
    </xf>
    <xf numFmtId="2" fontId="17" fillId="0" borderId="26" xfId="1" applyNumberFormat="1" applyFont="1" applyBorder="1" applyAlignment="1">
      <alignment horizontal="center" vertical="center" wrapText="1"/>
    </xf>
    <xf numFmtId="164" fontId="0" fillId="0" borderId="8" xfId="1" applyFont="1" applyBorder="1" applyAlignment="1">
      <alignment vertical="center"/>
    </xf>
    <xf numFmtId="167" fontId="17" fillId="0" borderId="9" xfId="1" applyNumberFormat="1" applyFont="1" applyFill="1" applyBorder="1" applyAlignment="1">
      <alignment vertical="center"/>
    </xf>
    <xf numFmtId="0" fontId="14" fillId="0" borderId="2" xfId="0" applyFont="1" applyBorder="1" applyAlignment="1">
      <alignment vertical="center" wrapText="1"/>
    </xf>
    <xf numFmtId="0" fontId="14" fillId="0" borderId="8" xfId="0" applyFont="1" applyBorder="1" applyAlignment="1">
      <alignment vertical="center" wrapText="1"/>
    </xf>
    <xf numFmtId="167" fontId="17" fillId="6" borderId="8" xfId="1" applyNumberFormat="1" applyFont="1" applyFill="1" applyBorder="1" applyAlignment="1">
      <alignment vertical="center"/>
    </xf>
    <xf numFmtId="164" fontId="0" fillId="18" borderId="8" xfId="1" applyFont="1" applyFill="1" applyBorder="1" applyAlignment="1">
      <alignment vertical="center"/>
    </xf>
    <xf numFmtId="0" fontId="14" fillId="0" borderId="34" xfId="0" applyFont="1" applyBorder="1" applyAlignment="1">
      <alignment vertical="center" wrapText="1"/>
    </xf>
    <xf numFmtId="164" fontId="0" fillId="8" borderId="2" xfId="1" applyFont="1" applyFill="1" applyBorder="1" applyAlignment="1">
      <alignment vertical="center"/>
    </xf>
    <xf numFmtId="0" fontId="17" fillId="3" borderId="2" xfId="0" applyFont="1" applyFill="1" applyBorder="1" applyAlignment="1">
      <alignment vertical="center" wrapText="1"/>
    </xf>
    <xf numFmtId="4" fontId="17" fillId="3" borderId="25" xfId="0" applyNumberFormat="1" applyFont="1" applyFill="1" applyBorder="1" applyAlignment="1">
      <alignment horizontal="center" vertical="center" wrapText="1"/>
    </xf>
    <xf numFmtId="0" fontId="17" fillId="3" borderId="8" xfId="0" applyFont="1" applyFill="1" applyBorder="1" applyAlignment="1">
      <alignment vertical="center" wrapText="1"/>
    </xf>
    <xf numFmtId="4" fontId="17" fillId="3" borderId="26" xfId="0" applyNumberFormat="1" applyFont="1" applyFill="1" applyBorder="1" applyAlignment="1">
      <alignment horizontal="center" vertical="center" wrapText="1"/>
    </xf>
    <xf numFmtId="164" fontId="0" fillId="8" borderId="8" xfId="1" applyFont="1" applyFill="1" applyBorder="1" applyAlignment="1">
      <alignment vertical="center"/>
    </xf>
    <xf numFmtId="164" fontId="0" fillId="22" borderId="2" xfId="1" applyFont="1" applyFill="1" applyBorder="1" applyAlignment="1">
      <alignment vertical="center"/>
    </xf>
    <xf numFmtId="167" fontId="17" fillId="24" borderId="20" xfId="1" applyNumberFormat="1" applyFont="1" applyFill="1" applyBorder="1" applyAlignment="1">
      <alignment vertical="center"/>
    </xf>
    <xf numFmtId="4" fontId="14" fillId="3" borderId="25" xfId="0" applyNumberFormat="1" applyFont="1" applyFill="1" applyBorder="1" applyAlignment="1">
      <alignment horizontal="center" vertical="center" wrapText="1"/>
    </xf>
    <xf numFmtId="4" fontId="14" fillId="0" borderId="25" xfId="0" applyNumberFormat="1" applyFont="1" applyBorder="1" applyAlignment="1">
      <alignment horizontal="center" vertical="center" wrapText="1"/>
    </xf>
    <xf numFmtId="167" fontId="17" fillId="6" borderId="20" xfId="1" applyNumberFormat="1" applyFont="1" applyFill="1" applyBorder="1" applyAlignment="1">
      <alignment vertical="center"/>
    </xf>
    <xf numFmtId="0" fontId="14" fillId="0" borderId="34" xfId="0" applyFont="1" applyBorder="1" applyAlignment="1">
      <alignment horizontal="center" vertical="center" wrapText="1"/>
    </xf>
    <xf numFmtId="4" fontId="14" fillId="0" borderId="36" xfId="0" applyNumberFormat="1" applyFont="1" applyBorder="1" applyAlignment="1">
      <alignment horizontal="center" vertical="center" wrapText="1"/>
    </xf>
    <xf numFmtId="0" fontId="14" fillId="3" borderId="8" xfId="0" applyFont="1" applyFill="1" applyBorder="1" applyAlignment="1">
      <alignment vertical="center" wrapText="1"/>
    </xf>
    <xf numFmtId="4" fontId="14" fillId="3" borderId="26" xfId="0" applyNumberFormat="1" applyFont="1" applyFill="1" applyBorder="1" applyAlignment="1">
      <alignment horizontal="center" vertical="center" wrapText="1"/>
    </xf>
    <xf numFmtId="164" fontId="0" fillId="22" borderId="8" xfId="1" applyFont="1" applyFill="1" applyBorder="1" applyAlignment="1">
      <alignment vertical="center"/>
    </xf>
    <xf numFmtId="167" fontId="17" fillId="24" borderId="2" xfId="1" applyNumberFormat="1" applyFont="1" applyFill="1" applyBorder="1" applyAlignment="1">
      <alignment vertical="center"/>
    </xf>
    <xf numFmtId="4" fontId="14" fillId="0" borderId="26" xfId="0" applyNumberFormat="1" applyFont="1" applyBorder="1" applyAlignment="1">
      <alignment horizontal="center" vertical="center" wrapText="1"/>
    </xf>
    <xf numFmtId="167" fontId="17" fillId="24" borderId="8" xfId="1" applyNumberFormat="1" applyFont="1" applyFill="1" applyBorder="1" applyAlignment="1">
      <alignment vertical="center"/>
    </xf>
    <xf numFmtId="167" fontId="17" fillId="24" borderId="9" xfId="1" applyNumberFormat="1" applyFont="1" applyFill="1" applyBorder="1" applyAlignment="1">
      <alignment vertical="center"/>
    </xf>
    <xf numFmtId="0" fontId="17" fillId="0" borderId="51" xfId="0" applyFont="1" applyBorder="1" applyAlignment="1">
      <alignment vertical="center" wrapText="1"/>
    </xf>
    <xf numFmtId="167" fontId="14" fillId="23" borderId="2" xfId="1" applyNumberFormat="1" applyFont="1" applyFill="1" applyBorder="1" applyAlignment="1">
      <alignment vertical="center"/>
    </xf>
    <xf numFmtId="167" fontId="17" fillId="23" borderId="7" xfId="1" applyNumberFormat="1" applyFont="1" applyFill="1" applyBorder="1" applyAlignment="1">
      <alignment vertical="center"/>
    </xf>
    <xf numFmtId="164" fontId="0" fillId="0" borderId="0" xfId="0" applyNumberFormat="1" applyAlignment="1">
      <alignment horizontal="center" vertical="center"/>
    </xf>
    <xf numFmtId="164" fontId="0" fillId="0" borderId="0" xfId="1" applyFont="1" applyBorder="1" applyAlignment="1">
      <alignment horizontal="center" vertical="center"/>
    </xf>
    <xf numFmtId="0" fontId="29" fillId="0" borderId="0" xfId="3" applyFont="1" applyAlignment="1">
      <alignment horizontal="center"/>
    </xf>
    <xf numFmtId="0" fontId="29" fillId="0" borderId="17" xfId="3" applyFont="1" applyBorder="1" applyAlignment="1">
      <alignment horizontal="center"/>
    </xf>
    <xf numFmtId="0" fontId="14" fillId="0" borderId="3" xfId="3" applyFont="1" applyBorder="1"/>
    <xf numFmtId="0" fontId="29" fillId="0" borderId="3" xfId="3" applyFont="1" applyBorder="1" applyAlignment="1">
      <alignment horizontal="center"/>
    </xf>
    <xf numFmtId="0" fontId="29" fillId="0" borderId="4" xfId="3" applyFont="1" applyBorder="1" applyAlignment="1">
      <alignment horizontal="center"/>
    </xf>
    <xf numFmtId="0" fontId="29" fillId="0" borderId="46" xfId="3" applyFont="1" applyBorder="1" applyAlignment="1">
      <alignment horizontal="center"/>
    </xf>
    <xf numFmtId="0" fontId="14" fillId="0" borderId="0" xfId="3" applyFont="1"/>
    <xf numFmtId="0" fontId="31" fillId="0" borderId="0" xfId="3" applyFont="1" applyAlignment="1">
      <alignment horizontal="center"/>
    </xf>
    <xf numFmtId="0" fontId="31" fillId="0" borderId="0" xfId="3" applyFont="1"/>
    <xf numFmtId="0" fontId="14" fillId="0" borderId="0" xfId="3" applyFont="1" applyAlignment="1">
      <alignment horizontal="center"/>
    </xf>
    <xf numFmtId="0" fontId="14" fillId="0" borderId="47" xfId="3" applyFont="1" applyBorder="1" applyAlignment="1">
      <alignment horizontal="center"/>
    </xf>
    <xf numFmtId="0" fontId="14" fillId="0" borderId="47" xfId="3" applyFont="1" applyBorder="1"/>
    <xf numFmtId="0" fontId="0" fillId="0" borderId="47" xfId="0" applyBorder="1"/>
    <xf numFmtId="0" fontId="14" fillId="0" borderId="52" xfId="0" applyFont="1" applyBorder="1" applyAlignment="1">
      <alignment vertical="center"/>
    </xf>
    <xf numFmtId="0" fontId="14" fillId="0" borderId="52" xfId="0" applyFont="1" applyBorder="1" applyAlignment="1">
      <alignment horizontal="center" vertical="center"/>
    </xf>
    <xf numFmtId="0" fontId="14" fillId="0" borderId="5" xfId="0" applyFont="1" applyBorder="1" applyAlignment="1">
      <alignment vertical="center"/>
    </xf>
    <xf numFmtId="0" fontId="0" fillId="0" borderId="4" xfId="0" applyBorder="1"/>
    <xf numFmtId="0" fontId="27" fillId="15" borderId="23" xfId="0" applyFont="1" applyFill="1" applyBorder="1" applyAlignment="1">
      <alignment horizontal="center" vertical="center"/>
    </xf>
    <xf numFmtId="0" fontId="15" fillId="20" borderId="73" xfId="0" applyFont="1" applyFill="1" applyBorder="1" applyAlignment="1">
      <alignment horizontal="center" vertical="center" wrapText="1"/>
    </xf>
    <xf numFmtId="165" fontId="16" fillId="12" borderId="8" xfId="0" applyNumberFormat="1" applyFont="1" applyFill="1" applyBorder="1" applyAlignment="1">
      <alignment horizontal="center" vertical="center" wrapText="1"/>
    </xf>
    <xf numFmtId="165" fontId="16" fillId="12" borderId="7" xfId="0" applyNumberFormat="1" applyFont="1" applyFill="1" applyBorder="1" applyAlignment="1">
      <alignment horizontal="center" vertical="center" wrapText="1"/>
    </xf>
    <xf numFmtId="165" fontId="16" fillId="12" borderId="9" xfId="0" applyNumberFormat="1" applyFont="1" applyFill="1" applyBorder="1" applyAlignment="1">
      <alignment horizontal="center" vertical="center" wrapText="1"/>
    </xf>
    <xf numFmtId="0" fontId="0" fillId="0" borderId="52" xfId="0" applyBorder="1"/>
    <xf numFmtId="166" fontId="26" fillId="19" borderId="7" xfId="0" applyNumberFormat="1" applyFont="1" applyFill="1" applyBorder="1" applyAlignment="1">
      <alignment horizontal="center" vertical="center" wrapText="1"/>
    </xf>
    <xf numFmtId="166" fontId="26" fillId="19" borderId="8" xfId="0" applyNumberFormat="1" applyFont="1" applyFill="1" applyBorder="1" applyAlignment="1">
      <alignment horizontal="center" vertical="center" wrapText="1"/>
    </xf>
    <xf numFmtId="166" fontId="26" fillId="21" borderId="9" xfId="0" applyNumberFormat="1" applyFont="1" applyFill="1" applyBorder="1" applyAlignment="1">
      <alignment horizontal="center" vertical="center" wrapText="1"/>
    </xf>
    <xf numFmtId="0" fontId="28" fillId="4" borderId="7" xfId="0" applyFont="1" applyFill="1" applyBorder="1" applyAlignment="1">
      <alignment horizontal="center" vertical="center" wrapText="1"/>
    </xf>
    <xf numFmtId="165" fontId="16" fillId="12" borderId="26" xfId="0" applyNumberFormat="1" applyFont="1" applyFill="1" applyBorder="1" applyAlignment="1">
      <alignment horizontal="center" vertical="center" wrapText="1"/>
    </xf>
    <xf numFmtId="0" fontId="28" fillId="4" borderId="74" xfId="0" applyFont="1" applyFill="1" applyBorder="1" applyAlignment="1">
      <alignment horizontal="center" vertical="center" wrapText="1"/>
    </xf>
    <xf numFmtId="0" fontId="17" fillId="13" borderId="21" xfId="0" applyFont="1" applyFill="1" applyBorder="1" applyAlignment="1">
      <alignment horizontal="center" vertical="center"/>
    </xf>
    <xf numFmtId="0" fontId="17" fillId="0" borderId="23" xfId="0" applyFont="1" applyBorder="1" applyAlignment="1">
      <alignment vertical="center" wrapText="1"/>
    </xf>
    <xf numFmtId="4" fontId="17" fillId="0" borderId="41" xfId="0" applyNumberFormat="1" applyFont="1" applyBorder="1" applyAlignment="1">
      <alignment horizontal="center" vertical="center" wrapText="1"/>
    </xf>
    <xf numFmtId="167" fontId="17" fillId="0" borderId="21" xfId="1" applyNumberFormat="1" applyFont="1" applyFill="1" applyBorder="1" applyAlignment="1">
      <alignment horizontal="left" vertical="center"/>
    </xf>
    <xf numFmtId="167" fontId="17" fillId="0" borderId="23" xfId="1" applyNumberFormat="1" applyFont="1" applyFill="1" applyBorder="1" applyAlignment="1">
      <alignment horizontal="left" vertical="center"/>
    </xf>
    <xf numFmtId="167" fontId="17" fillId="18" borderId="22" xfId="1" applyNumberFormat="1" applyFont="1" applyFill="1" applyBorder="1" applyAlignment="1">
      <alignment horizontal="left" vertical="center"/>
    </xf>
    <xf numFmtId="167" fontId="17" fillId="18" borderId="68" xfId="1" applyNumberFormat="1" applyFont="1" applyFill="1" applyBorder="1" applyAlignment="1">
      <alignment horizontal="left" vertical="center"/>
    </xf>
    <xf numFmtId="166" fontId="0" fillId="0" borderId="21" xfId="0" applyNumberFormat="1" applyBorder="1" applyAlignment="1">
      <alignment horizontal="center" vertical="center"/>
    </xf>
    <xf numFmtId="164" fontId="0" fillId="0" borderId="23" xfId="1" applyFont="1" applyBorder="1" applyAlignment="1">
      <alignment horizontal="center" vertical="center"/>
    </xf>
    <xf numFmtId="164" fontId="0" fillId="0" borderId="23" xfId="0" applyNumberFormat="1" applyBorder="1" applyAlignment="1">
      <alignment horizontal="center" vertical="center"/>
    </xf>
    <xf numFmtId="10" fontId="0" fillId="0" borderId="22" xfId="2" applyNumberFormat="1" applyFont="1" applyBorder="1" applyAlignment="1">
      <alignment horizontal="center" vertical="center"/>
    </xf>
    <xf numFmtId="167" fontId="17" fillId="0" borderId="21" xfId="1" applyNumberFormat="1" applyFont="1" applyFill="1" applyBorder="1" applyAlignment="1">
      <alignment vertical="center"/>
    </xf>
    <xf numFmtId="167" fontId="17" fillId="0" borderId="23" xfId="1" applyNumberFormat="1" applyFont="1" applyFill="1" applyBorder="1" applyAlignment="1">
      <alignment vertical="center"/>
    </xf>
    <xf numFmtId="167" fontId="17" fillId="18" borderId="23" xfId="1" applyNumberFormat="1" applyFont="1" applyFill="1" applyBorder="1" applyAlignment="1">
      <alignment vertical="center"/>
    </xf>
    <xf numFmtId="167" fontId="17" fillId="18" borderId="22" xfId="1" applyNumberFormat="1" applyFont="1" applyFill="1" applyBorder="1" applyAlignment="1">
      <alignment vertical="center"/>
    </xf>
    <xf numFmtId="167" fontId="17" fillId="8" borderId="23" xfId="1" applyNumberFormat="1" applyFont="1" applyFill="1" applyBorder="1" applyAlignment="1">
      <alignment vertical="center"/>
    </xf>
    <xf numFmtId="167" fontId="17" fillId="8" borderId="22" xfId="1" applyNumberFormat="1" applyFont="1" applyFill="1" applyBorder="1" applyAlignment="1">
      <alignment vertical="center"/>
    </xf>
    <xf numFmtId="167" fontId="17" fillId="0" borderId="41" xfId="1" applyNumberFormat="1" applyFont="1" applyFill="1" applyBorder="1" applyAlignment="1">
      <alignment vertical="center"/>
    </xf>
    <xf numFmtId="167" fontId="17" fillId="22" borderId="23" xfId="1" applyNumberFormat="1" applyFont="1" applyFill="1" applyBorder="1" applyAlignment="1">
      <alignment vertical="center"/>
    </xf>
    <xf numFmtId="167" fontId="17" fillId="22" borderId="22" xfId="1" applyNumberFormat="1" applyFont="1" applyFill="1" applyBorder="1" applyAlignment="1">
      <alignment vertical="center"/>
    </xf>
    <xf numFmtId="167" fontId="17" fillId="23" borderId="23" xfId="1" applyNumberFormat="1" applyFont="1" applyFill="1" applyBorder="1" applyAlignment="1">
      <alignment vertical="center"/>
    </xf>
    <xf numFmtId="10" fontId="0" fillId="23" borderId="22" xfId="2" applyNumberFormat="1" applyFont="1" applyFill="1" applyBorder="1" applyAlignment="1">
      <alignment horizontal="center" vertical="center"/>
    </xf>
    <xf numFmtId="166" fontId="0" fillId="0" borderId="7" xfId="0" applyNumberFormat="1" applyBorder="1" applyAlignment="1">
      <alignment horizontal="center" vertical="center"/>
    </xf>
    <xf numFmtId="164" fontId="0" fillId="0" borderId="8" xfId="1" applyFont="1" applyBorder="1" applyAlignment="1">
      <alignment horizontal="center" vertical="center"/>
    </xf>
    <xf numFmtId="164" fontId="0" fillId="0" borderId="8" xfId="0" applyNumberFormat="1" applyBorder="1" applyAlignment="1">
      <alignment horizontal="center" vertical="center"/>
    </xf>
    <xf numFmtId="10" fontId="0" fillId="23" borderId="9" xfId="2" applyNumberFormat="1" applyFont="1" applyFill="1" applyBorder="1" applyAlignment="1">
      <alignment horizontal="center" vertical="center"/>
    </xf>
    <xf numFmtId="10" fontId="0" fillId="0" borderId="9" xfId="2" applyNumberFormat="1" applyFont="1" applyBorder="1" applyAlignment="1">
      <alignment horizontal="center" vertical="center"/>
    </xf>
    <xf numFmtId="165" fontId="16" fillId="12" borderId="55" xfId="0" applyNumberFormat="1" applyFont="1" applyFill="1" applyBorder="1" applyAlignment="1">
      <alignment horizontal="center" vertical="center" wrapText="1"/>
    </xf>
    <xf numFmtId="164" fontId="17" fillId="0" borderId="23" xfId="1" applyFont="1" applyFill="1" applyBorder="1" applyAlignment="1">
      <alignment vertical="center" wrapText="1"/>
    </xf>
    <xf numFmtId="164" fontId="17" fillId="0" borderId="23" xfId="1" applyFont="1" applyFill="1" applyBorder="1" applyAlignment="1">
      <alignment horizontal="center" vertical="center" wrapText="1"/>
    </xf>
    <xf numFmtId="2" fontId="17" fillId="0" borderId="41" xfId="1" applyNumberFormat="1" applyFont="1" applyFill="1" applyBorder="1" applyAlignment="1">
      <alignment horizontal="center" vertical="center" wrapText="1"/>
    </xf>
    <xf numFmtId="164" fontId="0" fillId="0" borderId="23" xfId="1" applyFont="1" applyBorder="1" applyAlignment="1">
      <alignment vertical="center"/>
    </xf>
    <xf numFmtId="167" fontId="17" fillId="0" borderId="22" xfId="1" applyNumberFormat="1" applyFont="1" applyFill="1" applyBorder="1" applyAlignment="1">
      <alignment vertical="center"/>
    </xf>
    <xf numFmtId="164" fontId="17" fillId="0" borderId="8" xfId="1" applyFont="1" applyFill="1" applyBorder="1" applyAlignment="1">
      <alignment vertical="center"/>
    </xf>
    <xf numFmtId="0" fontId="27" fillId="15" borderId="53" xfId="0" applyFont="1" applyFill="1" applyBorder="1" applyAlignment="1">
      <alignment horizontal="center" vertical="center"/>
    </xf>
    <xf numFmtId="0" fontId="27" fillId="15" borderId="35" xfId="0" applyFont="1" applyFill="1" applyBorder="1" applyAlignment="1">
      <alignment horizontal="center" vertical="center"/>
    </xf>
    <xf numFmtId="0" fontId="15" fillId="20" borderId="72" xfId="0" applyFont="1" applyFill="1" applyBorder="1" applyAlignment="1">
      <alignment horizontal="center" vertical="center" wrapText="1"/>
    </xf>
    <xf numFmtId="0" fontId="14" fillId="0" borderId="23" xfId="0" applyFont="1" applyBorder="1" applyAlignment="1">
      <alignment vertical="center" wrapText="1"/>
    </xf>
    <xf numFmtId="10" fontId="0" fillId="6" borderId="22" xfId="2" applyNumberFormat="1" applyFont="1" applyFill="1" applyBorder="1" applyAlignment="1">
      <alignment horizontal="center" vertical="center"/>
    </xf>
    <xf numFmtId="10" fontId="0" fillId="6" borderId="9" xfId="2" applyNumberFormat="1" applyFont="1" applyFill="1" applyBorder="1" applyAlignment="1">
      <alignment horizontal="center" vertical="center"/>
    </xf>
    <xf numFmtId="167" fontId="17" fillId="23" borderId="22" xfId="1" applyNumberFormat="1" applyFont="1" applyFill="1" applyBorder="1" applyAlignment="1">
      <alignment vertical="center"/>
    </xf>
    <xf numFmtId="0" fontId="18" fillId="0" borderId="23" xfId="0" applyFont="1" applyBorder="1" applyAlignment="1">
      <alignment horizontal="center" vertical="center" wrapText="1"/>
    </xf>
    <xf numFmtId="0" fontId="14" fillId="3" borderId="23" xfId="0" applyFont="1" applyFill="1" applyBorder="1" applyAlignment="1">
      <alignment vertical="center" wrapText="1"/>
    </xf>
    <xf numFmtId="0" fontId="14" fillId="3" borderId="23" xfId="0" applyFont="1" applyFill="1" applyBorder="1" applyAlignment="1">
      <alignment horizontal="center" vertical="center" wrapText="1"/>
    </xf>
    <xf numFmtId="4" fontId="14" fillId="3" borderId="41" xfId="0" applyNumberFormat="1" applyFont="1" applyFill="1" applyBorder="1" applyAlignment="1">
      <alignment horizontal="center" vertical="center" wrapText="1"/>
    </xf>
    <xf numFmtId="164" fontId="0" fillId="22" borderId="23" xfId="1" applyFont="1" applyFill="1" applyBorder="1" applyAlignment="1">
      <alignment vertical="center"/>
    </xf>
    <xf numFmtId="0" fontId="20" fillId="4" borderId="21" xfId="0" applyFont="1" applyFill="1" applyBorder="1"/>
    <xf numFmtId="0" fontId="20" fillId="4" borderId="22" xfId="0" applyFont="1" applyFill="1" applyBorder="1" applyAlignment="1">
      <alignment horizontal="center"/>
    </xf>
    <xf numFmtId="0" fontId="20" fillId="4" borderId="19" xfId="0" applyFont="1" applyFill="1" applyBorder="1"/>
    <xf numFmtId="0" fontId="20" fillId="4" borderId="20" xfId="0" applyFont="1" applyFill="1" applyBorder="1" applyAlignment="1">
      <alignment horizontal="center"/>
    </xf>
    <xf numFmtId="0" fontId="20" fillId="4" borderId="7" xfId="0" applyFont="1" applyFill="1" applyBorder="1"/>
    <xf numFmtId="0" fontId="20" fillId="4" borderId="9" xfId="0" applyFont="1" applyFill="1" applyBorder="1" applyAlignment="1">
      <alignment horizontal="center"/>
    </xf>
    <xf numFmtId="2" fontId="5" fillId="10" borderId="30" xfId="0" applyNumberFormat="1" applyFont="1" applyFill="1" applyBorder="1" applyAlignment="1">
      <alignment horizontal="center" vertical="center" wrapText="1"/>
    </xf>
    <xf numFmtId="0" fontId="5" fillId="10" borderId="30" xfId="0" applyFont="1" applyFill="1" applyBorder="1" applyAlignment="1">
      <alignment horizontal="center" vertical="center" wrapText="1"/>
    </xf>
    <xf numFmtId="164" fontId="5" fillId="10" borderId="31" xfId="1" applyFont="1" applyFill="1" applyBorder="1" applyAlignment="1">
      <alignment horizontal="center" vertical="center" wrapText="1"/>
    </xf>
    <xf numFmtId="2" fontId="5" fillId="10" borderId="37" xfId="0" applyNumberFormat="1" applyFont="1" applyFill="1" applyBorder="1" applyAlignment="1">
      <alignment horizontal="center" vertical="center" wrapText="1"/>
    </xf>
    <xf numFmtId="0" fontId="5" fillId="10" borderId="37" xfId="0" applyFont="1" applyFill="1" applyBorder="1" applyAlignment="1">
      <alignment horizontal="center" vertical="center" wrapText="1"/>
    </xf>
    <xf numFmtId="164" fontId="5" fillId="10" borderId="37" xfId="1" applyFont="1" applyFill="1" applyBorder="1" applyAlignment="1">
      <alignment horizontal="center" vertical="center" wrapText="1"/>
    </xf>
    <xf numFmtId="0" fontId="5" fillId="10" borderId="42" xfId="0" applyFont="1" applyFill="1" applyBorder="1" applyAlignment="1">
      <alignment horizontal="center" vertical="center" wrapText="1"/>
    </xf>
    <xf numFmtId="164" fontId="5" fillId="10" borderId="42" xfId="1" applyFont="1" applyFill="1" applyBorder="1" applyAlignment="1">
      <alignment horizontal="center" vertical="center" wrapText="1"/>
    </xf>
    <xf numFmtId="2" fontId="5" fillId="10" borderId="11" xfId="0" applyNumberFormat="1" applyFont="1" applyFill="1" applyBorder="1" applyAlignment="1">
      <alignment horizontal="center" vertical="center" wrapText="1"/>
    </xf>
    <xf numFmtId="0" fontId="5" fillId="10" borderId="11" xfId="0" applyFont="1" applyFill="1" applyBorder="1" applyAlignment="1">
      <alignment horizontal="center" vertical="center" wrapText="1"/>
    </xf>
    <xf numFmtId="2" fontId="5" fillId="10" borderId="31" xfId="0" applyNumberFormat="1" applyFont="1" applyFill="1" applyBorder="1" applyAlignment="1">
      <alignment horizontal="center" vertical="center" wrapText="1"/>
    </xf>
    <xf numFmtId="0" fontId="5" fillId="10" borderId="31" xfId="0" applyFont="1" applyFill="1" applyBorder="1" applyAlignment="1">
      <alignment horizontal="center" vertical="center" wrapText="1"/>
    </xf>
    <xf numFmtId="0" fontId="12" fillId="3" borderId="37" xfId="0" applyFont="1" applyFill="1" applyBorder="1" applyAlignment="1">
      <alignment horizontal="center" vertical="center" wrapText="1"/>
    </xf>
    <xf numFmtId="2" fontId="5" fillId="10" borderId="39" xfId="0" applyNumberFormat="1" applyFont="1" applyFill="1" applyBorder="1" applyAlignment="1">
      <alignment horizontal="center" vertical="center" wrapText="1"/>
    </xf>
    <xf numFmtId="0" fontId="5" fillId="10" borderId="56" xfId="0" applyFont="1" applyFill="1" applyBorder="1" applyAlignment="1">
      <alignment horizontal="center" vertical="center" wrapText="1"/>
    </xf>
    <xf numFmtId="0" fontId="5" fillId="10" borderId="43" xfId="0" applyFont="1" applyFill="1" applyBorder="1" applyAlignment="1">
      <alignment horizontal="center" vertical="center" wrapText="1"/>
    </xf>
    <xf numFmtId="164" fontId="5" fillId="10" borderId="43" xfId="1" applyFont="1" applyFill="1" applyBorder="1" applyAlignment="1">
      <alignment horizontal="center" vertical="center" wrapText="1"/>
    </xf>
    <xf numFmtId="164" fontId="5" fillId="10" borderId="48" xfId="1" applyFont="1" applyFill="1" applyBorder="1" applyAlignment="1">
      <alignment horizontal="center" vertical="center" wrapText="1"/>
    </xf>
    <xf numFmtId="164" fontId="5" fillId="10" borderId="12" xfId="1" applyFont="1" applyFill="1" applyBorder="1" applyAlignment="1">
      <alignment horizontal="center" vertical="center" wrapText="1"/>
    </xf>
    <xf numFmtId="0" fontId="5" fillId="0" borderId="36" xfId="0" applyFont="1" applyBorder="1" applyAlignment="1">
      <alignment horizontal="center" vertical="center" wrapText="1"/>
    </xf>
    <xf numFmtId="0" fontId="5" fillId="10" borderId="32" xfId="0" applyFont="1" applyFill="1" applyBorder="1" applyAlignment="1">
      <alignment horizontal="center" vertical="center" wrapText="1"/>
    </xf>
    <xf numFmtId="164" fontId="5" fillId="10" borderId="32" xfId="1" applyFont="1" applyFill="1" applyBorder="1" applyAlignment="1">
      <alignment horizontal="center" vertical="center" wrapText="1"/>
    </xf>
    <xf numFmtId="164" fontId="5" fillId="10" borderId="40" xfId="1" applyFont="1" applyFill="1" applyBorder="1" applyAlignment="1">
      <alignment horizontal="center" vertical="center" wrapText="1"/>
    </xf>
    <xf numFmtId="2" fontId="12" fillId="3" borderId="21" xfId="0" applyNumberFormat="1" applyFont="1" applyFill="1" applyBorder="1" applyAlignment="1">
      <alignment horizontal="center" vertical="center" wrapText="1"/>
    </xf>
    <xf numFmtId="2" fontId="12" fillId="3" borderId="19" xfId="0" applyNumberFormat="1" applyFont="1" applyFill="1" applyBorder="1" applyAlignment="1">
      <alignment horizontal="center" vertical="center" wrapText="1"/>
    </xf>
    <xf numFmtId="2" fontId="12" fillId="3" borderId="7" xfId="0" applyNumberFormat="1" applyFont="1" applyFill="1" applyBorder="1" applyAlignment="1">
      <alignment horizontal="center" vertical="center" wrapText="1"/>
    </xf>
    <xf numFmtId="0" fontId="5" fillId="18" borderId="36" xfId="0" applyFont="1" applyFill="1" applyBorder="1" applyAlignment="1">
      <alignment horizontal="center" vertical="center" wrapText="1"/>
    </xf>
    <xf numFmtId="2" fontId="5" fillId="10" borderId="38" xfId="0" applyNumberFormat="1" applyFont="1" applyFill="1" applyBorder="1" applyAlignment="1">
      <alignment horizontal="center" vertical="center" wrapText="1"/>
    </xf>
    <xf numFmtId="0" fontId="5" fillId="8" borderId="25" xfId="0" applyFont="1" applyFill="1" applyBorder="1" applyAlignment="1">
      <alignment horizontal="center" vertical="center" wrapText="1"/>
    </xf>
    <xf numFmtId="0" fontId="5" fillId="8" borderId="65" xfId="0" applyFont="1" applyFill="1" applyBorder="1" applyAlignment="1">
      <alignment horizontal="center" vertical="center" wrapText="1"/>
    </xf>
    <xf numFmtId="0" fontId="5" fillId="0" borderId="52"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65" xfId="0" applyFont="1" applyBorder="1" applyAlignment="1">
      <alignment horizontal="center" vertical="center" wrapText="1"/>
    </xf>
    <xf numFmtId="2" fontId="12" fillId="3" borderId="53" xfId="0" applyNumberFormat="1" applyFont="1" applyFill="1" applyBorder="1" applyAlignment="1">
      <alignment horizontal="center" vertical="center" wrapText="1"/>
    </xf>
    <xf numFmtId="2" fontId="12" fillId="3" borderId="54" xfId="0" applyNumberFormat="1" applyFont="1" applyFill="1" applyBorder="1" applyAlignment="1">
      <alignment horizontal="center" vertical="center" wrapText="1"/>
    </xf>
    <xf numFmtId="2" fontId="12" fillId="3" borderId="30" xfId="0" applyNumberFormat="1" applyFont="1" applyFill="1" applyBorder="1" applyAlignment="1">
      <alignment horizontal="center" vertical="center" wrapText="1"/>
    </xf>
    <xf numFmtId="164" fontId="2" fillId="2" borderId="46" xfId="1"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8" borderId="41" xfId="0" applyFont="1" applyFill="1" applyBorder="1" applyAlignment="1">
      <alignment horizontal="center" vertical="center" wrapText="1"/>
    </xf>
    <xf numFmtId="0" fontId="5" fillId="8" borderId="26" xfId="0" applyFont="1" applyFill="1" applyBorder="1" applyAlignment="1">
      <alignment horizontal="center" vertical="center" wrapText="1"/>
    </xf>
    <xf numFmtId="0" fontId="5" fillId="8" borderId="23"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5" fillId="0" borderId="26" xfId="0" applyFont="1" applyBorder="1" applyAlignment="1">
      <alignment horizontal="center" vertical="center" wrapText="1"/>
    </xf>
    <xf numFmtId="164" fontId="5" fillId="9" borderId="15" xfId="1" applyFont="1" applyFill="1" applyBorder="1" applyAlignment="1">
      <alignment horizontal="center" vertical="center" wrapText="1"/>
    </xf>
    <xf numFmtId="164" fontId="9" fillId="9" borderId="14" xfId="1" applyFont="1" applyFill="1" applyBorder="1" applyAlignment="1">
      <alignment horizontal="center" vertical="center" wrapText="1"/>
    </xf>
    <xf numFmtId="164" fontId="0" fillId="3" borderId="0" xfId="1" applyFont="1" applyFill="1" applyBorder="1" applyAlignment="1">
      <alignment wrapText="1"/>
    </xf>
    <xf numFmtId="164" fontId="3" fillId="6" borderId="16" xfId="0" applyNumberFormat="1" applyFont="1" applyFill="1" applyBorder="1" applyAlignment="1">
      <alignment wrapText="1"/>
    </xf>
    <xf numFmtId="164" fontId="3" fillId="6" borderId="49" xfId="1" applyFont="1" applyFill="1" applyBorder="1" applyAlignment="1">
      <alignment wrapText="1"/>
    </xf>
    <xf numFmtId="164" fontId="3" fillId="6" borderId="6" xfId="1" applyFont="1" applyFill="1" applyBorder="1" applyAlignment="1">
      <alignment wrapText="1"/>
    </xf>
    <xf numFmtId="2" fontId="10" fillId="0" borderId="0" xfId="0" applyNumberFormat="1" applyFont="1" applyAlignment="1">
      <alignment wrapText="1"/>
    </xf>
    <xf numFmtId="164" fontId="5" fillId="7" borderId="15" xfId="1" applyFont="1" applyFill="1" applyBorder="1" applyAlignment="1">
      <alignment horizontal="center" vertical="center" wrapText="1"/>
    </xf>
    <xf numFmtId="164" fontId="3" fillId="3" borderId="0" xfId="0" applyNumberFormat="1" applyFont="1" applyFill="1" applyAlignment="1">
      <alignment wrapText="1"/>
    </xf>
    <xf numFmtId="164" fontId="0" fillId="0" borderId="76" xfId="1" applyFont="1" applyBorder="1" applyAlignment="1">
      <alignment wrapText="1"/>
    </xf>
    <xf numFmtId="0" fontId="5" fillId="18" borderId="23" xfId="0" applyFont="1" applyFill="1" applyBorder="1" applyAlignment="1">
      <alignment horizontal="left" vertical="center" wrapText="1"/>
    </xf>
    <xf numFmtId="0" fontId="5" fillId="18" borderId="8" xfId="0" applyFont="1" applyFill="1" applyBorder="1" applyAlignment="1">
      <alignment horizontal="left" vertical="center" wrapText="1"/>
    </xf>
    <xf numFmtId="0" fontId="5" fillId="18" borderId="41" xfId="0" applyFont="1" applyFill="1" applyBorder="1" applyAlignment="1">
      <alignment horizontal="center" vertical="center" wrapText="1"/>
    </xf>
    <xf numFmtId="0" fontId="5" fillId="18" borderId="25" xfId="0" applyFont="1" applyFill="1" applyBorder="1" applyAlignment="1">
      <alignment horizontal="center" vertical="center" wrapText="1"/>
    </xf>
    <xf numFmtId="0" fontId="5" fillId="18" borderId="26" xfId="0" applyFont="1" applyFill="1" applyBorder="1" applyAlignment="1">
      <alignment horizontal="center" vertical="center" wrapText="1"/>
    </xf>
    <xf numFmtId="2" fontId="12" fillId="3" borderId="56" xfId="0" applyNumberFormat="1" applyFont="1" applyFill="1" applyBorder="1" applyAlignment="1">
      <alignment horizontal="center" vertical="center" wrapText="1"/>
    </xf>
    <xf numFmtId="2" fontId="12" fillId="3" borderId="64" xfId="0" applyNumberFormat="1" applyFont="1" applyFill="1" applyBorder="1" applyAlignment="1">
      <alignment horizontal="center" vertical="center" wrapText="1"/>
    </xf>
    <xf numFmtId="0" fontId="5" fillId="18" borderId="64" xfId="0" applyFont="1" applyFill="1" applyBorder="1" applyAlignment="1">
      <alignment horizontal="left" vertical="center" wrapText="1"/>
    </xf>
    <xf numFmtId="0" fontId="5" fillId="18" borderId="55" xfId="0" applyFont="1" applyFill="1" applyBorder="1" applyAlignment="1">
      <alignment horizontal="left" vertical="center" wrapText="1"/>
    </xf>
    <xf numFmtId="0" fontId="5" fillId="8" borderId="64"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3" fillId="0" borderId="0" xfId="0" applyFont="1"/>
    <xf numFmtId="0" fontId="6" fillId="0" borderId="0" xfId="0" applyFont="1"/>
    <xf numFmtId="0" fontId="0" fillId="6" borderId="44" xfId="0" applyFill="1" applyBorder="1" applyAlignment="1">
      <alignment wrapText="1"/>
    </xf>
    <xf numFmtId="0" fontId="0" fillId="6" borderId="17" xfId="0" applyFill="1" applyBorder="1" applyAlignment="1">
      <alignment wrapText="1"/>
    </xf>
    <xf numFmtId="0" fontId="0" fillId="6" borderId="18" xfId="0" applyFill="1" applyBorder="1" applyAlignment="1">
      <alignment wrapText="1"/>
    </xf>
    <xf numFmtId="164" fontId="3" fillId="5" borderId="6" xfId="0" applyNumberFormat="1" applyFont="1" applyFill="1" applyBorder="1" applyAlignment="1">
      <alignment horizontal="center" wrapText="1"/>
    </xf>
    <xf numFmtId="164" fontId="0" fillId="6" borderId="49" xfId="0" applyNumberFormat="1" applyFill="1" applyBorder="1" applyAlignment="1">
      <alignment wrapText="1"/>
    </xf>
    <xf numFmtId="164" fontId="0" fillId="6" borderId="6" xfId="0" applyNumberFormat="1" applyFill="1" applyBorder="1" applyAlignment="1">
      <alignment wrapText="1"/>
    </xf>
    <xf numFmtId="164" fontId="0" fillId="6" borderId="16" xfId="0" applyNumberFormat="1" applyFill="1" applyBorder="1" applyAlignment="1">
      <alignment wrapText="1"/>
    </xf>
    <xf numFmtId="164" fontId="0" fillId="0" borderId="20" xfId="0" applyNumberFormat="1" applyBorder="1"/>
    <xf numFmtId="164" fontId="0" fillId="0" borderId="35" xfId="0" applyNumberFormat="1" applyBorder="1"/>
    <xf numFmtId="0" fontId="3" fillId="0" borderId="33" xfId="0" applyFont="1" applyBorder="1"/>
    <xf numFmtId="0" fontId="3" fillId="0" borderId="19" xfId="0" applyFont="1" applyBorder="1"/>
    <xf numFmtId="0" fontId="3" fillId="5" borderId="13" xfId="0" applyFont="1" applyFill="1" applyBorder="1" applyAlignment="1">
      <alignment horizontal="center"/>
    </xf>
    <xf numFmtId="0" fontId="3" fillId="5" borderId="15" xfId="0" applyFont="1" applyFill="1" applyBorder="1" applyAlignment="1">
      <alignment horizontal="center"/>
    </xf>
    <xf numFmtId="0" fontId="3" fillId="0" borderId="58" xfId="0" applyFont="1" applyBorder="1"/>
    <xf numFmtId="0" fontId="0" fillId="0" borderId="29" xfId="0" applyBorder="1"/>
    <xf numFmtId="0" fontId="3" fillId="5" borderId="13" xfId="0" applyFont="1" applyFill="1" applyBorder="1"/>
    <xf numFmtId="164" fontId="3" fillId="5" borderId="15" xfId="0" applyNumberFormat="1" applyFont="1" applyFill="1" applyBorder="1"/>
    <xf numFmtId="9" fontId="32" fillId="2" borderId="46" xfId="2" applyFont="1" applyFill="1" applyBorder="1" applyAlignment="1">
      <alignment horizontal="center" vertical="center" wrapText="1"/>
    </xf>
    <xf numFmtId="0" fontId="5" fillId="8" borderId="52" xfId="0" applyFont="1" applyFill="1" applyBorder="1" applyAlignment="1">
      <alignment horizontal="left" vertical="center" wrapText="1"/>
    </xf>
    <xf numFmtId="0" fontId="5" fillId="8" borderId="52" xfId="0" applyFont="1" applyFill="1" applyBorder="1" applyAlignment="1">
      <alignment horizontal="center" vertical="center" wrapText="1"/>
    </xf>
    <xf numFmtId="0" fontId="5" fillId="18" borderId="52" xfId="0" applyFont="1" applyFill="1" applyBorder="1" applyAlignment="1">
      <alignment horizontal="left" vertical="center" wrapText="1"/>
    </xf>
    <xf numFmtId="0" fontId="5" fillId="18" borderId="52" xfId="0" applyFont="1" applyFill="1" applyBorder="1" applyAlignment="1">
      <alignment horizontal="center" vertical="center" wrapText="1"/>
    </xf>
    <xf numFmtId="0" fontId="0" fillId="0" borderId="2" xfId="0" applyBorder="1"/>
    <xf numFmtId="0" fontId="33" fillId="4" borderId="0" xfId="0" applyFont="1" applyFill="1"/>
    <xf numFmtId="0" fontId="12" fillId="8" borderId="41"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34" xfId="0" applyFont="1" applyFill="1" applyBorder="1" applyAlignment="1">
      <alignment horizontal="center" vertical="center" wrapText="1"/>
    </xf>
    <xf numFmtId="2" fontId="12" fillId="3" borderId="33" xfId="0" applyNumberFormat="1" applyFont="1" applyFill="1" applyBorder="1" applyAlignment="1">
      <alignment horizontal="center" vertical="center" wrapText="1"/>
    </xf>
    <xf numFmtId="2" fontId="12" fillId="3" borderId="10" xfId="0" applyNumberFormat="1" applyFont="1" applyFill="1" applyBorder="1" applyAlignment="1">
      <alignment horizontal="center" vertical="center" wrapText="1"/>
    </xf>
    <xf numFmtId="164" fontId="12" fillId="3" borderId="12" xfId="1" applyFont="1" applyFill="1" applyBorder="1" applyAlignment="1">
      <alignment horizontal="center" vertical="center" wrapText="1"/>
    </xf>
    <xf numFmtId="2" fontId="12" fillId="8" borderId="21" xfId="0" applyNumberFormat="1" applyFont="1" applyFill="1" applyBorder="1" applyAlignment="1">
      <alignment horizontal="center" vertical="center" wrapText="1"/>
    </xf>
    <xf numFmtId="2" fontId="12" fillId="8" borderId="19" xfId="0" applyNumberFormat="1" applyFont="1" applyFill="1" applyBorder="1" applyAlignment="1">
      <alignment horizontal="center" vertical="center" wrapText="1"/>
    </xf>
    <xf numFmtId="2" fontId="12" fillId="8" borderId="7" xfId="0" applyNumberFormat="1" applyFont="1" applyFill="1" applyBorder="1" applyAlignment="1">
      <alignment horizontal="center" vertical="center" wrapText="1"/>
    </xf>
    <xf numFmtId="164" fontId="12" fillId="3" borderId="19" xfId="1" applyFont="1" applyFill="1" applyBorder="1" applyAlignment="1">
      <alignment horizontal="center" vertical="center" wrapText="1"/>
    </xf>
    <xf numFmtId="164" fontId="12" fillId="3" borderId="7" xfId="1" applyFont="1" applyFill="1" applyBorder="1" applyAlignment="1">
      <alignment horizontal="center" vertical="center" wrapText="1"/>
    </xf>
    <xf numFmtId="2" fontId="12" fillId="8" borderId="33" xfId="0" applyNumberFormat="1" applyFont="1" applyFill="1" applyBorder="1" applyAlignment="1">
      <alignment horizontal="center" vertical="center" wrapText="1"/>
    </xf>
    <xf numFmtId="0" fontId="34" fillId="0" borderId="2" xfId="0" applyFont="1" applyBorder="1"/>
    <xf numFmtId="2" fontId="12" fillId="8" borderId="10" xfId="0" applyNumberFormat="1" applyFont="1" applyFill="1" applyBorder="1" applyAlignment="1">
      <alignment horizontal="center" vertical="center" wrapText="1"/>
    </xf>
    <xf numFmtId="164" fontId="12" fillId="8" borderId="19" xfId="1" applyFont="1" applyFill="1" applyBorder="1" applyAlignment="1">
      <alignment horizontal="center" vertical="center" wrapText="1"/>
    </xf>
    <xf numFmtId="168" fontId="12" fillId="3" borderId="2" xfId="0" applyNumberFormat="1" applyFont="1" applyFill="1" applyBorder="1" applyAlignment="1">
      <alignment horizontal="center" vertical="center" wrapText="1"/>
    </xf>
    <xf numFmtId="164" fontId="0" fillId="0" borderId="0" xfId="1" applyFont="1" applyBorder="1" applyAlignment="1">
      <alignment wrapText="1"/>
    </xf>
    <xf numFmtId="0" fontId="3" fillId="3" borderId="0" xfId="0" applyFont="1" applyFill="1" applyAlignment="1">
      <alignment wrapText="1"/>
    </xf>
    <xf numFmtId="2" fontId="3" fillId="5" borderId="15" xfId="0" applyNumberFormat="1" applyFont="1" applyFill="1" applyBorder="1" applyAlignment="1">
      <alignment wrapText="1"/>
    </xf>
    <xf numFmtId="0" fontId="12" fillId="3" borderId="19" xfId="0" applyFont="1" applyFill="1" applyBorder="1" applyAlignment="1">
      <alignment horizontal="center" vertical="center" wrapText="1"/>
    </xf>
    <xf numFmtId="168" fontId="12" fillId="8" borderId="23" xfId="0" applyNumberFormat="1" applyFont="1" applyFill="1" applyBorder="1" applyAlignment="1">
      <alignment horizontal="center" vertical="center" wrapText="1"/>
    </xf>
    <xf numFmtId="168" fontId="12" fillId="8" borderId="2" xfId="0" applyNumberFormat="1" applyFont="1" applyFill="1" applyBorder="1" applyAlignment="1">
      <alignment horizontal="center" vertical="center" wrapText="1"/>
    </xf>
    <xf numFmtId="0" fontId="12" fillId="8" borderId="19" xfId="0" applyFont="1" applyFill="1" applyBorder="1" applyAlignment="1">
      <alignment horizontal="center" vertical="center" wrapText="1"/>
    </xf>
    <xf numFmtId="164" fontId="5" fillId="8" borderId="9" xfId="1" applyFont="1" applyFill="1" applyBorder="1" applyAlignment="1">
      <alignment horizontal="center" vertical="center" wrapText="1"/>
    </xf>
    <xf numFmtId="0" fontId="0" fillId="25" borderId="0" xfId="0" applyFill="1" applyAlignment="1">
      <alignment wrapText="1"/>
    </xf>
    <xf numFmtId="0" fontId="12" fillId="3" borderId="36" xfId="0" applyFont="1" applyFill="1" applyBorder="1" applyAlignment="1">
      <alignment horizontal="center" vertical="center" wrapText="1"/>
    </xf>
    <xf numFmtId="2" fontId="5" fillId="10" borderId="56" xfId="0" applyNumberFormat="1" applyFont="1" applyFill="1" applyBorder="1" applyAlignment="1">
      <alignment horizontal="center" vertical="center" wrapText="1"/>
    </xf>
    <xf numFmtId="2" fontId="12" fillId="3" borderId="38" xfId="0" applyNumberFormat="1" applyFont="1" applyFill="1" applyBorder="1" applyAlignment="1">
      <alignment horizontal="center" vertical="center" wrapText="1"/>
    </xf>
    <xf numFmtId="0" fontId="34" fillId="0" borderId="0" xfId="0" applyFont="1"/>
    <xf numFmtId="164" fontId="0" fillId="0" borderId="0" xfId="0" applyNumberFormat="1"/>
    <xf numFmtId="167" fontId="0" fillId="0" borderId="4" xfId="0" applyNumberFormat="1" applyBorder="1"/>
    <xf numFmtId="167" fontId="0" fillId="0" borderId="21" xfId="0" applyNumberFormat="1" applyBorder="1" applyAlignment="1">
      <alignment horizontal="center" vertical="center"/>
    </xf>
    <xf numFmtId="167" fontId="0" fillId="0" borderId="23" xfId="1" applyNumberFormat="1" applyFont="1" applyBorder="1" applyAlignment="1">
      <alignment horizontal="center" vertical="center"/>
    </xf>
    <xf numFmtId="167" fontId="0" fillId="0" borderId="23" xfId="0" applyNumberFormat="1" applyBorder="1" applyAlignment="1">
      <alignment horizontal="center" vertical="center"/>
    </xf>
    <xf numFmtId="167" fontId="0" fillId="0" borderId="22" xfId="2" applyNumberFormat="1" applyFont="1" applyBorder="1" applyAlignment="1">
      <alignment horizontal="center" vertical="center"/>
    </xf>
    <xf numFmtId="167" fontId="0" fillId="23" borderId="22" xfId="2" applyNumberFormat="1" applyFont="1" applyFill="1" applyBorder="1" applyAlignment="1">
      <alignment horizontal="center" vertical="center"/>
    </xf>
    <xf numFmtId="167" fontId="0" fillId="0" borderId="0" xfId="0" applyNumberFormat="1"/>
    <xf numFmtId="167" fontId="0" fillId="0" borderId="19" xfId="0" applyNumberFormat="1" applyBorder="1" applyAlignment="1">
      <alignment horizontal="center" vertical="center"/>
    </xf>
    <xf numFmtId="167" fontId="0" fillId="0" borderId="2" xfId="1" applyNumberFormat="1" applyFont="1" applyBorder="1" applyAlignment="1">
      <alignment horizontal="center" vertical="center"/>
    </xf>
    <xf numFmtId="167" fontId="0" fillId="0" borderId="2" xfId="0" applyNumberFormat="1" applyBorder="1" applyAlignment="1">
      <alignment horizontal="center" vertical="center"/>
    </xf>
    <xf numFmtId="167" fontId="0" fillId="0" borderId="20" xfId="2" applyNumberFormat="1" applyFont="1" applyBorder="1" applyAlignment="1">
      <alignment horizontal="center" vertical="center"/>
    </xf>
    <xf numFmtId="167" fontId="0" fillId="23" borderId="20" xfId="2" applyNumberFormat="1" applyFont="1" applyFill="1" applyBorder="1" applyAlignment="1">
      <alignment horizontal="center" vertical="center"/>
    </xf>
    <xf numFmtId="167" fontId="0" fillId="22" borderId="20" xfId="0" applyNumberFormat="1" applyFill="1" applyBorder="1" applyAlignment="1">
      <alignment horizontal="center" vertical="center"/>
    </xf>
    <xf numFmtId="167" fontId="0" fillId="0" borderId="52" xfId="0" applyNumberFormat="1" applyBorder="1"/>
    <xf numFmtId="167" fontId="0" fillId="0" borderId="7" xfId="0" applyNumberFormat="1" applyBorder="1" applyAlignment="1">
      <alignment horizontal="center" vertical="center"/>
    </xf>
    <xf numFmtId="167" fontId="0" fillId="0" borderId="8" xfId="1" applyNumberFormat="1" applyFont="1" applyBorder="1" applyAlignment="1">
      <alignment horizontal="center" vertical="center"/>
    </xf>
    <xf numFmtId="167" fontId="0" fillId="0" borderId="8" xfId="0" applyNumberFormat="1" applyBorder="1" applyAlignment="1">
      <alignment horizontal="center" vertical="center"/>
    </xf>
    <xf numFmtId="167" fontId="0" fillId="23" borderId="9" xfId="2" applyNumberFormat="1" applyFont="1" applyFill="1" applyBorder="1" applyAlignment="1">
      <alignment horizontal="center" vertical="center"/>
    </xf>
    <xf numFmtId="167" fontId="0" fillId="0" borderId="9" xfId="2" applyNumberFormat="1" applyFont="1" applyBorder="1" applyAlignment="1">
      <alignment horizontal="center" vertical="center"/>
    </xf>
    <xf numFmtId="167" fontId="0" fillId="0" borderId="23" xfId="1" applyNumberFormat="1" applyFont="1" applyBorder="1" applyAlignment="1">
      <alignment vertical="center"/>
    </xf>
    <xf numFmtId="167" fontId="0" fillId="0" borderId="2" xfId="1" applyNumberFormat="1" applyFont="1" applyBorder="1" applyAlignment="1">
      <alignment vertical="center"/>
    </xf>
    <xf numFmtId="167" fontId="0" fillId="23" borderId="2" xfId="1" applyNumberFormat="1" applyFont="1" applyFill="1" applyBorder="1" applyAlignment="1">
      <alignment vertical="center"/>
    </xf>
    <xf numFmtId="167" fontId="0" fillId="6" borderId="20" xfId="2" applyNumberFormat="1" applyFont="1" applyFill="1" applyBorder="1" applyAlignment="1">
      <alignment horizontal="center" vertical="center"/>
    </xf>
    <xf numFmtId="167" fontId="0" fillId="0" borderId="2" xfId="1" applyNumberFormat="1" applyFont="1" applyFill="1" applyBorder="1" applyAlignment="1">
      <alignment vertical="center"/>
    </xf>
    <xf numFmtId="167" fontId="0" fillId="18" borderId="2" xfId="1" applyNumberFormat="1" applyFont="1" applyFill="1" applyBorder="1" applyAlignment="1">
      <alignment vertical="center"/>
    </xf>
    <xf numFmtId="167" fontId="0" fillId="0" borderId="20" xfId="2" applyNumberFormat="1" applyFont="1" applyFill="1" applyBorder="1" applyAlignment="1">
      <alignment horizontal="center" vertical="center"/>
    </xf>
    <xf numFmtId="167" fontId="0" fillId="0" borderId="20" xfId="0" applyNumberFormat="1" applyBorder="1" applyAlignment="1">
      <alignment horizontal="center" vertical="center"/>
    </xf>
    <xf numFmtId="167" fontId="0" fillId="0" borderId="8" xfId="1" applyNumberFormat="1" applyFont="1" applyBorder="1" applyAlignment="1">
      <alignment vertical="center"/>
    </xf>
    <xf numFmtId="167" fontId="0" fillId="18" borderId="2" xfId="0" applyNumberFormat="1" applyFill="1" applyBorder="1"/>
    <xf numFmtId="167" fontId="0" fillId="8" borderId="2" xfId="1" applyNumberFormat="1" applyFont="1" applyFill="1" applyBorder="1" applyAlignment="1">
      <alignment vertical="center"/>
    </xf>
    <xf numFmtId="167" fontId="1" fillId="23" borderId="20" xfId="2" applyNumberFormat="1" applyFont="1" applyFill="1" applyBorder="1" applyAlignment="1">
      <alignment horizontal="center" vertical="center"/>
    </xf>
    <xf numFmtId="167" fontId="0" fillId="8" borderId="8" xfId="1" applyNumberFormat="1" applyFont="1" applyFill="1" applyBorder="1" applyAlignment="1">
      <alignment vertical="center"/>
    </xf>
    <xf numFmtId="167" fontId="0" fillId="22" borderId="2" xfId="1" applyNumberFormat="1" applyFont="1" applyFill="1" applyBorder="1" applyAlignment="1">
      <alignment vertical="center"/>
    </xf>
    <xf numFmtId="167" fontId="0" fillId="22" borderId="2" xfId="0" applyNumberFormat="1" applyFill="1" applyBorder="1"/>
    <xf numFmtId="167" fontId="0" fillId="24" borderId="2" xfId="1" applyNumberFormat="1" applyFont="1" applyFill="1" applyBorder="1" applyAlignment="1">
      <alignment vertical="center"/>
    </xf>
    <xf numFmtId="167" fontId="0" fillId="22" borderId="23" xfId="1" applyNumberFormat="1" applyFont="1" applyFill="1" applyBorder="1" applyAlignment="1">
      <alignment vertical="center"/>
    </xf>
    <xf numFmtId="167" fontId="0" fillId="22" borderId="22" xfId="1" applyNumberFormat="1" applyFont="1" applyFill="1" applyBorder="1" applyAlignment="1">
      <alignment vertical="center"/>
    </xf>
    <xf numFmtId="167" fontId="0" fillId="18" borderId="23" xfId="0" applyNumberFormat="1" applyFill="1" applyBorder="1"/>
    <xf numFmtId="167" fontId="0" fillId="0" borderId="2" xfId="1" applyNumberFormat="1" applyFont="1" applyFill="1" applyBorder="1" applyAlignment="1">
      <alignment horizontal="center" vertical="center"/>
    </xf>
    <xf numFmtId="167" fontId="0" fillId="3" borderId="19" xfId="0" applyNumberFormat="1" applyFill="1" applyBorder="1" applyAlignment="1">
      <alignment horizontal="center" vertical="center"/>
    </xf>
    <xf numFmtId="167" fontId="0" fillId="3" borderId="2" xfId="1" applyNumberFormat="1" applyFont="1" applyFill="1" applyBorder="1" applyAlignment="1">
      <alignment horizontal="center" vertical="center"/>
    </xf>
    <xf numFmtId="167" fontId="0" fillId="3" borderId="2" xfId="0" applyNumberFormat="1" applyFill="1" applyBorder="1" applyAlignment="1">
      <alignment horizontal="center" vertical="center"/>
    </xf>
    <xf numFmtId="167" fontId="0" fillId="3" borderId="20" xfId="2" applyNumberFormat="1" applyFont="1" applyFill="1" applyBorder="1" applyAlignment="1">
      <alignment horizontal="center" vertical="center"/>
    </xf>
    <xf numFmtId="167" fontId="0" fillId="22" borderId="8" xfId="1" applyNumberFormat="1" applyFont="1" applyFill="1" applyBorder="1" applyAlignment="1">
      <alignment vertical="center"/>
    </xf>
    <xf numFmtId="167" fontId="0" fillId="18" borderId="8" xfId="1" applyNumberFormat="1" applyFont="1" applyFill="1" applyBorder="1" applyAlignment="1">
      <alignment vertical="center"/>
    </xf>
    <xf numFmtId="167" fontId="0" fillId="0" borderId="75" xfId="1" applyNumberFormat="1" applyFont="1" applyFill="1" applyBorder="1" applyAlignment="1">
      <alignment vertical="center"/>
    </xf>
    <xf numFmtId="167" fontId="0" fillId="0" borderId="74" xfId="1" applyNumberFormat="1" applyFont="1" applyFill="1" applyBorder="1" applyAlignment="1">
      <alignment vertical="center"/>
    </xf>
    <xf numFmtId="167" fontId="12" fillId="8" borderId="2" xfId="1" applyNumberFormat="1" applyFont="1" applyFill="1" applyBorder="1" applyAlignment="1">
      <alignment horizontal="center" vertical="center" wrapText="1"/>
    </xf>
    <xf numFmtId="167" fontId="12" fillId="8" borderId="8" xfId="1" applyNumberFormat="1" applyFont="1" applyFill="1" applyBorder="1" applyAlignment="1">
      <alignment horizontal="center" vertical="center" wrapText="1"/>
    </xf>
    <xf numFmtId="167" fontId="5" fillId="10" borderId="14" xfId="1" applyNumberFormat="1" applyFont="1" applyFill="1" applyBorder="1" applyAlignment="1">
      <alignment horizontal="center" vertical="center" wrapText="1"/>
    </xf>
    <xf numFmtId="167" fontId="12" fillId="3" borderId="2" xfId="1" applyNumberFormat="1" applyFont="1" applyFill="1" applyBorder="1" applyAlignment="1">
      <alignment horizontal="center" vertical="center" wrapText="1"/>
    </xf>
    <xf numFmtId="167" fontId="12" fillId="3" borderId="11" xfId="1" applyNumberFormat="1" applyFont="1" applyFill="1" applyBorder="1" applyAlignment="1">
      <alignment horizontal="center" vertical="center" wrapText="1"/>
    </xf>
    <xf numFmtId="167" fontId="5" fillId="10" borderId="37" xfId="1" applyNumberFormat="1" applyFont="1" applyFill="1" applyBorder="1" applyAlignment="1">
      <alignment horizontal="center" vertical="center" wrapText="1"/>
    </xf>
    <xf numFmtId="167" fontId="12" fillId="3" borderId="8" xfId="1" applyNumberFormat="1" applyFont="1" applyFill="1" applyBorder="1" applyAlignment="1">
      <alignment horizontal="center" vertical="center" wrapText="1"/>
    </xf>
    <xf numFmtId="167" fontId="5" fillId="10" borderId="11" xfId="1" applyNumberFormat="1" applyFont="1" applyFill="1" applyBorder="1" applyAlignment="1">
      <alignment horizontal="center" vertical="center" wrapText="1"/>
    </xf>
    <xf numFmtId="167" fontId="12" fillId="8" borderId="28" xfId="1" applyNumberFormat="1" applyFont="1" applyFill="1" applyBorder="1" applyAlignment="1">
      <alignment horizontal="center" vertical="center" wrapText="1"/>
    </xf>
    <xf numFmtId="164" fontId="12" fillId="8" borderId="37" xfId="1" applyFont="1" applyFill="1" applyBorder="1" applyAlignment="1">
      <alignment horizontal="center" vertical="center" wrapText="1"/>
    </xf>
    <xf numFmtId="164" fontId="12" fillId="8" borderId="77" xfId="1" applyFont="1" applyFill="1" applyBorder="1" applyAlignment="1">
      <alignment horizontal="center" vertical="center" wrapText="1"/>
    </xf>
    <xf numFmtId="2" fontId="12" fillId="3" borderId="31" xfId="0" applyNumberFormat="1" applyFont="1" applyFill="1" applyBorder="1" applyAlignment="1">
      <alignment horizontal="center" vertical="center" wrapText="1"/>
    </xf>
    <xf numFmtId="9" fontId="0" fillId="0" borderId="0" xfId="2" applyFont="1"/>
    <xf numFmtId="9" fontId="26" fillId="21" borderId="9" xfId="2" applyFont="1" applyFill="1" applyBorder="1" applyAlignment="1">
      <alignment horizontal="center" vertical="center" wrapText="1"/>
    </xf>
    <xf numFmtId="9" fontId="0" fillId="0" borderId="22" xfId="2" applyFont="1" applyBorder="1" applyAlignment="1">
      <alignment horizontal="center" vertical="center"/>
    </xf>
    <xf numFmtId="9" fontId="0" fillId="0" borderId="20" xfId="2" applyFont="1" applyBorder="1" applyAlignment="1">
      <alignment horizontal="center" vertical="center"/>
    </xf>
    <xf numFmtId="9" fontId="0" fillId="23" borderId="20" xfId="2" applyFont="1" applyFill="1" applyBorder="1" applyAlignment="1">
      <alignment horizontal="center" vertical="center"/>
    </xf>
    <xf numFmtId="9" fontId="0" fillId="23" borderId="9" xfId="2" applyFont="1" applyFill="1" applyBorder="1" applyAlignment="1">
      <alignment horizontal="center" vertical="center"/>
    </xf>
    <xf numFmtId="9" fontId="0" fillId="0" borderId="9" xfId="2" applyFont="1" applyBorder="1" applyAlignment="1">
      <alignment horizontal="center" vertical="center"/>
    </xf>
    <xf numFmtId="9" fontId="0" fillId="23" borderId="22" xfId="2" applyFont="1" applyFill="1" applyBorder="1" applyAlignment="1">
      <alignment horizontal="center" vertical="center"/>
    </xf>
    <xf numFmtId="9" fontId="1" fillId="23" borderId="20" xfId="2" applyFont="1" applyFill="1" applyBorder="1" applyAlignment="1">
      <alignment horizontal="center" vertical="center"/>
    </xf>
    <xf numFmtId="0" fontId="12" fillId="8" borderId="11" xfId="0" applyFont="1" applyFill="1" applyBorder="1" applyAlignment="1">
      <alignment horizontal="center" vertical="center" wrapText="1"/>
    </xf>
    <xf numFmtId="0" fontId="3" fillId="0" borderId="3" xfId="0" applyFont="1" applyBorder="1" applyAlignment="1">
      <alignment wrapText="1"/>
    </xf>
    <xf numFmtId="164" fontId="3" fillId="6" borderId="6" xfId="0" applyNumberFormat="1" applyFont="1" applyFill="1" applyBorder="1" applyAlignment="1">
      <alignment wrapText="1"/>
    </xf>
    <xf numFmtId="0" fontId="12" fillId="8" borderId="37"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2" fontId="5" fillId="10" borderId="59" xfId="0" applyNumberFormat="1" applyFont="1" applyFill="1" applyBorder="1" applyAlignment="1">
      <alignment horizontal="center" vertical="center" wrapText="1"/>
    </xf>
    <xf numFmtId="2" fontId="12" fillId="8" borderId="38" xfId="0" applyNumberFormat="1" applyFont="1" applyFill="1" applyBorder="1" applyAlignment="1">
      <alignment horizontal="center" vertical="center" wrapText="1"/>
    </xf>
    <xf numFmtId="164" fontId="12" fillId="8" borderId="48" xfId="1" applyFont="1" applyFill="1" applyBorder="1" applyAlignment="1">
      <alignment horizontal="center" vertical="center" wrapText="1"/>
    </xf>
    <xf numFmtId="164" fontId="36" fillId="8" borderId="22" xfId="1" applyFont="1" applyFill="1" applyBorder="1" applyAlignment="1">
      <alignment horizontal="center" vertical="center" wrapText="1"/>
    </xf>
    <xf numFmtId="164" fontId="12" fillId="0" borderId="2" xfId="1" applyFont="1" applyFill="1" applyBorder="1" applyAlignment="1">
      <alignment horizontal="center" vertical="center" wrapText="1"/>
    </xf>
    <xf numFmtId="164" fontId="12" fillId="0" borderId="28" xfId="1" applyFont="1" applyFill="1" applyBorder="1" applyAlignment="1">
      <alignment horizontal="center" vertical="center" wrapText="1"/>
    </xf>
    <xf numFmtId="164" fontId="12" fillId="0" borderId="8" xfId="1" applyFont="1" applyFill="1" applyBorder="1" applyAlignment="1">
      <alignment horizontal="center" vertical="center" wrapText="1"/>
    </xf>
    <xf numFmtId="164" fontId="12" fillId="0" borderId="34" xfId="1" applyFont="1" applyFill="1" applyBorder="1" applyAlignment="1">
      <alignment horizontal="center" vertical="center" wrapText="1"/>
    </xf>
    <xf numFmtId="164" fontId="5" fillId="0" borderId="14" xfId="1" applyFont="1" applyFill="1" applyBorder="1" applyAlignment="1">
      <alignment horizontal="center" vertical="center" wrapText="1"/>
    </xf>
    <xf numFmtId="164" fontId="12" fillId="0" borderId="11" xfId="1" applyFont="1" applyFill="1" applyBorder="1" applyAlignment="1">
      <alignment horizontal="center" vertical="center" wrapText="1"/>
    </xf>
    <xf numFmtId="2" fontId="12" fillId="0" borderId="23" xfId="0" applyNumberFormat="1" applyFont="1" applyBorder="1" applyAlignment="1">
      <alignment horizontal="center" vertical="center" wrapText="1"/>
    </xf>
    <xf numFmtId="0" fontId="12" fillId="0" borderId="23" xfId="0" applyFont="1" applyBorder="1" applyAlignment="1">
      <alignment horizontal="center" vertical="center" wrapText="1"/>
    </xf>
    <xf numFmtId="164" fontId="12" fillId="0" borderId="37" xfId="1" applyFont="1" applyFill="1" applyBorder="1" applyAlignment="1">
      <alignment horizontal="center" vertical="center" wrapText="1"/>
    </xf>
    <xf numFmtId="2" fontId="12" fillId="0" borderId="8" xfId="0" applyNumberFormat="1" applyFont="1" applyBorder="1" applyAlignment="1">
      <alignment horizontal="center" vertical="center" wrapText="1"/>
    </xf>
    <xf numFmtId="0" fontId="12" fillId="0" borderId="8" xfId="0" applyFont="1" applyBorder="1" applyAlignment="1">
      <alignment horizontal="center" vertical="center" wrapText="1"/>
    </xf>
    <xf numFmtId="2" fontId="12" fillId="0" borderId="11" xfId="0" applyNumberFormat="1" applyFont="1" applyBorder="1" applyAlignment="1">
      <alignment horizontal="center" vertical="center" wrapText="1"/>
    </xf>
    <xf numFmtId="0" fontId="12" fillId="0" borderId="11" xfId="0" applyFont="1" applyBorder="1" applyAlignment="1">
      <alignment horizontal="center" vertical="center" wrapText="1"/>
    </xf>
    <xf numFmtId="164" fontId="37" fillId="0" borderId="2" xfId="1" applyFont="1" applyFill="1" applyBorder="1" applyAlignment="1">
      <alignment horizontal="center" vertical="center" wrapText="1"/>
    </xf>
    <xf numFmtId="2" fontId="37" fillId="0" borderId="2" xfId="0" applyNumberFormat="1" applyFont="1" applyBorder="1" applyAlignment="1">
      <alignment horizontal="center" vertical="center" wrapText="1"/>
    </xf>
    <xf numFmtId="0" fontId="37" fillId="0" borderId="2" xfId="0" applyFont="1" applyBorder="1" applyAlignment="1">
      <alignment horizontal="center" vertical="center" wrapText="1"/>
    </xf>
    <xf numFmtId="164" fontId="37" fillId="0" borderId="23" xfId="1" applyFont="1" applyFill="1" applyBorder="1" applyAlignment="1">
      <alignment horizontal="center" vertical="center" wrapText="1"/>
    </xf>
    <xf numFmtId="2" fontId="12" fillId="0" borderId="34" xfId="0" applyNumberFormat="1" applyFont="1" applyBorder="1" applyAlignment="1">
      <alignment horizontal="center" vertical="center" wrapText="1"/>
    </xf>
    <xf numFmtId="164" fontId="0" fillId="0" borderId="0" xfId="1" applyFont="1" applyFill="1" applyAlignment="1">
      <alignment wrapText="1"/>
    </xf>
    <xf numFmtId="164" fontId="5" fillId="0" borderId="0" xfId="1" applyFont="1" applyFill="1" applyAlignment="1">
      <alignment horizontal="center" vertical="center" wrapText="1"/>
    </xf>
    <xf numFmtId="164" fontId="3" fillId="0" borderId="0" xfId="1" applyFont="1" applyFill="1" applyAlignment="1">
      <alignment wrapText="1"/>
    </xf>
    <xf numFmtId="2" fontId="12" fillId="8" borderId="2" xfId="1" applyNumberFormat="1" applyFont="1" applyFill="1" applyBorder="1" applyAlignment="1">
      <alignment horizontal="center" vertical="center" wrapText="1"/>
    </xf>
    <xf numFmtId="168" fontId="12" fillId="8" borderId="2" xfId="1" applyNumberFormat="1" applyFont="1" applyFill="1" applyBorder="1" applyAlignment="1">
      <alignment horizontal="center" vertical="center" wrapText="1"/>
    </xf>
    <xf numFmtId="9" fontId="38" fillId="2" borderId="1" xfId="2" applyFont="1" applyFill="1" applyBorder="1" applyAlignment="1">
      <alignment horizontal="center" vertical="center" wrapText="1"/>
    </xf>
    <xf numFmtId="171" fontId="17" fillId="13" borderId="19" xfId="5" applyNumberFormat="1" applyFont="1" applyFill="1" applyBorder="1" applyAlignment="1">
      <alignment horizontal="center" vertical="center"/>
    </xf>
    <xf numFmtId="169" fontId="17" fillId="13" borderId="66" xfId="0" applyNumberFormat="1" applyFont="1" applyFill="1" applyBorder="1" applyAlignment="1">
      <alignment horizontal="center" vertical="center"/>
    </xf>
    <xf numFmtId="170" fontId="17" fillId="13" borderId="19" xfId="0" applyNumberFormat="1" applyFont="1" applyFill="1" applyBorder="1" applyAlignment="1">
      <alignment horizontal="center" vertical="center"/>
    </xf>
    <xf numFmtId="0" fontId="17" fillId="0" borderId="21" xfId="0" applyFont="1" applyBorder="1" applyAlignment="1">
      <alignment horizontal="center" vertical="center"/>
    </xf>
    <xf numFmtId="0" fontId="17" fillId="0" borderId="19" xfId="0" applyFont="1" applyBorder="1" applyAlignment="1">
      <alignment horizontal="center" vertical="center"/>
    </xf>
    <xf numFmtId="0" fontId="16" fillId="12" borderId="44" xfId="0" applyFont="1" applyFill="1" applyBorder="1" applyAlignment="1">
      <alignment horizontal="center" vertical="center"/>
    </xf>
    <xf numFmtId="0" fontId="16" fillId="12" borderId="18" xfId="0" applyFont="1" applyFill="1" applyBorder="1" applyAlignment="1">
      <alignment horizontal="center" vertical="center"/>
    </xf>
    <xf numFmtId="0" fontId="17" fillId="13" borderId="7" xfId="0" applyFont="1" applyFill="1" applyBorder="1" applyAlignment="1">
      <alignment horizontal="center" vertical="center"/>
    </xf>
    <xf numFmtId="0" fontId="14" fillId="0" borderId="44" xfId="3" applyFont="1" applyBorder="1" applyAlignment="1">
      <alignment horizontal="center"/>
    </xf>
    <xf numFmtId="0" fontId="14" fillId="0" borderId="45" xfId="3" applyFont="1" applyBorder="1" applyAlignment="1">
      <alignment horizontal="center"/>
    </xf>
    <xf numFmtId="0" fontId="0" fillId="0" borderId="45" xfId="0" applyBorder="1" applyAlignment="1">
      <alignment horizontal="center"/>
    </xf>
    <xf numFmtId="0" fontId="14" fillId="0" borderId="18" xfId="0" applyFont="1" applyBorder="1" applyAlignment="1">
      <alignment horizontal="center" vertical="center"/>
    </xf>
    <xf numFmtId="2" fontId="37" fillId="0" borderId="23" xfId="0" applyNumberFormat="1" applyFont="1" applyBorder="1" applyAlignment="1">
      <alignment horizontal="center" vertical="center" wrapText="1"/>
    </xf>
    <xf numFmtId="0" fontId="37" fillId="0" borderId="23" xfId="0" applyFont="1" applyBorder="1" applyAlignment="1">
      <alignment horizontal="center" vertical="center" wrapText="1"/>
    </xf>
    <xf numFmtId="2" fontId="37" fillId="0" borderId="8" xfId="0" applyNumberFormat="1" applyFont="1" applyBorder="1" applyAlignment="1">
      <alignment horizontal="center" vertical="center" wrapText="1"/>
    </xf>
    <xf numFmtId="0" fontId="37" fillId="0" borderId="8" xfId="0" applyFont="1" applyBorder="1" applyAlignment="1">
      <alignment horizontal="center" vertical="center" wrapText="1"/>
    </xf>
    <xf numFmtId="164" fontId="37" fillId="0" borderId="8" xfId="1" applyFont="1" applyFill="1" applyBorder="1" applyAlignment="1">
      <alignment horizontal="center" vertical="center" wrapText="1"/>
    </xf>
    <xf numFmtId="2"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12" fillId="0" borderId="37" xfId="0" applyFont="1" applyBorder="1" applyAlignment="1">
      <alignment horizontal="center" vertical="center" wrapText="1"/>
    </xf>
    <xf numFmtId="0" fontId="19" fillId="24" borderId="1" xfId="0" applyFont="1" applyFill="1" applyBorder="1" applyAlignment="1">
      <alignment horizontal="center" vertical="center" wrapText="1"/>
    </xf>
    <xf numFmtId="167" fontId="0" fillId="26" borderId="0" xfId="0" applyNumberFormat="1" applyFill="1"/>
    <xf numFmtId="167" fontId="17" fillId="26" borderId="19" xfId="1" applyNumberFormat="1" applyFont="1" applyFill="1" applyBorder="1" applyAlignment="1">
      <alignment vertical="center"/>
    </xf>
    <xf numFmtId="167" fontId="17" fillId="26" borderId="2" xfId="1" applyNumberFormat="1" applyFont="1" applyFill="1" applyBorder="1" applyAlignment="1">
      <alignment vertical="center"/>
    </xf>
    <xf numFmtId="167" fontId="0" fillId="26" borderId="2" xfId="1" applyNumberFormat="1" applyFont="1" applyFill="1" applyBorder="1" applyAlignment="1">
      <alignment vertical="center"/>
    </xf>
    <xf numFmtId="167" fontId="17" fillId="26" borderId="20" xfId="1" applyNumberFormat="1" applyFont="1" applyFill="1" applyBorder="1" applyAlignment="1">
      <alignment vertical="center"/>
    </xf>
    <xf numFmtId="167" fontId="0" fillId="26" borderId="19" xfId="0" applyNumberFormat="1" applyFill="1" applyBorder="1" applyAlignment="1">
      <alignment horizontal="center" vertical="center"/>
    </xf>
    <xf numFmtId="167" fontId="0" fillId="26" borderId="2" xfId="1" applyNumberFormat="1" applyFont="1" applyFill="1" applyBorder="1" applyAlignment="1">
      <alignment horizontal="center" vertical="center"/>
    </xf>
    <xf numFmtId="167" fontId="0" fillId="26" borderId="2" xfId="0" applyNumberFormat="1" applyFill="1" applyBorder="1" applyAlignment="1">
      <alignment horizontal="center" vertical="center"/>
    </xf>
    <xf numFmtId="167" fontId="0" fillId="26" borderId="20" xfId="2" applyNumberFormat="1" applyFont="1" applyFill="1" applyBorder="1" applyAlignment="1">
      <alignment horizontal="center" vertical="center"/>
    </xf>
    <xf numFmtId="167" fontId="0" fillId="26" borderId="4" xfId="0" applyNumberFormat="1" applyFill="1" applyBorder="1"/>
    <xf numFmtId="167" fontId="17" fillId="26" borderId="21" xfId="1" applyNumberFormat="1" applyFont="1" applyFill="1" applyBorder="1" applyAlignment="1">
      <alignment vertical="center"/>
    </xf>
    <xf numFmtId="167" fontId="17" fillId="26" borderId="23" xfId="1" applyNumberFormat="1" applyFont="1" applyFill="1" applyBorder="1" applyAlignment="1">
      <alignment vertical="center"/>
    </xf>
    <xf numFmtId="167" fontId="0" fillId="26" borderId="23" xfId="1" applyNumberFormat="1" applyFont="1" applyFill="1" applyBorder="1" applyAlignment="1">
      <alignment vertical="center"/>
    </xf>
    <xf numFmtId="167" fontId="17" fillId="26" borderId="22" xfId="1" applyNumberFormat="1" applyFont="1" applyFill="1" applyBorder="1" applyAlignment="1">
      <alignment vertical="center"/>
    </xf>
    <xf numFmtId="167" fontId="0" fillId="26" borderId="21" xfId="0" applyNumberFormat="1" applyFill="1" applyBorder="1" applyAlignment="1">
      <alignment horizontal="center" vertical="center"/>
    </xf>
    <xf numFmtId="167" fontId="0" fillId="26" borderId="23" xfId="1" applyNumberFormat="1" applyFont="1" applyFill="1" applyBorder="1" applyAlignment="1">
      <alignment horizontal="center" vertical="center"/>
    </xf>
    <xf numFmtId="167" fontId="0" fillId="26" borderId="23" xfId="0" applyNumberFormat="1" applyFill="1" applyBorder="1" applyAlignment="1">
      <alignment horizontal="center" vertical="center"/>
    </xf>
    <xf numFmtId="167" fontId="0" fillId="26" borderId="22" xfId="2" applyNumberFormat="1" applyFont="1" applyFill="1" applyBorder="1" applyAlignment="1">
      <alignment horizontal="center" vertical="center"/>
    </xf>
    <xf numFmtId="167" fontId="0" fillId="26" borderId="2" xfId="0" applyNumberFormat="1" applyFill="1" applyBorder="1"/>
    <xf numFmtId="167" fontId="0" fillId="26" borderId="23" xfId="0" applyNumberFormat="1" applyFill="1" applyBorder="1"/>
    <xf numFmtId="167" fontId="0" fillId="26" borderId="52" xfId="0" applyNumberFormat="1" applyFill="1" applyBorder="1"/>
    <xf numFmtId="167" fontId="17" fillId="26" borderId="7" xfId="1" applyNumberFormat="1" applyFont="1" applyFill="1" applyBorder="1" applyAlignment="1">
      <alignment vertical="center"/>
    </xf>
    <xf numFmtId="167" fontId="17" fillId="26" borderId="8" xfId="1" applyNumberFormat="1" applyFont="1" applyFill="1" applyBorder="1" applyAlignment="1">
      <alignment vertical="center"/>
    </xf>
    <xf numFmtId="167" fontId="0" fillId="26" borderId="8" xfId="1" applyNumberFormat="1" applyFont="1" applyFill="1" applyBorder="1" applyAlignment="1">
      <alignment vertical="center"/>
    </xf>
    <xf numFmtId="167" fontId="17" fillId="26" borderId="9" xfId="1" applyNumberFormat="1" applyFont="1" applyFill="1" applyBorder="1" applyAlignment="1">
      <alignment vertical="center"/>
    </xf>
    <xf numFmtId="167" fontId="0" fillId="26" borderId="7" xfId="0" applyNumberFormat="1" applyFill="1" applyBorder="1" applyAlignment="1">
      <alignment horizontal="center" vertical="center"/>
    </xf>
    <xf numFmtId="167" fontId="0" fillId="26" borderId="8" xfId="1" applyNumberFormat="1" applyFont="1" applyFill="1" applyBorder="1" applyAlignment="1">
      <alignment horizontal="center" vertical="center"/>
    </xf>
    <xf numFmtId="167" fontId="0" fillId="26" borderId="8" xfId="0" applyNumberFormat="1" applyFill="1" applyBorder="1" applyAlignment="1">
      <alignment horizontal="center" vertical="center"/>
    </xf>
    <xf numFmtId="167" fontId="0" fillId="26" borderId="9" xfId="2" applyNumberFormat="1" applyFont="1" applyFill="1" applyBorder="1" applyAlignment="1">
      <alignment horizontal="center" vertical="center"/>
    </xf>
    <xf numFmtId="0" fontId="17" fillId="14" borderId="19" xfId="0" applyFont="1" applyFill="1" applyBorder="1" applyAlignment="1">
      <alignment horizontal="center" vertical="center"/>
    </xf>
    <xf numFmtId="164" fontId="10" fillId="0" borderId="0" xfId="0" applyNumberFormat="1" applyFont="1" applyAlignment="1">
      <alignment wrapText="1"/>
    </xf>
    <xf numFmtId="43" fontId="0" fillId="0" borderId="0" xfId="5" applyFont="1"/>
    <xf numFmtId="43" fontId="0" fillId="0" borderId="0" xfId="5" applyFont="1" applyAlignment="1">
      <alignment wrapText="1"/>
    </xf>
    <xf numFmtId="171" fontId="0" fillId="0" borderId="0" xfId="5" applyNumberFormat="1" applyFont="1" applyAlignment="1">
      <alignment wrapText="1"/>
    </xf>
    <xf numFmtId="171" fontId="0" fillId="0" borderId="0" xfId="0" applyNumberFormat="1" applyAlignment="1">
      <alignment wrapText="1"/>
    </xf>
    <xf numFmtId="164" fontId="0" fillId="0" borderId="0" xfId="1" applyFont="1"/>
    <xf numFmtId="164" fontId="20" fillId="16" borderId="17" xfId="0" applyNumberFormat="1" applyFont="1" applyFill="1" applyBorder="1" applyAlignment="1">
      <alignment horizontal="center" wrapText="1"/>
    </xf>
    <xf numFmtId="164" fontId="20" fillId="16" borderId="3" xfId="0" applyNumberFormat="1" applyFont="1" applyFill="1" applyBorder="1" applyAlignment="1">
      <alignment horizontal="center" wrapText="1"/>
    </xf>
    <xf numFmtId="164" fontId="20" fillId="16" borderId="1" xfId="0" applyNumberFormat="1" applyFont="1" applyFill="1" applyBorder="1" applyAlignment="1">
      <alignment horizontal="center" wrapText="1"/>
    </xf>
    <xf numFmtId="0" fontId="20" fillId="4" borderId="17" xfId="0" applyFont="1" applyFill="1" applyBorder="1" applyAlignment="1">
      <alignment horizontal="center" wrapText="1"/>
    </xf>
    <xf numFmtId="0" fontId="20" fillId="4" borderId="3" xfId="0" applyFont="1" applyFill="1" applyBorder="1" applyAlignment="1">
      <alignment horizontal="center" wrapText="1"/>
    </xf>
    <xf numFmtId="0" fontId="20" fillId="4" borderId="1" xfId="0" applyFont="1" applyFill="1" applyBorder="1" applyAlignment="1">
      <alignment horizontal="center" wrapText="1"/>
    </xf>
    <xf numFmtId="0" fontId="0" fillId="6" borderId="44" xfId="0" applyFill="1" applyBorder="1" applyAlignment="1">
      <alignment horizontal="right" wrapText="1"/>
    </xf>
    <xf numFmtId="0" fontId="0" fillId="6" borderId="4" xfId="0" applyFill="1" applyBorder="1" applyAlignment="1">
      <alignment horizontal="right" wrapText="1"/>
    </xf>
    <xf numFmtId="0" fontId="0" fillId="6" borderId="17" xfId="0" applyFill="1" applyBorder="1" applyAlignment="1">
      <alignment horizontal="right" wrapText="1"/>
    </xf>
    <xf numFmtId="0" fontId="0" fillId="6" borderId="3" xfId="0" applyFill="1" applyBorder="1" applyAlignment="1">
      <alignment horizontal="right" wrapText="1"/>
    </xf>
    <xf numFmtId="0" fontId="0" fillId="6" borderId="18" xfId="0" applyFill="1" applyBorder="1" applyAlignment="1">
      <alignment horizontal="right" wrapText="1"/>
    </xf>
    <xf numFmtId="0" fontId="0" fillId="6" borderId="52" xfId="0" applyFill="1" applyBorder="1" applyAlignment="1">
      <alignment horizontal="right" wrapText="1"/>
    </xf>
    <xf numFmtId="164" fontId="3" fillId="5" borderId="3"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164" fontId="0" fillId="0" borderId="0" xfId="0" applyNumberFormat="1" applyAlignment="1">
      <alignment horizontal="center" wrapText="1"/>
    </xf>
    <xf numFmtId="0" fontId="0" fillId="0" borderId="0" xfId="0" applyAlignment="1">
      <alignment horizontal="center" wrapText="1"/>
    </xf>
    <xf numFmtId="164" fontId="3" fillId="16" borderId="17" xfId="1" applyFont="1" applyFill="1" applyBorder="1" applyAlignment="1">
      <alignment horizontal="center" wrapText="1"/>
    </xf>
    <xf numFmtId="164" fontId="3" fillId="16" borderId="1" xfId="1" applyFont="1" applyFill="1" applyBorder="1" applyAlignment="1">
      <alignment horizontal="center" wrapText="1"/>
    </xf>
    <xf numFmtId="0" fontId="3" fillId="0" borderId="17" xfId="0" applyFont="1" applyBorder="1" applyAlignment="1">
      <alignment horizontal="center" wrapText="1"/>
    </xf>
    <xf numFmtId="0" fontId="3" fillId="0" borderId="1" xfId="0" applyFont="1" applyBorder="1" applyAlignment="1">
      <alignment horizontal="center" wrapText="1"/>
    </xf>
    <xf numFmtId="0" fontId="23" fillId="0" borderId="21" xfId="0" applyFont="1" applyBorder="1" applyAlignment="1">
      <alignment horizontal="center" vertical="center" wrapText="1"/>
    </xf>
    <xf numFmtId="0" fontId="23" fillId="0" borderId="23" xfId="0" applyFont="1" applyBorder="1" applyAlignment="1">
      <alignment horizontal="center" vertical="center" wrapText="1"/>
    </xf>
    <xf numFmtId="164" fontId="35" fillId="16" borderId="41" xfId="0" applyNumberFormat="1" applyFont="1" applyFill="1" applyBorder="1" applyAlignment="1">
      <alignment horizontal="center" wrapText="1"/>
    </xf>
    <xf numFmtId="164" fontId="35" fillId="16" borderId="24" xfId="0" applyNumberFormat="1" applyFont="1" applyFill="1" applyBorder="1" applyAlignment="1">
      <alignment horizontal="center" wrapText="1"/>
    </xf>
    <xf numFmtId="164" fontId="35" fillId="16" borderId="68" xfId="0" applyNumberFormat="1" applyFont="1" applyFill="1" applyBorder="1" applyAlignment="1">
      <alignment horizont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164" fontId="35" fillId="16" borderId="8" xfId="0" applyNumberFormat="1" applyFont="1" applyFill="1" applyBorder="1" applyAlignment="1">
      <alignment horizontal="center" wrapText="1"/>
    </xf>
    <xf numFmtId="0" fontId="35" fillId="16" borderId="8" xfId="0" applyFont="1" applyFill="1" applyBorder="1" applyAlignment="1">
      <alignment horizontal="center" wrapText="1"/>
    </xf>
    <xf numFmtId="0" fontId="35" fillId="16" borderId="9" xfId="0" applyFont="1" applyFill="1" applyBorder="1" applyAlignment="1">
      <alignment horizont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4" fillId="3" borderId="1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0" fillId="16" borderId="3" xfId="0" applyFont="1" applyFill="1" applyBorder="1" applyAlignment="1">
      <alignment horizontal="center" wrapText="1"/>
    </xf>
    <xf numFmtId="0" fontId="20" fillId="16" borderId="1" xfId="0" applyFont="1" applyFill="1" applyBorder="1" applyAlignment="1">
      <alignment horizontal="center" wrapText="1"/>
    </xf>
    <xf numFmtId="0" fontId="3" fillId="5" borderId="13" xfId="0" applyFont="1" applyFill="1" applyBorder="1" applyAlignment="1">
      <alignment horizontal="center" wrapText="1"/>
    </xf>
    <xf numFmtId="0" fontId="3" fillId="5" borderId="14" xfId="0" applyFont="1" applyFill="1" applyBorder="1" applyAlignment="1">
      <alignment horizontal="center" wrapText="1"/>
    </xf>
    <xf numFmtId="0" fontId="3" fillId="3" borderId="0" xfId="0" applyFont="1" applyFill="1" applyAlignment="1">
      <alignment horizontal="center" wrapText="1"/>
    </xf>
    <xf numFmtId="0" fontId="3" fillId="3" borderId="1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17" borderId="39"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4" fillId="18" borderId="38" xfId="0" applyFont="1" applyFill="1" applyBorder="1" applyAlignment="1">
      <alignment horizontal="center" vertical="center" wrapText="1"/>
    </xf>
    <xf numFmtId="0" fontId="4" fillId="18" borderId="39" xfId="0" applyFont="1" applyFill="1" applyBorder="1" applyAlignment="1">
      <alignment horizontal="center" vertical="center" wrapText="1"/>
    </xf>
    <xf numFmtId="0" fontId="4" fillId="18" borderId="10" xfId="0" applyFont="1" applyFill="1" applyBorder="1" applyAlignment="1">
      <alignment horizontal="center" vertical="center" wrapText="1"/>
    </xf>
    <xf numFmtId="0" fontId="5" fillId="16" borderId="49" xfId="0" applyFont="1" applyFill="1" applyBorder="1" applyAlignment="1">
      <alignment horizontal="center" vertical="center" wrapText="1"/>
    </xf>
    <xf numFmtId="0" fontId="5" fillId="16" borderId="50" xfId="0" applyFont="1" applyFill="1" applyBorder="1" applyAlignment="1">
      <alignment horizontal="center" vertical="center" wrapText="1"/>
    </xf>
    <xf numFmtId="0" fontId="5" fillId="16" borderId="16" xfId="0" applyFont="1" applyFill="1" applyBorder="1" applyAlignment="1">
      <alignment horizontal="center" vertical="center" wrapText="1"/>
    </xf>
    <xf numFmtId="2" fontId="5" fillId="18" borderId="46" xfId="0" applyNumberFormat="1" applyFont="1" applyFill="1" applyBorder="1" applyAlignment="1">
      <alignment horizontal="center" vertical="center" wrapText="1"/>
    </xf>
    <xf numFmtId="2" fontId="5" fillId="18" borderId="47" xfId="0" applyNumberFormat="1" applyFont="1" applyFill="1" applyBorder="1" applyAlignment="1">
      <alignment horizontal="center" vertical="center" wrapText="1"/>
    </xf>
    <xf numFmtId="2" fontId="5" fillId="18" borderId="5" xfId="0" applyNumberFormat="1" applyFont="1" applyFill="1" applyBorder="1" applyAlignment="1">
      <alignment horizontal="center" vertical="center" wrapText="1"/>
    </xf>
    <xf numFmtId="0" fontId="4" fillId="14" borderId="49" xfId="0" applyFont="1" applyFill="1" applyBorder="1" applyAlignment="1">
      <alignment horizontal="center" vertical="center" wrapText="1"/>
    </xf>
    <xf numFmtId="0" fontId="4" fillId="14" borderId="50"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4" fillId="8" borderId="56" xfId="0" applyFont="1" applyFill="1" applyBorder="1" applyAlignment="1">
      <alignment horizontal="center" vertical="center" wrapText="1"/>
    </xf>
    <xf numFmtId="0" fontId="4" fillId="8" borderId="30" xfId="0" applyFont="1" applyFill="1" applyBorder="1" applyAlignment="1">
      <alignment horizontal="center" vertical="center" wrapText="1"/>
    </xf>
    <xf numFmtId="2" fontId="5" fillId="8" borderId="56" xfId="0" applyNumberFormat="1" applyFont="1" applyFill="1" applyBorder="1" applyAlignment="1">
      <alignment horizontal="center" vertical="center" wrapText="1"/>
    </xf>
    <xf numFmtId="2" fontId="5" fillId="8" borderId="30" xfId="0" applyNumberFormat="1"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39" xfId="0" applyFont="1" applyFill="1" applyBorder="1" applyAlignment="1">
      <alignment horizontal="center" vertical="center" wrapText="1"/>
    </xf>
    <xf numFmtId="2" fontId="5" fillId="3" borderId="46" xfId="0" applyNumberFormat="1" applyFont="1" applyFill="1" applyBorder="1" applyAlignment="1">
      <alignment horizontal="center" vertical="center" wrapText="1"/>
    </xf>
    <xf numFmtId="2" fontId="5" fillId="3" borderId="47" xfId="0" applyNumberFormat="1" applyFont="1" applyFill="1" applyBorder="1" applyAlignment="1">
      <alignment horizontal="center" vertical="center" wrapText="1"/>
    </xf>
    <xf numFmtId="0" fontId="4" fillId="3" borderId="10" xfId="0" applyFont="1" applyFill="1" applyBorder="1" applyAlignment="1">
      <alignment horizontal="center" vertical="center" wrapText="1"/>
    </xf>
    <xf numFmtId="2" fontId="5" fillId="3" borderId="5" xfId="0" applyNumberFormat="1" applyFont="1" applyFill="1" applyBorder="1" applyAlignment="1">
      <alignment horizontal="center" vertical="center" wrapText="1"/>
    </xf>
    <xf numFmtId="2" fontId="5" fillId="18" borderId="4" xfId="0" applyNumberFormat="1" applyFont="1" applyFill="1" applyBorder="1" applyAlignment="1">
      <alignment horizontal="center" vertical="center" wrapText="1"/>
    </xf>
    <xf numFmtId="2" fontId="5" fillId="18" borderId="0" xfId="0" applyNumberFormat="1" applyFont="1" applyFill="1" applyAlignment="1">
      <alignment horizontal="center" vertical="center" wrapText="1"/>
    </xf>
    <xf numFmtId="2" fontId="5" fillId="18" borderId="52"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2" xfId="0" applyFont="1" applyBorder="1" applyAlignment="1">
      <alignment horizontal="center" vertical="center" wrapText="1"/>
    </xf>
    <xf numFmtId="0" fontId="2" fillId="2" borderId="16" xfId="0" applyFont="1" applyFill="1" applyBorder="1" applyAlignment="1">
      <alignment horizontal="center" vertical="center" wrapText="1"/>
    </xf>
    <xf numFmtId="0" fontId="4" fillId="17" borderId="44" xfId="0" applyFont="1" applyFill="1" applyBorder="1" applyAlignment="1">
      <alignment horizontal="center" vertical="center" wrapText="1"/>
    </xf>
    <xf numFmtId="0" fontId="4" fillId="17" borderId="45" xfId="0" applyFont="1" applyFill="1" applyBorder="1" applyAlignment="1">
      <alignment horizontal="center" vertical="center" wrapText="1"/>
    </xf>
    <xf numFmtId="0" fontId="4" fillId="17" borderId="18"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0" xfId="0" applyFont="1" applyFill="1" applyAlignment="1">
      <alignment horizontal="center" vertical="center" wrapText="1"/>
    </xf>
    <xf numFmtId="0" fontId="4" fillId="8" borderId="52" xfId="0" applyFont="1" applyFill="1" applyBorder="1" applyAlignment="1">
      <alignment horizontal="center" vertical="center" wrapText="1"/>
    </xf>
    <xf numFmtId="0" fontId="4" fillId="17" borderId="10" xfId="0" applyFont="1" applyFill="1" applyBorder="1" applyAlignment="1">
      <alignment horizontal="center" vertical="center" wrapText="1"/>
    </xf>
    <xf numFmtId="0" fontId="4" fillId="8" borderId="38" xfId="0" applyFont="1" applyFill="1" applyBorder="1" applyAlignment="1">
      <alignment horizontal="center" vertical="center" wrapText="1"/>
    </xf>
    <xf numFmtId="0" fontId="4" fillId="8" borderId="39" xfId="0" applyFont="1" applyFill="1" applyBorder="1" applyAlignment="1">
      <alignment horizontal="center" vertical="center" wrapText="1"/>
    </xf>
    <xf numFmtId="0" fontId="4" fillId="8" borderId="10" xfId="0" applyFont="1" applyFill="1" applyBorder="1" applyAlignment="1">
      <alignment horizontal="center" vertical="center" wrapText="1"/>
    </xf>
    <xf numFmtId="2" fontId="5" fillId="8" borderId="46" xfId="0" applyNumberFormat="1" applyFont="1" applyFill="1" applyBorder="1" applyAlignment="1">
      <alignment horizontal="center" vertical="center" wrapText="1"/>
    </xf>
    <xf numFmtId="2" fontId="5" fillId="8" borderId="47" xfId="0" applyNumberFormat="1" applyFont="1" applyFill="1" applyBorder="1" applyAlignment="1">
      <alignment horizontal="center" vertical="center" wrapText="1"/>
    </xf>
    <xf numFmtId="2" fontId="5" fillId="8" borderId="5" xfId="0" applyNumberFormat="1" applyFont="1" applyFill="1" applyBorder="1" applyAlignment="1">
      <alignment horizontal="center" vertical="center" wrapText="1"/>
    </xf>
    <xf numFmtId="2" fontId="5" fillId="3" borderId="4" xfId="0" applyNumberFormat="1" applyFont="1" applyFill="1" applyBorder="1" applyAlignment="1">
      <alignment horizontal="center" vertical="center" wrapText="1"/>
    </xf>
    <xf numFmtId="2" fontId="5" fillId="3" borderId="0" xfId="0" applyNumberFormat="1" applyFont="1" applyFill="1" applyAlignment="1">
      <alignment horizontal="center" vertical="center" wrapText="1"/>
    </xf>
    <xf numFmtId="2" fontId="5" fillId="3" borderId="52" xfId="0"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52"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17" borderId="49" xfId="0" applyFont="1" applyFill="1" applyBorder="1" applyAlignment="1">
      <alignment horizontal="center" vertical="center" wrapText="1"/>
    </xf>
    <xf numFmtId="0" fontId="4" fillId="17" borderId="50" xfId="0" applyFont="1" applyFill="1" applyBorder="1" applyAlignment="1">
      <alignment horizontal="center" vertical="center" wrapText="1"/>
    </xf>
    <xf numFmtId="0" fontId="4" fillId="17" borderId="16" xfId="0" applyFont="1" applyFill="1" applyBorder="1" applyAlignment="1">
      <alignment horizontal="center" vertical="center" wrapText="1"/>
    </xf>
    <xf numFmtId="0" fontId="4" fillId="18" borderId="4" xfId="0" applyFont="1" applyFill="1" applyBorder="1" applyAlignment="1">
      <alignment horizontal="center" vertical="center" wrapText="1"/>
    </xf>
    <xf numFmtId="0" fontId="4" fillId="18" borderId="0" xfId="0" applyFont="1" applyFill="1" applyAlignment="1">
      <alignment horizontal="center" vertical="center" wrapText="1"/>
    </xf>
    <xf numFmtId="0" fontId="4" fillId="18" borderId="52" xfId="0" applyFont="1" applyFill="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10" xfId="0" applyFont="1" applyBorder="1" applyAlignment="1">
      <alignment horizontal="center" vertical="center" wrapText="1"/>
    </xf>
    <xf numFmtId="0" fontId="4" fillId="16" borderId="49" xfId="0" applyFont="1" applyFill="1" applyBorder="1" applyAlignment="1">
      <alignment horizontal="center" vertical="center" wrapText="1"/>
    </xf>
    <xf numFmtId="0" fontId="4" fillId="16" borderId="50" xfId="0" applyFont="1" applyFill="1" applyBorder="1" applyAlignment="1">
      <alignment horizontal="center" vertical="center" wrapText="1"/>
    </xf>
    <xf numFmtId="0" fontId="4" fillId="16" borderId="16"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5" xfId="0" applyFont="1" applyBorder="1" applyAlignment="1">
      <alignment horizontal="center" vertical="center" wrapText="1"/>
    </xf>
    <xf numFmtId="0" fontId="4" fillId="14" borderId="69" xfId="0" applyFont="1" applyFill="1" applyBorder="1" applyAlignment="1">
      <alignment horizontal="center" vertical="center" wrapText="1"/>
    </xf>
    <xf numFmtId="0" fontId="4" fillId="14" borderId="66" xfId="0" applyFont="1" applyFill="1" applyBorder="1" applyAlignment="1">
      <alignment horizontal="center" vertical="center" wrapText="1"/>
    </xf>
    <xf numFmtId="0" fontId="4" fillId="14" borderId="67" xfId="0" applyFont="1" applyFill="1" applyBorder="1" applyAlignment="1">
      <alignment horizontal="center" vertical="center" wrapText="1"/>
    </xf>
    <xf numFmtId="0" fontId="2" fillId="2" borderId="73" xfId="0" applyFont="1" applyFill="1" applyBorder="1" applyAlignment="1">
      <alignment horizontal="center" vertical="center" wrapText="1"/>
    </xf>
    <xf numFmtId="0" fontId="2" fillId="2" borderId="75" xfId="0" applyFont="1" applyFill="1" applyBorder="1" applyAlignment="1">
      <alignment horizontal="center" vertical="center" wrapText="1"/>
    </xf>
    <xf numFmtId="0" fontId="2" fillId="2" borderId="74" xfId="0" applyFont="1" applyFill="1" applyBorder="1" applyAlignment="1">
      <alignment horizontal="center" vertical="center" wrapText="1"/>
    </xf>
    <xf numFmtId="0" fontId="4" fillId="8" borderId="64" xfId="0" applyFont="1" applyFill="1" applyBorder="1" applyAlignment="1">
      <alignment horizontal="center" vertical="center" wrapText="1"/>
    </xf>
    <xf numFmtId="0" fontId="4" fillId="8" borderId="54" xfId="0" applyFont="1" applyFill="1" applyBorder="1" applyAlignment="1">
      <alignment horizontal="center" vertical="center" wrapText="1"/>
    </xf>
    <xf numFmtId="0" fontId="4" fillId="8" borderId="55" xfId="0" applyFont="1" applyFill="1" applyBorder="1" applyAlignment="1">
      <alignment horizontal="center" vertical="center" wrapText="1"/>
    </xf>
    <xf numFmtId="2" fontId="5" fillId="8" borderId="49" xfId="0" applyNumberFormat="1" applyFont="1" applyFill="1" applyBorder="1" applyAlignment="1">
      <alignment horizontal="center" vertical="center" wrapText="1"/>
    </xf>
    <xf numFmtId="2" fontId="5" fillId="8" borderId="50" xfId="0" applyNumberFormat="1" applyFont="1" applyFill="1" applyBorder="1" applyAlignment="1">
      <alignment horizontal="center" vertical="center" wrapText="1"/>
    </xf>
    <xf numFmtId="2" fontId="5" fillId="8" borderId="16" xfId="0" applyNumberFormat="1" applyFont="1" applyFill="1" applyBorder="1" applyAlignment="1">
      <alignment horizontal="center" vertical="center" wrapText="1"/>
    </xf>
    <xf numFmtId="164" fontId="23" fillId="9" borderId="17" xfId="0" applyNumberFormat="1" applyFont="1" applyFill="1" applyBorder="1" applyAlignment="1">
      <alignment horizontal="center" wrapText="1"/>
    </xf>
    <xf numFmtId="164" fontId="23" fillId="9" borderId="1" xfId="0" applyNumberFormat="1" applyFont="1" applyFill="1" applyBorder="1" applyAlignment="1">
      <alignment horizontal="center" wrapText="1"/>
    </xf>
    <xf numFmtId="0" fontId="23" fillId="0" borderId="19" xfId="0" applyFont="1" applyBorder="1" applyAlignment="1">
      <alignment horizontal="center" vertical="center" wrapText="1"/>
    </xf>
    <xf numFmtId="0" fontId="23" fillId="0" borderId="2" xfId="0" applyFont="1" applyBorder="1" applyAlignment="1">
      <alignment horizontal="center" vertical="center" wrapText="1"/>
    </xf>
    <xf numFmtId="164" fontId="21" fillId="9" borderId="2" xfId="0" applyNumberFormat="1" applyFont="1" applyFill="1" applyBorder="1" applyAlignment="1">
      <alignment horizontal="center" wrapText="1"/>
    </xf>
    <xf numFmtId="0" fontId="21" fillId="9" borderId="2" xfId="0" applyFont="1" applyFill="1" applyBorder="1" applyAlignment="1">
      <alignment horizontal="center" wrapText="1"/>
    </xf>
    <xf numFmtId="0" fontId="21" fillId="9" borderId="20" xfId="0" applyFont="1" applyFill="1" applyBorder="1" applyAlignment="1">
      <alignment horizont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4" fillId="14" borderId="44" xfId="0" applyFont="1" applyFill="1" applyBorder="1" applyAlignment="1">
      <alignment horizontal="center" vertical="center" wrapText="1"/>
    </xf>
    <xf numFmtId="0" fontId="4" fillId="14" borderId="45" xfId="0" applyFont="1" applyFill="1" applyBorder="1" applyAlignment="1">
      <alignment horizontal="center" vertical="center" wrapText="1"/>
    </xf>
    <xf numFmtId="0" fontId="4" fillId="14" borderId="1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2"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2" fontId="5" fillId="3" borderId="49" xfId="0" applyNumberFormat="1" applyFont="1" applyFill="1" applyBorder="1" applyAlignment="1">
      <alignment horizontal="center" vertical="center" wrapText="1"/>
    </xf>
    <xf numFmtId="2" fontId="5" fillId="3" borderId="50" xfId="0" applyNumberFormat="1" applyFont="1" applyFill="1" applyBorder="1" applyAlignment="1">
      <alignment horizontal="center" vertical="center" wrapText="1"/>
    </xf>
    <xf numFmtId="2" fontId="5" fillId="3" borderId="16" xfId="0" applyNumberFormat="1" applyFont="1" applyFill="1" applyBorder="1" applyAlignment="1">
      <alignment horizontal="center" vertical="center" wrapText="1"/>
    </xf>
    <xf numFmtId="164" fontId="0" fillId="0" borderId="17" xfId="0" applyNumberFormat="1"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wrapText="1"/>
    </xf>
    <xf numFmtId="0" fontId="3" fillId="0" borderId="3" xfId="0" applyFont="1" applyBorder="1" applyAlignment="1">
      <alignment horizontal="center" wrapText="1"/>
    </xf>
    <xf numFmtId="0" fontId="3" fillId="5" borderId="17" xfId="0" applyFont="1" applyFill="1" applyBorder="1" applyAlignment="1">
      <alignment horizontal="center" wrapText="1"/>
    </xf>
    <xf numFmtId="0" fontId="3" fillId="5" borderId="59" xfId="0" applyFont="1" applyFill="1" applyBorder="1" applyAlignment="1">
      <alignment horizontal="center" wrapText="1"/>
    </xf>
    <xf numFmtId="0" fontId="3" fillId="3" borderId="4" xfId="0" applyFont="1" applyFill="1" applyBorder="1" applyAlignment="1">
      <alignment horizontal="center" wrapText="1"/>
    </xf>
    <xf numFmtId="164" fontId="21" fillId="4" borderId="2" xfId="0" applyNumberFormat="1" applyFont="1" applyFill="1" applyBorder="1" applyAlignment="1">
      <alignment horizontal="center" wrapText="1"/>
    </xf>
    <xf numFmtId="0" fontId="21" fillId="4" borderId="2" xfId="0" applyFont="1" applyFill="1" applyBorder="1" applyAlignment="1">
      <alignment horizontal="center" wrapText="1"/>
    </xf>
    <xf numFmtId="0" fontId="21" fillId="4" borderId="20" xfId="0" applyFont="1" applyFill="1" applyBorder="1" applyAlignment="1">
      <alignment horizont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16" borderId="28" xfId="0" applyFont="1" applyFill="1" applyBorder="1" applyAlignment="1">
      <alignment horizontal="center" vertical="center" wrapText="1"/>
    </xf>
    <xf numFmtId="0" fontId="5" fillId="16" borderId="31" xfId="0" applyFont="1" applyFill="1" applyBorder="1" applyAlignment="1">
      <alignment horizontal="center" vertical="center" wrapText="1"/>
    </xf>
    <xf numFmtId="0" fontId="5" fillId="16" borderId="11" xfId="0" applyFont="1" applyFill="1" applyBorder="1" applyAlignment="1">
      <alignment horizontal="center" vertical="center" wrapText="1"/>
    </xf>
    <xf numFmtId="2" fontId="5" fillId="0" borderId="29" xfId="0" applyNumberFormat="1" applyFont="1" applyBorder="1" applyAlignment="1">
      <alignment horizontal="center" vertical="center" wrapText="1"/>
    </xf>
    <xf numFmtId="2" fontId="5" fillId="0" borderId="40"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0" fontId="20" fillId="3" borderId="0" xfId="0" applyFont="1" applyFill="1" applyAlignment="1">
      <alignment horizontal="center" wrapText="1"/>
    </xf>
    <xf numFmtId="164" fontId="20" fillId="3" borderId="0" xfId="0" applyNumberFormat="1" applyFont="1" applyFill="1" applyAlignment="1">
      <alignment horizontal="center" wrapText="1"/>
    </xf>
    <xf numFmtId="0" fontId="4" fillId="8" borderId="49" xfId="0" applyFont="1" applyFill="1" applyBorder="1" applyAlignment="1">
      <alignment horizontal="center" vertical="center" wrapText="1"/>
    </xf>
    <xf numFmtId="0" fontId="4" fillId="8" borderId="50" xfId="0" applyFont="1" applyFill="1" applyBorder="1" applyAlignment="1">
      <alignment horizontal="center" vertical="center" wrapText="1"/>
    </xf>
    <xf numFmtId="0" fontId="4" fillId="8" borderId="16" xfId="0" applyFont="1" applyFill="1" applyBorder="1" applyAlignment="1">
      <alignment horizontal="center" vertical="center" wrapText="1"/>
    </xf>
    <xf numFmtId="0" fontId="5" fillId="16" borderId="48" xfId="0" applyFont="1" applyFill="1" applyBorder="1" applyAlignment="1">
      <alignment horizontal="center" vertical="center" wrapText="1"/>
    </xf>
    <xf numFmtId="0" fontId="5" fillId="16" borderId="40" xfId="0" applyFont="1" applyFill="1" applyBorder="1" applyAlignment="1">
      <alignment horizontal="center" vertical="center" wrapText="1"/>
    </xf>
    <xf numFmtId="0" fontId="5" fillId="16" borderId="12"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 fillId="3" borderId="54" xfId="0" applyFont="1" applyFill="1" applyBorder="1" applyAlignment="1">
      <alignment horizontal="center" vertical="center" wrapText="1"/>
    </xf>
    <xf numFmtId="0" fontId="4" fillId="3" borderId="55" xfId="0" applyFont="1" applyFill="1" applyBorder="1" applyAlignment="1">
      <alignment horizontal="center" vertical="center" wrapText="1"/>
    </xf>
    <xf numFmtId="2" fontId="5" fillId="0" borderId="49" xfId="0" applyNumberFormat="1" applyFont="1" applyBorder="1" applyAlignment="1">
      <alignment horizontal="center" vertical="center" wrapText="1"/>
    </xf>
    <xf numFmtId="2" fontId="5" fillId="0" borderId="50" xfId="0" applyNumberFormat="1" applyFont="1" applyBorder="1" applyAlignment="1">
      <alignment horizontal="center" vertical="center" wrapText="1"/>
    </xf>
    <xf numFmtId="2" fontId="5" fillId="0" borderId="16" xfId="0" applyNumberFormat="1" applyFont="1" applyBorder="1" applyAlignment="1">
      <alignment horizontal="center" vertical="center" wrapText="1"/>
    </xf>
    <xf numFmtId="0" fontId="4" fillId="3" borderId="56"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57" xfId="0" applyFont="1" applyFill="1" applyBorder="1" applyAlignment="1">
      <alignment horizontal="center" vertical="center" wrapText="1"/>
    </xf>
    <xf numFmtId="2" fontId="5" fillId="16" borderId="49" xfId="0" applyNumberFormat="1" applyFont="1" applyFill="1" applyBorder="1" applyAlignment="1">
      <alignment horizontal="center" vertical="center" wrapText="1"/>
    </xf>
    <xf numFmtId="2" fontId="5" fillId="16" borderId="50" xfId="0" applyNumberFormat="1" applyFont="1" applyFill="1" applyBorder="1" applyAlignment="1">
      <alignment horizontal="center" vertical="center" wrapText="1"/>
    </xf>
    <xf numFmtId="2" fontId="5" fillId="16" borderId="16" xfId="0" applyNumberFormat="1" applyFont="1" applyFill="1" applyBorder="1" applyAlignment="1">
      <alignment horizontal="center" vertical="center" wrapText="1"/>
    </xf>
    <xf numFmtId="2" fontId="5" fillId="0" borderId="4" xfId="0" applyNumberFormat="1" applyFont="1" applyBorder="1" applyAlignment="1">
      <alignment horizontal="center" vertical="center" wrapText="1"/>
    </xf>
    <xf numFmtId="2" fontId="5" fillId="0" borderId="0" xfId="0" applyNumberFormat="1" applyFont="1" applyAlignment="1">
      <alignment horizontal="center" vertical="center" wrapText="1"/>
    </xf>
    <xf numFmtId="2" fontId="5" fillId="0" borderId="52" xfId="0" applyNumberFormat="1" applyFont="1" applyBorder="1" applyAlignment="1">
      <alignment horizontal="center" vertical="center" wrapText="1"/>
    </xf>
    <xf numFmtId="2" fontId="5" fillId="17" borderId="44" xfId="0" applyNumberFormat="1" applyFont="1" applyFill="1" applyBorder="1" applyAlignment="1">
      <alignment horizontal="center" vertical="center" wrapText="1"/>
    </xf>
    <xf numFmtId="2" fontId="5" fillId="17" borderId="45" xfId="0" applyNumberFormat="1" applyFont="1" applyFill="1" applyBorder="1" applyAlignment="1">
      <alignment horizontal="center" vertical="center" wrapText="1"/>
    </xf>
    <xf numFmtId="2" fontId="5" fillId="17" borderId="18" xfId="0" applyNumberFormat="1" applyFont="1" applyFill="1" applyBorder="1" applyAlignment="1">
      <alignment horizontal="center" vertical="center" wrapText="1"/>
    </xf>
    <xf numFmtId="0" fontId="4" fillId="8" borderId="57" xfId="0" applyFont="1" applyFill="1" applyBorder="1" applyAlignment="1">
      <alignment horizontal="center" vertical="center" wrapText="1"/>
    </xf>
    <xf numFmtId="2" fontId="5" fillId="8" borderId="44" xfId="0" applyNumberFormat="1" applyFont="1" applyFill="1" applyBorder="1" applyAlignment="1">
      <alignment horizontal="center" vertical="center" wrapText="1"/>
    </xf>
    <xf numFmtId="2" fontId="5" fillId="8" borderId="45" xfId="0" applyNumberFormat="1" applyFont="1" applyFill="1" applyBorder="1" applyAlignment="1">
      <alignment horizontal="center" vertical="center" wrapText="1"/>
    </xf>
    <xf numFmtId="2" fontId="5" fillId="8" borderId="18" xfId="0" applyNumberFormat="1" applyFont="1" applyFill="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57" xfId="0" applyFont="1" applyBorder="1" applyAlignment="1">
      <alignment horizontal="center" vertical="center" wrapText="1"/>
    </xf>
    <xf numFmtId="0" fontId="8" fillId="2" borderId="44" xfId="0" applyFont="1" applyFill="1" applyBorder="1" applyAlignment="1">
      <alignment horizontal="center" vertical="center" wrapText="1"/>
    </xf>
    <xf numFmtId="0" fontId="8" fillId="2" borderId="46" xfId="0" applyFont="1" applyFill="1" applyBorder="1" applyAlignment="1">
      <alignment horizontal="center" vertical="center" wrapText="1"/>
    </xf>
    <xf numFmtId="166" fontId="26" fillId="19" borderId="69" xfId="0" applyNumberFormat="1" applyFont="1" applyFill="1" applyBorder="1" applyAlignment="1">
      <alignment horizontal="center" vertical="center" wrapText="1"/>
    </xf>
    <xf numFmtId="166" fontId="26" fillId="19" borderId="24" xfId="0" applyNumberFormat="1" applyFont="1" applyFill="1" applyBorder="1" applyAlignment="1">
      <alignment horizontal="center" vertical="center" wrapText="1"/>
    </xf>
    <xf numFmtId="166" fontId="26" fillId="19" borderId="68" xfId="0" applyNumberFormat="1" applyFont="1" applyFill="1" applyBorder="1" applyAlignment="1">
      <alignment horizontal="center" vertical="center" wrapText="1"/>
    </xf>
    <xf numFmtId="0" fontId="15" fillId="11" borderId="17" xfId="0" applyFont="1" applyFill="1" applyBorder="1" applyAlignment="1">
      <alignment horizontal="center" vertical="center"/>
    </xf>
    <xf numFmtId="0" fontId="15" fillId="11" borderId="3" xfId="0" applyFont="1" applyFill="1" applyBorder="1" applyAlignment="1">
      <alignment horizontal="center" vertical="center"/>
    </xf>
    <xf numFmtId="0" fontId="15" fillId="11" borderId="1" xfId="0" applyFont="1" applyFill="1" applyBorder="1" applyAlignment="1">
      <alignment horizontal="center" vertical="center"/>
    </xf>
    <xf numFmtId="0" fontId="16" fillId="12" borderId="21" xfId="0" applyFont="1" applyFill="1" applyBorder="1" applyAlignment="1">
      <alignment horizontal="center" vertical="center"/>
    </xf>
    <xf numFmtId="0" fontId="16" fillId="12" borderId="7" xfId="0" applyFont="1" applyFill="1" applyBorder="1" applyAlignment="1">
      <alignment horizontal="center" vertical="center"/>
    </xf>
    <xf numFmtId="0" fontId="16" fillId="12" borderId="23" xfId="0" applyFont="1" applyFill="1" applyBorder="1" applyAlignment="1">
      <alignment horizontal="center" vertical="center"/>
    </xf>
    <xf numFmtId="0" fontId="16" fillId="12" borderId="8" xfId="0" applyFont="1" applyFill="1" applyBorder="1" applyAlignment="1">
      <alignment horizontal="center" vertical="center"/>
    </xf>
    <xf numFmtId="165" fontId="16" fillId="12" borderId="23" xfId="0" applyNumberFormat="1" applyFont="1" applyFill="1" applyBorder="1" applyAlignment="1">
      <alignment horizontal="center" vertical="center" wrapText="1"/>
    </xf>
    <xf numFmtId="165" fontId="16" fillId="12" borderId="8" xfId="0" applyNumberFormat="1" applyFont="1" applyFill="1" applyBorder="1" applyAlignment="1">
      <alignment horizontal="center" vertical="center" wrapText="1"/>
    </xf>
    <xf numFmtId="165" fontId="16" fillId="12" borderId="42" xfId="0" applyNumberFormat="1" applyFont="1" applyFill="1" applyBorder="1" applyAlignment="1">
      <alignment horizontal="center" vertical="center" wrapText="1"/>
    </xf>
    <xf numFmtId="165" fontId="16" fillId="12" borderId="43" xfId="0" applyNumberFormat="1" applyFont="1" applyFill="1" applyBorder="1" applyAlignment="1">
      <alignment horizontal="center" vertical="center" wrapText="1"/>
    </xf>
    <xf numFmtId="0" fontId="27" fillId="13" borderId="69" xfId="0" applyFont="1" applyFill="1" applyBorder="1" applyAlignment="1">
      <alignment horizontal="center" vertical="center"/>
    </xf>
    <xf numFmtId="0" fontId="27" fillId="13" borderId="24" xfId="0" applyFont="1" applyFill="1" applyBorder="1" applyAlignment="1">
      <alignment horizontal="center" vertical="center"/>
    </xf>
    <xf numFmtId="0" fontId="27" fillId="13" borderId="64" xfId="0" applyFont="1" applyFill="1" applyBorder="1" applyAlignment="1">
      <alignment horizontal="center" vertical="center"/>
    </xf>
    <xf numFmtId="0" fontId="16" fillId="12" borderId="50" xfId="0" applyFont="1" applyFill="1" applyBorder="1" applyAlignment="1">
      <alignment horizontal="center" vertical="center"/>
    </xf>
    <xf numFmtId="0" fontId="16" fillId="12" borderId="16" xfId="0" applyFont="1" applyFill="1" applyBorder="1" applyAlignment="1">
      <alignment horizontal="center" vertical="center"/>
    </xf>
    <xf numFmtId="165" fontId="16" fillId="12" borderId="50" xfId="0" applyNumberFormat="1" applyFont="1" applyFill="1" applyBorder="1" applyAlignment="1">
      <alignment horizontal="center" vertical="center" wrapText="1"/>
    </xf>
    <xf numFmtId="165" fontId="16" fillId="12" borderId="16" xfId="0" applyNumberFormat="1" applyFont="1" applyFill="1" applyBorder="1" applyAlignment="1">
      <alignment horizontal="center" vertical="center" wrapText="1"/>
    </xf>
    <xf numFmtId="165" fontId="16" fillId="12" borderId="45" xfId="0" applyNumberFormat="1" applyFont="1" applyFill="1" applyBorder="1" applyAlignment="1">
      <alignment horizontal="center" vertical="center" wrapText="1"/>
    </xf>
    <xf numFmtId="165" fontId="16" fillId="12" borderId="18" xfId="0" applyNumberFormat="1" applyFont="1" applyFill="1" applyBorder="1" applyAlignment="1">
      <alignment horizontal="center" vertical="center" wrapText="1"/>
    </xf>
    <xf numFmtId="0" fontId="24" fillId="0" borderId="65" xfId="3" applyFont="1" applyBorder="1" applyAlignment="1">
      <alignment horizontal="center"/>
    </xf>
    <xf numFmtId="0" fontId="24" fillId="0" borderId="63" xfId="3" applyFont="1" applyBorder="1" applyAlignment="1">
      <alignment horizontal="center"/>
    </xf>
    <xf numFmtId="0" fontId="24" fillId="0" borderId="32" xfId="3" applyFont="1" applyBorder="1" applyAlignment="1">
      <alignment horizontal="center"/>
    </xf>
    <xf numFmtId="0" fontId="24" fillId="0" borderId="30" xfId="3" applyFont="1" applyBorder="1" applyAlignment="1">
      <alignment horizontal="center"/>
    </xf>
    <xf numFmtId="0" fontId="24" fillId="0" borderId="36" xfId="3" applyFont="1" applyBorder="1" applyAlignment="1">
      <alignment horizontal="center"/>
    </xf>
    <xf numFmtId="0" fontId="24" fillId="0" borderId="53" xfId="3" applyFont="1" applyBorder="1" applyAlignment="1">
      <alignment horizontal="center"/>
    </xf>
    <xf numFmtId="0" fontId="25" fillId="0" borderId="2" xfId="3" applyFont="1" applyBorder="1" applyAlignment="1">
      <alignment horizontal="center" vertical="center" wrapText="1"/>
    </xf>
    <xf numFmtId="0" fontId="25" fillId="0" borderId="2" xfId="3" applyFont="1" applyBorder="1" applyAlignment="1">
      <alignment horizontal="center" vertical="center"/>
    </xf>
    <xf numFmtId="0" fontId="26" fillId="0" borderId="2" xfId="0" quotePrefix="1" applyFont="1" applyBorder="1" applyAlignment="1">
      <alignment horizontal="left" vertical="center" wrapText="1"/>
    </xf>
    <xf numFmtId="0" fontId="26" fillId="0" borderId="2" xfId="0" applyFont="1" applyBorder="1" applyAlignment="1">
      <alignment horizontal="left" vertical="center"/>
    </xf>
    <xf numFmtId="0" fontId="26" fillId="0" borderId="2" xfId="0" quotePrefix="1" applyFont="1" applyBorder="1" applyAlignment="1">
      <alignment horizontal="left" vertical="center"/>
    </xf>
    <xf numFmtId="0" fontId="16" fillId="12" borderId="49" xfId="0" applyFont="1" applyFill="1" applyBorder="1" applyAlignment="1">
      <alignment horizontal="center" vertical="center"/>
    </xf>
    <xf numFmtId="165" fontId="16" fillId="12" borderId="49" xfId="0" applyNumberFormat="1" applyFont="1" applyFill="1" applyBorder="1" applyAlignment="1">
      <alignment horizontal="center" vertical="center" wrapText="1"/>
    </xf>
    <xf numFmtId="165" fontId="16" fillId="12" borderId="44" xfId="0" applyNumberFormat="1" applyFont="1" applyFill="1" applyBorder="1" applyAlignment="1">
      <alignment horizontal="center" vertical="center" wrapText="1"/>
    </xf>
    <xf numFmtId="0" fontId="39" fillId="11" borderId="17" xfId="0" applyFont="1" applyFill="1" applyBorder="1" applyAlignment="1">
      <alignment horizontal="center" vertical="center"/>
    </xf>
    <xf numFmtId="0" fontId="39" fillId="11" borderId="3" xfId="0" applyFont="1" applyFill="1" applyBorder="1" applyAlignment="1">
      <alignment horizontal="center" vertical="center"/>
    </xf>
    <xf numFmtId="0" fontId="39" fillId="11" borderId="1" xfId="0" applyFont="1" applyFill="1" applyBorder="1" applyAlignment="1">
      <alignment horizontal="center" vertical="center"/>
    </xf>
    <xf numFmtId="0" fontId="14" fillId="0" borderId="17" xfId="3" applyFont="1" applyBorder="1" applyAlignment="1">
      <alignment horizontal="left" vertical="center" wrapText="1"/>
    </xf>
    <xf numFmtId="0" fontId="14" fillId="0" borderId="3" xfId="3" applyFont="1" applyBorder="1" applyAlignment="1">
      <alignment horizontal="left" vertical="center" wrapText="1"/>
    </xf>
    <xf numFmtId="0" fontId="14" fillId="0" borderId="1" xfId="3" applyFont="1" applyBorder="1" applyAlignment="1">
      <alignment horizontal="left" vertical="center" wrapText="1"/>
    </xf>
    <xf numFmtId="0" fontId="15" fillId="11" borderId="44" xfId="0" applyFont="1" applyFill="1" applyBorder="1" applyAlignment="1">
      <alignment horizontal="center" vertical="center"/>
    </xf>
    <xf numFmtId="0" fontId="15" fillId="11" borderId="4" xfId="0" applyFont="1" applyFill="1" applyBorder="1" applyAlignment="1">
      <alignment horizontal="center" vertical="center"/>
    </xf>
    <xf numFmtId="0" fontId="15" fillId="11" borderId="46" xfId="0" applyFont="1" applyFill="1" applyBorder="1" applyAlignment="1">
      <alignment horizontal="center" vertical="center"/>
    </xf>
    <xf numFmtId="167" fontId="0" fillId="0" borderId="21" xfId="1" applyNumberFormat="1" applyFont="1" applyFill="1" applyBorder="1" applyAlignment="1">
      <alignment vertical="center"/>
    </xf>
    <xf numFmtId="167" fontId="0" fillId="0" borderId="19" xfId="1" applyNumberFormat="1" applyFont="1" applyFill="1" applyBorder="1" applyAlignment="1">
      <alignment vertical="center"/>
    </xf>
    <xf numFmtId="167" fontId="0" fillId="0" borderId="7" xfId="1" applyNumberFormat="1" applyFont="1" applyFill="1" applyBorder="1" applyAlignment="1">
      <alignment vertical="center"/>
    </xf>
    <xf numFmtId="167" fontId="0" fillId="0" borderId="73" xfId="1" applyNumberFormat="1" applyFont="1" applyFill="1" applyBorder="1" applyAlignment="1">
      <alignment vertical="center"/>
    </xf>
    <xf numFmtId="167" fontId="0" fillId="0" borderId="4" xfId="0" applyNumberFormat="1" applyFill="1" applyBorder="1"/>
    <xf numFmtId="167" fontId="0" fillId="0" borderId="23" xfId="1" applyNumberFormat="1" applyFont="1" applyFill="1" applyBorder="1" applyAlignment="1">
      <alignment vertical="center"/>
    </xf>
    <xf numFmtId="167" fontId="0" fillId="0" borderId="21" xfId="0" applyNumberFormat="1" applyFill="1" applyBorder="1" applyAlignment="1">
      <alignment horizontal="center" vertical="center"/>
    </xf>
    <xf numFmtId="167" fontId="0" fillId="0" borderId="23" xfId="1" applyNumberFormat="1" applyFont="1" applyFill="1" applyBorder="1" applyAlignment="1">
      <alignment horizontal="center" vertical="center"/>
    </xf>
    <xf numFmtId="167" fontId="0" fillId="0" borderId="23" xfId="0" applyNumberFormat="1" applyFill="1" applyBorder="1" applyAlignment="1">
      <alignment horizontal="center" vertical="center"/>
    </xf>
    <xf numFmtId="167" fontId="0" fillId="0" borderId="22" xfId="2" applyNumberFormat="1" applyFont="1" applyFill="1" applyBorder="1" applyAlignment="1">
      <alignment horizontal="center" vertical="center"/>
    </xf>
    <xf numFmtId="9" fontId="0" fillId="0" borderId="22" xfId="2" applyFont="1" applyFill="1" applyBorder="1" applyAlignment="1">
      <alignment horizontal="center" vertical="center"/>
    </xf>
    <xf numFmtId="167" fontId="0" fillId="0" borderId="0" xfId="0" applyNumberFormat="1" applyFill="1"/>
    <xf numFmtId="167" fontId="0" fillId="0" borderId="2" xfId="0" applyNumberFormat="1" applyFill="1" applyBorder="1"/>
    <xf numFmtId="167" fontId="0" fillId="0" borderId="19" xfId="0" applyNumberFormat="1" applyFill="1" applyBorder="1" applyAlignment="1">
      <alignment horizontal="center" vertical="center"/>
    </xf>
    <xf numFmtId="167" fontId="0" fillId="0" borderId="2" xfId="0" applyNumberFormat="1" applyFill="1" applyBorder="1" applyAlignment="1">
      <alignment horizontal="center" vertical="center"/>
    </xf>
    <xf numFmtId="9" fontId="0" fillId="0" borderId="20" xfId="2" applyFont="1" applyFill="1" applyBorder="1" applyAlignment="1">
      <alignment horizontal="center" vertical="center"/>
    </xf>
    <xf numFmtId="167" fontId="0" fillId="0" borderId="52" xfId="0" applyNumberFormat="1" applyFill="1" applyBorder="1"/>
    <xf numFmtId="167" fontId="0" fillId="0" borderId="8" xfId="0" applyNumberFormat="1" applyFill="1" applyBorder="1"/>
    <xf numFmtId="167" fontId="0" fillId="0" borderId="7" xfId="0" applyNumberFormat="1" applyFill="1" applyBorder="1" applyAlignment="1">
      <alignment horizontal="center" vertical="center"/>
    </xf>
    <xf numFmtId="167" fontId="0" fillId="0" borderId="8" xfId="1" applyNumberFormat="1" applyFont="1" applyFill="1" applyBorder="1" applyAlignment="1">
      <alignment horizontal="center" vertical="center"/>
    </xf>
    <xf numFmtId="167" fontId="0" fillId="0" borderId="8" xfId="0" applyNumberFormat="1" applyFill="1" applyBorder="1" applyAlignment="1">
      <alignment horizontal="center" vertical="center"/>
    </xf>
    <xf numFmtId="167" fontId="0" fillId="0" borderId="9" xfId="2" applyNumberFormat="1" applyFont="1" applyFill="1" applyBorder="1" applyAlignment="1">
      <alignment horizontal="center" vertical="center"/>
    </xf>
    <xf numFmtId="9" fontId="0" fillId="0" borderId="9" xfId="2" applyFont="1" applyFill="1" applyBorder="1" applyAlignment="1">
      <alignment horizontal="center" vertical="center"/>
    </xf>
    <xf numFmtId="164" fontId="0" fillId="0" borderId="19" xfId="4" applyFont="1" applyFill="1" applyBorder="1" applyAlignment="1">
      <alignment vertical="center"/>
    </xf>
    <xf numFmtId="164" fontId="0" fillId="0" borderId="19" xfId="1" applyFont="1" applyFill="1" applyBorder="1" applyAlignment="1">
      <alignment vertical="center"/>
    </xf>
    <xf numFmtId="0" fontId="27" fillId="13" borderId="41" xfId="0" applyFont="1" applyFill="1" applyBorder="1" applyAlignment="1">
      <alignment horizontal="center" vertical="center"/>
    </xf>
    <xf numFmtId="0" fontId="25" fillId="0" borderId="28" xfId="3" applyFont="1" applyBorder="1" applyAlignment="1">
      <alignment horizontal="center" vertical="center"/>
    </xf>
    <xf numFmtId="0" fontId="25" fillId="0" borderId="34" xfId="3" applyFont="1" applyBorder="1" applyAlignment="1">
      <alignment horizontal="center" vertical="center"/>
    </xf>
    <xf numFmtId="0" fontId="25" fillId="0" borderId="28" xfId="3" applyFont="1" applyBorder="1" applyAlignment="1">
      <alignment horizontal="center" vertical="center" wrapText="1"/>
    </xf>
    <xf numFmtId="0" fontId="25" fillId="0" borderId="34" xfId="3" applyFont="1" applyBorder="1" applyAlignment="1">
      <alignment horizontal="center" vertical="center" wrapText="1"/>
    </xf>
    <xf numFmtId="2" fontId="12" fillId="4" borderId="19" xfId="0" applyNumberFormat="1" applyFont="1" applyFill="1" applyBorder="1" applyAlignment="1">
      <alignment horizontal="center" vertical="center" wrapText="1"/>
    </xf>
    <xf numFmtId="172" fontId="0" fillId="0" borderId="0" xfId="0" applyNumberFormat="1"/>
  </cellXfs>
  <cellStyles count="6">
    <cellStyle name="Millares" xfId="5" builtinId="3"/>
    <cellStyle name="Moneda" xfId="1" builtinId="4"/>
    <cellStyle name="Moneda 2" xfId="4" xr:uid="{F1E80DF8-9266-40A9-87DD-8EABA3F6D7C5}"/>
    <cellStyle name="Normal" xfId="0" builtinId="0"/>
    <cellStyle name="Normal 2" xfId="3" xr:uid="{79687826-05F5-4679-8CF4-3D934620C90D}"/>
    <cellStyle name="Porcentaje" xfId="2" builtinId="5"/>
  </cellStyles>
  <dxfs count="0"/>
  <tableStyles count="0" defaultTableStyle="TableStyleMedium2" defaultPivotStyle="PivotStyleLight16"/>
  <colors>
    <mruColors>
      <color rgb="FFEDF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730250</xdr:colOff>
      <xdr:row>0</xdr:row>
      <xdr:rowOff>15875</xdr:rowOff>
    </xdr:from>
    <xdr:to>
      <xdr:col>3</xdr:col>
      <xdr:colOff>463261</xdr:colOff>
      <xdr:row>4</xdr:row>
      <xdr:rowOff>50031</xdr:rowOff>
    </xdr:to>
    <xdr:pic>
      <xdr:nvPicPr>
        <xdr:cNvPr id="4" name="Imagen 3">
          <a:extLst>
            <a:ext uri="{FF2B5EF4-FFF2-40B4-BE49-F238E27FC236}">
              <a16:creationId xmlns:a16="http://schemas.microsoft.com/office/drawing/2014/main" id="{33AEED9F-050B-422B-B483-3016510EB2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0250" y="15875"/>
          <a:ext cx="1034761" cy="15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123</xdr:col>
      <xdr:colOff>1127125</xdr:colOff>
      <xdr:row>308</xdr:row>
      <xdr:rowOff>95250</xdr:rowOff>
    </xdr:from>
    <xdr:to>
      <xdr:col>129</xdr:col>
      <xdr:colOff>590533</xdr:colOff>
      <xdr:row>311</xdr:row>
      <xdr:rowOff>152733</xdr:rowOff>
    </xdr:to>
    <xdr:pic>
      <xdr:nvPicPr>
        <xdr:cNvPr id="6" name="Imagen 5">
          <a:extLst>
            <a:ext uri="{FF2B5EF4-FFF2-40B4-BE49-F238E27FC236}">
              <a16:creationId xmlns:a16="http://schemas.microsoft.com/office/drawing/2014/main" id="{68CC1DBA-95E6-488F-A206-5ABC2BFDE904}"/>
            </a:ext>
          </a:extLst>
        </xdr:cNvPr>
        <xdr:cNvPicPr>
          <a:picLocks noChangeAspect="1"/>
        </xdr:cNvPicPr>
      </xdr:nvPicPr>
      <xdr:blipFill>
        <a:blip xmlns:r="http://schemas.openxmlformats.org/officeDocument/2006/relationships" r:embed="rId2"/>
        <a:stretch>
          <a:fillRect/>
        </a:stretch>
      </xdr:blipFill>
      <xdr:spPr>
        <a:xfrm>
          <a:off x="9032875" y="323151500"/>
          <a:ext cx="4401164" cy="2391109"/>
        </a:xfrm>
        <a:prstGeom prst="rect">
          <a:avLst/>
        </a:prstGeom>
      </xdr:spPr>
    </xdr:pic>
    <xdr:clientData/>
  </xdr:twoCellAnchor>
  <xdr:twoCellAnchor editAs="oneCell">
    <xdr:from>
      <xdr:col>1</xdr:col>
      <xdr:colOff>944041</xdr:colOff>
      <xdr:row>376</xdr:row>
      <xdr:rowOff>90101</xdr:rowOff>
    </xdr:from>
    <xdr:to>
      <xdr:col>1</xdr:col>
      <xdr:colOff>1922288</xdr:colOff>
      <xdr:row>380</xdr:row>
      <xdr:rowOff>149611</xdr:rowOff>
    </xdr:to>
    <xdr:pic>
      <xdr:nvPicPr>
        <xdr:cNvPr id="2" name="Imagen 1">
          <a:extLst>
            <a:ext uri="{FF2B5EF4-FFF2-40B4-BE49-F238E27FC236}">
              <a16:creationId xmlns:a16="http://schemas.microsoft.com/office/drawing/2014/main" id="{6EFBE871-F25A-4549-87B2-C8502A91B25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06041" y="288935726"/>
          <a:ext cx="987137" cy="82151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esar Mauricio Gomez Aristizabal" id="{F5BBD28E-B2A3-4403-9655-367E093B53EC}" userId="S::cgomez@fna.gov.co::64605cd3-a398-4bf0-8c43-7fb3e47edd7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R147" dT="2025-10-30T13:21:13.68" personId="{F5BBD28E-B2A3-4403-9655-367E093B53EC}" id="{5F816BA0-EA4F-4BB5-BA2A-BE9BAC2B8C59}">
    <text>Tiene error</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4DA60-509D-4D76-B3AC-C769758F1899}">
  <sheetPr>
    <tabColor rgb="FF00B050"/>
  </sheetPr>
  <dimension ref="A1:AY174"/>
  <sheetViews>
    <sheetView zoomScale="48" zoomScaleNormal="80" workbookViewId="0">
      <selection activeCell="J30" sqref="J30"/>
    </sheetView>
    <sheetView tabSelected="1" topLeftCell="G54" workbookViewId="1">
      <selection activeCell="H56" sqref="H56"/>
    </sheetView>
  </sheetViews>
  <sheetFormatPr baseColWidth="10" defaultColWidth="11.453125" defaultRowHeight="14.5" x14ac:dyDescent="0.35"/>
  <cols>
    <col min="1" max="1" width="6.7265625" style="4" customWidth="1"/>
    <col min="2" max="2" width="9.54296875" style="44" customWidth="1"/>
    <col min="3" max="3" width="22.26953125" style="4" bestFit="1" customWidth="1"/>
    <col min="4" max="5" width="17.7265625" style="3" hidden="1" customWidth="1"/>
    <col min="6" max="6" width="21.7265625" style="4" bestFit="1" customWidth="1"/>
    <col min="7" max="8" width="16.26953125" style="4" bestFit="1" customWidth="1"/>
    <col min="9" max="9" width="10.54296875" style="4" customWidth="1"/>
    <col min="10" max="10" width="22" style="16" bestFit="1" customWidth="1"/>
    <col min="11" max="11" width="24" style="16" bestFit="1" customWidth="1"/>
    <col min="12" max="12" width="15.7265625" style="4" bestFit="1" customWidth="1"/>
    <col min="13" max="13" width="10.54296875" style="4" customWidth="1"/>
    <col min="14" max="14" width="15.54296875" style="16" bestFit="1" customWidth="1"/>
    <col min="15" max="15" width="24" style="16" bestFit="1" customWidth="1"/>
    <col min="16" max="16" width="7.7265625" style="4" customWidth="1"/>
    <col min="17" max="17" width="10.54296875" style="4" customWidth="1"/>
    <col min="18" max="18" width="20.26953125" style="16" bestFit="1" customWidth="1"/>
    <col min="19" max="19" width="20.7265625" style="16" bestFit="1" customWidth="1"/>
    <col min="20" max="20" width="24.7265625" style="4" bestFit="1" customWidth="1"/>
    <col min="21" max="21" width="14.7265625" style="4" customWidth="1"/>
    <col min="22" max="22" width="15.54296875" style="16" bestFit="1" customWidth="1"/>
    <col min="23" max="23" width="20.7265625" style="16" bestFit="1" customWidth="1"/>
    <col min="24" max="24" width="29.7265625" style="4" customWidth="1"/>
    <col min="25" max="25" width="10.54296875" style="4" customWidth="1"/>
    <col min="26" max="26" width="15.54296875" style="593" bestFit="1" customWidth="1"/>
    <col min="27" max="27" width="19.7265625" style="593" customWidth="1"/>
    <col min="28" max="28" width="19.26953125" style="4" customWidth="1"/>
    <col min="29" max="29" width="10.54296875" style="4" customWidth="1"/>
    <col min="30" max="30" width="16.7265625" style="16" customWidth="1"/>
    <col min="31" max="31" width="24" style="16" bestFit="1" customWidth="1"/>
    <col min="32" max="32" width="17.7265625" style="4" bestFit="1" customWidth="1"/>
    <col min="33" max="33" width="10.54296875" style="4" customWidth="1"/>
    <col min="34" max="34" width="22" style="16" bestFit="1" customWidth="1"/>
    <col min="35" max="35" width="24" style="16" bestFit="1" customWidth="1"/>
    <col min="36" max="36" width="15.26953125" style="4" bestFit="1" customWidth="1"/>
    <col min="37" max="37" width="10.54296875" style="4" customWidth="1"/>
    <col min="38" max="38" width="9.7265625" style="16" customWidth="1"/>
    <col min="39" max="39" width="10.7265625" style="16" customWidth="1"/>
    <col min="40" max="40" width="13.7265625" style="4" bestFit="1" customWidth="1"/>
    <col min="41" max="41" width="10.54296875" style="4" customWidth="1"/>
    <col min="42" max="42" width="22" style="16" bestFit="1" customWidth="1"/>
    <col min="43" max="43" width="24" style="16" bestFit="1" customWidth="1"/>
    <col min="44" max="44" width="23.453125" style="16" bestFit="1" customWidth="1"/>
    <col min="45" max="45" width="14.453125" style="4" customWidth="1"/>
    <col min="46" max="46" width="21.26953125" style="4" customWidth="1"/>
    <col min="47" max="47" width="16.54296875" style="4" customWidth="1"/>
    <col min="48" max="48" width="18.26953125" style="4" customWidth="1"/>
    <col min="49" max="49" width="21.54296875" style="4" customWidth="1"/>
    <col min="50" max="50" width="11.453125" style="4"/>
    <col min="51" max="51" width="28" style="4" customWidth="1"/>
    <col min="52" max="16384" width="11.453125" style="4"/>
  </cols>
  <sheetData>
    <row r="1" spans="1:50" ht="15" thickBot="1" x14ac:dyDescent="0.4">
      <c r="C1" s="754" t="s">
        <v>0</v>
      </c>
      <c r="D1" s="31"/>
      <c r="E1" s="46"/>
      <c r="F1" s="714" t="s">
        <v>1</v>
      </c>
      <c r="G1" s="757" t="s">
        <v>2</v>
      </c>
      <c r="H1" s="760" t="s">
        <v>3</v>
      </c>
      <c r="I1" s="761"/>
      <c r="J1" s="761"/>
      <c r="K1" s="761"/>
      <c r="L1" s="761"/>
      <c r="M1" s="761"/>
      <c r="N1" s="761"/>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2"/>
    </row>
    <row r="2" spans="1:50" ht="29.5" thickBot="1" x14ac:dyDescent="0.4">
      <c r="C2" s="755"/>
      <c r="D2" s="32"/>
      <c r="E2" s="47"/>
      <c r="F2" s="715"/>
      <c r="G2" s="758"/>
      <c r="H2" s="110" t="s">
        <v>4</v>
      </c>
      <c r="I2" s="1" t="s">
        <v>5</v>
      </c>
      <c r="J2" s="17" t="s">
        <v>6</v>
      </c>
      <c r="K2" s="17" t="s">
        <v>7</v>
      </c>
      <c r="L2" s="110" t="s">
        <v>8</v>
      </c>
      <c r="M2" s="1" t="s">
        <v>5</v>
      </c>
      <c r="N2" s="17" t="s">
        <v>6</v>
      </c>
      <c r="O2" s="17" t="s">
        <v>7</v>
      </c>
      <c r="P2" s="110" t="s">
        <v>9</v>
      </c>
      <c r="Q2" s="1" t="s">
        <v>5</v>
      </c>
      <c r="R2" s="17" t="s">
        <v>6</v>
      </c>
      <c r="S2" s="17" t="s">
        <v>7</v>
      </c>
      <c r="T2" s="110" t="s">
        <v>10</v>
      </c>
      <c r="U2" s="1" t="s">
        <v>5</v>
      </c>
      <c r="V2" s="17" t="s">
        <v>6</v>
      </c>
      <c r="W2" s="17" t="s">
        <v>7</v>
      </c>
      <c r="X2" s="619" t="s">
        <v>506</v>
      </c>
      <c r="Y2" s="1" t="s">
        <v>5</v>
      </c>
      <c r="Z2" s="1" t="s">
        <v>6</v>
      </c>
      <c r="AA2" s="1" t="s">
        <v>7</v>
      </c>
      <c r="AB2" s="110" t="s">
        <v>11</v>
      </c>
      <c r="AC2" s="1" t="s">
        <v>5</v>
      </c>
      <c r="AD2" s="17" t="s">
        <v>6</v>
      </c>
      <c r="AE2" s="17" t="s">
        <v>7</v>
      </c>
      <c r="AF2" s="110" t="s">
        <v>12</v>
      </c>
      <c r="AG2" s="1" t="s">
        <v>5</v>
      </c>
      <c r="AH2" s="17" t="s">
        <v>6</v>
      </c>
      <c r="AI2" s="17" t="s">
        <v>7</v>
      </c>
      <c r="AJ2" s="110" t="s">
        <v>13</v>
      </c>
      <c r="AK2" s="1" t="s">
        <v>5</v>
      </c>
      <c r="AL2" s="17" t="s">
        <v>6</v>
      </c>
      <c r="AM2" s="17" t="s">
        <v>7</v>
      </c>
      <c r="AN2" s="110" t="s">
        <v>14</v>
      </c>
      <c r="AO2" s="1" t="s">
        <v>5</v>
      </c>
      <c r="AP2" s="17" t="s">
        <v>6</v>
      </c>
      <c r="AQ2" s="17" t="s">
        <v>7</v>
      </c>
      <c r="AR2" s="17" t="s">
        <v>15</v>
      </c>
    </row>
    <row r="3" spans="1:50" ht="33" customHeight="1" thickBot="1" x14ac:dyDescent="0.4">
      <c r="A3" s="8" t="s">
        <v>16</v>
      </c>
      <c r="B3" s="1" t="s">
        <v>17</v>
      </c>
      <c r="C3" s="756"/>
      <c r="D3" s="1" t="s">
        <v>18</v>
      </c>
      <c r="E3" s="15" t="s">
        <v>19</v>
      </c>
      <c r="F3" s="732"/>
      <c r="G3" s="759"/>
      <c r="H3" s="598">
        <v>0.13</v>
      </c>
      <c r="I3" s="752" t="s">
        <v>20</v>
      </c>
      <c r="J3" s="753"/>
      <c r="K3" s="17"/>
      <c r="L3" s="598">
        <v>7.0000000000000007E-2</v>
      </c>
      <c r="M3" s="752" t="s">
        <v>20</v>
      </c>
      <c r="N3" s="753"/>
      <c r="O3" s="17"/>
      <c r="P3" s="598">
        <v>7.0000000000000007E-2</v>
      </c>
      <c r="Q3" s="752" t="s">
        <v>20</v>
      </c>
      <c r="R3" s="753"/>
      <c r="S3" s="17"/>
      <c r="T3" s="598">
        <v>0.05</v>
      </c>
      <c r="U3" s="752" t="s">
        <v>20</v>
      </c>
      <c r="V3" s="753"/>
      <c r="W3" s="17"/>
      <c r="X3" s="598">
        <v>0.05</v>
      </c>
      <c r="Y3" s="752" t="s">
        <v>20</v>
      </c>
      <c r="Z3" s="753"/>
      <c r="AA3" s="17"/>
      <c r="AB3" s="598">
        <v>0.05</v>
      </c>
      <c r="AC3" s="752" t="s">
        <v>20</v>
      </c>
      <c r="AD3" s="753"/>
      <c r="AE3" s="17"/>
      <c r="AF3" s="598">
        <v>0.05</v>
      </c>
      <c r="AG3" s="752" t="s">
        <v>20</v>
      </c>
      <c r="AH3" s="753"/>
      <c r="AI3" s="17"/>
      <c r="AJ3" s="598">
        <v>0.03</v>
      </c>
      <c r="AK3" s="752" t="s">
        <v>20</v>
      </c>
      <c r="AL3" s="753"/>
      <c r="AM3" s="17"/>
      <c r="AN3" s="598">
        <v>0.03</v>
      </c>
      <c r="AO3" s="752" t="s">
        <v>20</v>
      </c>
      <c r="AP3" s="753"/>
      <c r="AQ3" s="17"/>
      <c r="AR3" s="598">
        <f>H3+L3+P3+T3+X3+AB3+AF3+AJ3+AN3</f>
        <v>0.53</v>
      </c>
    </row>
    <row r="4" spans="1:50" x14ac:dyDescent="0.35">
      <c r="A4" s="699" t="s">
        <v>21</v>
      </c>
      <c r="B4" s="700">
        <v>1</v>
      </c>
      <c r="C4" s="740" t="s">
        <v>22</v>
      </c>
      <c r="D4" s="416" t="s">
        <v>23</v>
      </c>
      <c r="E4" s="414" t="s">
        <v>24</v>
      </c>
      <c r="F4" s="706" t="s">
        <v>24</v>
      </c>
      <c r="G4" s="743">
        <v>565.34</v>
      </c>
      <c r="H4" s="143">
        <v>20</v>
      </c>
      <c r="I4" s="88">
        <v>1.1000000000000001</v>
      </c>
      <c r="J4" s="50">
        <f>+VLOOKUP(I4,'Estudio de Mercado'!$A$16:$DN$363,72)</f>
        <v>31320</v>
      </c>
      <c r="K4" s="552">
        <f>ROUND(H4*J4,0)</f>
        <v>626400</v>
      </c>
      <c r="L4" s="121">
        <v>20</v>
      </c>
      <c r="M4" s="88">
        <v>2.2999999999999998</v>
      </c>
      <c r="N4" s="52">
        <f>+VLOOKUP(M4,'Estudio de Mercado'!$A$16:$DN$363,72,0)</f>
        <v>141694</v>
      </c>
      <c r="O4" s="552">
        <f>ROUND(L4*N4,0)</f>
        <v>2833880</v>
      </c>
      <c r="P4" s="121">
        <v>15</v>
      </c>
      <c r="Q4" s="88">
        <v>3.1</v>
      </c>
      <c r="R4" s="52">
        <f>+VLOOKUP(Q4,'Estudio de Mercado'!$A$16:$DN$363,72,0)</f>
        <v>31092</v>
      </c>
      <c r="S4" s="552">
        <f>ROUND(P4*R4,0)</f>
        <v>466380</v>
      </c>
      <c r="T4" s="49">
        <v>1</v>
      </c>
      <c r="U4" s="88">
        <v>4.9000000000000004</v>
      </c>
      <c r="V4" s="52">
        <f>+VLOOKUP(U4,'Estudio de Mercado'!$A$16:$DN$363,72,0)</f>
        <v>605037</v>
      </c>
      <c r="W4" s="552">
        <f>ROUND(T4*V4,0)</f>
        <v>605037</v>
      </c>
      <c r="X4" s="49">
        <v>2</v>
      </c>
      <c r="Y4" s="88">
        <v>5.0999999999999996</v>
      </c>
      <c r="Z4" s="52">
        <f>+VLOOKUP(Y4,'Estudio de Mercado'!$A$16:$DN$363,72,0)</f>
        <v>78091</v>
      </c>
      <c r="AA4" s="552">
        <f>ROUND(X4*Z4,0)</f>
        <v>156182</v>
      </c>
      <c r="AB4" s="49">
        <v>2</v>
      </c>
      <c r="AC4" s="88">
        <v>6.3</v>
      </c>
      <c r="AD4" s="52">
        <f>+VLOOKUP(AC4,'Estudio de Mercado'!$A$16:$DN$363,72,0)</f>
        <v>104021</v>
      </c>
      <c r="AE4" s="552">
        <f>ROUND(AB4*AD4,0)</f>
        <v>208042</v>
      </c>
      <c r="AF4" s="67">
        <v>2</v>
      </c>
      <c r="AG4" s="88">
        <v>7.1</v>
      </c>
      <c r="AH4" s="52">
        <f>+VLOOKUP(AG4,'Estudio de Mercado'!$A$16:$DN$363,72,0)</f>
        <v>241345</v>
      </c>
      <c r="AI4" s="552">
        <f>ROUND(AF4*AH4,0)</f>
        <v>482690</v>
      </c>
      <c r="AJ4" s="67"/>
      <c r="AK4" s="88"/>
      <c r="AL4" s="66"/>
      <c r="AM4" s="552"/>
      <c r="AN4" s="67">
        <v>1</v>
      </c>
      <c r="AO4" s="466">
        <v>9.1</v>
      </c>
      <c r="AP4" s="52">
        <f>+VLOOKUP(AO4,'Estudio de Mercado'!$A$16:$DN$363,72,0)</f>
        <v>126206</v>
      </c>
      <c r="AQ4" s="552">
        <f>ROUND(AN4*AP4,0)</f>
        <v>126206</v>
      </c>
      <c r="AR4" s="574"/>
    </row>
    <row r="5" spans="1:50" x14ac:dyDescent="0.35">
      <c r="A5" s="699"/>
      <c r="B5" s="701"/>
      <c r="C5" s="741"/>
      <c r="D5" s="29"/>
      <c r="E5" s="401"/>
      <c r="F5" s="707"/>
      <c r="G5" s="744"/>
      <c r="H5" s="144">
        <v>20</v>
      </c>
      <c r="I5" s="89">
        <v>1.2</v>
      </c>
      <c r="J5" s="543">
        <f>+VLOOKUP(I5,'Estudio de Mercado'!$A$16:$DN$363,72,0)</f>
        <v>29840</v>
      </c>
      <c r="K5" s="52">
        <f t="shared" ref="K5:K10" si="0">ROUND(H5*J5,0)</f>
        <v>596800</v>
      </c>
      <c r="L5" s="51">
        <v>20</v>
      </c>
      <c r="M5" s="89">
        <v>2.13</v>
      </c>
      <c r="N5" s="52">
        <f>+VLOOKUP(M5,'Estudio de Mercado'!$A$16:$DN$363,72,0)</f>
        <v>124977</v>
      </c>
      <c r="O5" s="52">
        <f t="shared" ref="O5:O9" si="1">ROUND(L5*N5,0)</f>
        <v>2499540</v>
      </c>
      <c r="P5" s="51">
        <v>15</v>
      </c>
      <c r="Q5" s="89">
        <v>3.2</v>
      </c>
      <c r="R5" s="52">
        <f>+VLOOKUP(Q5,'Estudio de Mercado'!$A$16:$DN$363,72,0)</f>
        <v>65880</v>
      </c>
      <c r="S5" s="52">
        <f t="shared" ref="S5:S8" si="2">ROUND(P5*R5,0)</f>
        <v>988200</v>
      </c>
      <c r="T5" s="51">
        <v>0</v>
      </c>
      <c r="U5" s="89">
        <v>4.1399999999999997</v>
      </c>
      <c r="V5" s="52">
        <f>+VLOOKUP(U5,'Estudio de Mercado'!$A$16:$DN$363,72,0)</f>
        <v>649852</v>
      </c>
      <c r="W5" s="52">
        <f t="shared" ref="W5:W10" si="3">ROUND(T5*V5,0)</f>
        <v>0</v>
      </c>
      <c r="X5" s="596">
        <v>2</v>
      </c>
      <c r="Y5" s="597">
        <v>5.2</v>
      </c>
      <c r="Z5" s="52">
        <f>+VLOOKUP(Y5,'Estudio de Mercado'!$A$16:$DN$363,72,0)</f>
        <v>331674</v>
      </c>
      <c r="AA5" s="52">
        <f t="shared" ref="AA5" si="4">ROUND(X5*Z5,0)</f>
        <v>663348</v>
      </c>
      <c r="AB5" s="51">
        <v>1</v>
      </c>
      <c r="AC5" s="89">
        <v>6.4</v>
      </c>
      <c r="AD5" s="52">
        <f>+VLOOKUP(AC5,'Estudio de Mercado'!$A$16:$DN$363,72,0)</f>
        <v>759252</v>
      </c>
      <c r="AE5" s="52">
        <f t="shared" ref="AE5:AE10" si="5">ROUND(AB5*AD5,0)</f>
        <v>759252</v>
      </c>
      <c r="AF5" s="51">
        <v>2</v>
      </c>
      <c r="AG5" s="89">
        <v>7.7</v>
      </c>
      <c r="AH5" s="52">
        <f>+VLOOKUP(AG5,'Estudio de Mercado'!$A$16:$DN$363,72,0)</f>
        <v>279992</v>
      </c>
      <c r="AI5" s="52">
        <f t="shared" ref="AI5:AI8" si="6">ROUND(AF5*AH5,0)</f>
        <v>559984</v>
      </c>
      <c r="AJ5" s="51"/>
      <c r="AK5" s="89"/>
      <c r="AL5" s="52"/>
      <c r="AM5" s="52"/>
      <c r="AN5" s="51">
        <v>1</v>
      </c>
      <c r="AO5" s="100">
        <v>9.3000000000000007</v>
      </c>
      <c r="AP5" s="52">
        <f>+VLOOKUP(AO5,'Estudio de Mercado'!$A$16:$DN$363,72,0)</f>
        <v>155510</v>
      </c>
      <c r="AQ5" s="52">
        <f t="shared" ref="AQ5:AQ8" si="7">ROUND(AN5*AP5,0)</f>
        <v>155510</v>
      </c>
      <c r="AR5" s="69"/>
    </row>
    <row r="6" spans="1:50" x14ac:dyDescent="0.35">
      <c r="A6" s="699"/>
      <c r="B6" s="701"/>
      <c r="C6" s="741"/>
      <c r="D6" s="29"/>
      <c r="E6" s="401"/>
      <c r="F6" s="707"/>
      <c r="G6" s="744"/>
      <c r="H6" s="144">
        <v>20</v>
      </c>
      <c r="I6" s="89">
        <v>1.1399999999999999</v>
      </c>
      <c r="J6" s="543">
        <f>+VLOOKUP(I6,'Estudio de Mercado'!$A$16:$DN$363,72,0)</f>
        <v>22958</v>
      </c>
      <c r="K6" s="52">
        <f t="shared" si="0"/>
        <v>459160</v>
      </c>
      <c r="L6" s="51">
        <v>20</v>
      </c>
      <c r="M6" s="89">
        <v>2.35</v>
      </c>
      <c r="N6" s="52">
        <f>+VLOOKUP(M6,'Estudio de Mercado'!$A$16:$DN$363,72,0)</f>
        <v>134391</v>
      </c>
      <c r="O6" s="52">
        <f t="shared" si="1"/>
        <v>2687820</v>
      </c>
      <c r="P6" s="51">
        <v>20</v>
      </c>
      <c r="Q6" s="89">
        <v>3.15</v>
      </c>
      <c r="R6" s="52">
        <f>+VLOOKUP(Q6,'Estudio de Mercado'!$A$16:$DN$363,72,0)</f>
        <v>230705</v>
      </c>
      <c r="S6" s="52">
        <f t="shared" si="2"/>
        <v>4614100</v>
      </c>
      <c r="T6" s="51">
        <v>0</v>
      </c>
      <c r="U6" s="89">
        <v>4.18</v>
      </c>
      <c r="V6" s="52">
        <f>+VLOOKUP(U6,'Estudio de Mercado'!$A$16:$DN$363,72,0)</f>
        <v>587593</v>
      </c>
      <c r="W6" s="52">
        <f t="shared" si="3"/>
        <v>0</v>
      </c>
      <c r="X6" s="52"/>
      <c r="Y6" s="52"/>
      <c r="Z6" s="52"/>
      <c r="AA6" s="52"/>
      <c r="AB6" s="51">
        <v>2</v>
      </c>
      <c r="AC6" s="89">
        <v>6.9</v>
      </c>
      <c r="AD6" s="52">
        <f>+VLOOKUP(AC6,'Estudio de Mercado'!$A$16:$DN$363,72,0)</f>
        <v>978649</v>
      </c>
      <c r="AE6" s="52">
        <f t="shared" si="5"/>
        <v>1957298</v>
      </c>
      <c r="AF6" s="51">
        <v>2</v>
      </c>
      <c r="AG6" s="89">
        <v>7.14</v>
      </c>
      <c r="AH6" s="52">
        <f>+VLOOKUP(AG6,'Estudio de Mercado'!$A$16:$DN$363,72,0)</f>
        <v>117146</v>
      </c>
      <c r="AI6" s="52">
        <f t="shared" si="6"/>
        <v>234292</v>
      </c>
      <c r="AJ6" s="51"/>
      <c r="AK6" s="89"/>
      <c r="AL6" s="52"/>
      <c r="AM6" s="52"/>
      <c r="AN6" s="51">
        <v>1</v>
      </c>
      <c r="AO6" s="100">
        <v>9.5</v>
      </c>
      <c r="AP6" s="52">
        <f>+VLOOKUP(AO6,'Estudio de Mercado'!$A$16:$DN$363,72,0)</f>
        <v>388485</v>
      </c>
      <c r="AQ6" s="52">
        <f t="shared" si="7"/>
        <v>388485</v>
      </c>
      <c r="AR6" s="69"/>
    </row>
    <row r="7" spans="1:50" x14ac:dyDescent="0.35">
      <c r="A7" s="699"/>
      <c r="B7" s="701"/>
      <c r="C7" s="741"/>
      <c r="D7" s="29"/>
      <c r="E7" s="401"/>
      <c r="F7" s="707"/>
      <c r="G7" s="744"/>
      <c r="H7" s="144">
        <v>20</v>
      </c>
      <c r="I7" s="89">
        <v>1.1599999999999999</v>
      </c>
      <c r="J7" s="543">
        <f>+VLOOKUP(I7,'Estudio de Mercado'!$A$16:$DN$363,72,0)</f>
        <v>24819</v>
      </c>
      <c r="K7" s="52">
        <f t="shared" si="0"/>
        <v>496380</v>
      </c>
      <c r="L7" s="51">
        <v>20</v>
      </c>
      <c r="M7" s="89">
        <v>2.36</v>
      </c>
      <c r="N7" s="52">
        <f>+VLOOKUP(M7,'Estudio de Mercado'!$A$16:$DN$363,72,0)</f>
        <v>154766</v>
      </c>
      <c r="O7" s="52">
        <f t="shared" si="1"/>
        <v>3095320</v>
      </c>
      <c r="P7" s="51">
        <v>20</v>
      </c>
      <c r="Q7" s="89">
        <v>3.17</v>
      </c>
      <c r="R7" s="52">
        <f>+VLOOKUP(Q7,'Estudio de Mercado'!$A$16:$DN$363,72,0)</f>
        <v>70152</v>
      </c>
      <c r="S7" s="52">
        <f t="shared" si="2"/>
        <v>1403040</v>
      </c>
      <c r="T7" s="51">
        <v>1</v>
      </c>
      <c r="U7" s="152">
        <v>4.2300000000000004</v>
      </c>
      <c r="V7" s="52">
        <f>+VLOOKUP(U7,'Estudio de Mercado'!$A$16:$DN$363,72,0)</f>
        <v>240871</v>
      </c>
      <c r="W7" s="52">
        <f t="shared" si="3"/>
        <v>240871</v>
      </c>
      <c r="X7" s="52"/>
      <c r="Y7" s="52"/>
      <c r="Z7" s="52"/>
      <c r="AA7" s="52"/>
      <c r="AB7" s="51">
        <v>2</v>
      </c>
      <c r="AC7" s="89">
        <v>6.17</v>
      </c>
      <c r="AD7" s="52">
        <f>+VLOOKUP(AC7,'Estudio de Mercado'!$A$16:$DN$363,72,0)</f>
        <v>881886</v>
      </c>
      <c r="AE7" s="52">
        <f t="shared" si="5"/>
        <v>1763772</v>
      </c>
      <c r="AF7" s="51">
        <v>1</v>
      </c>
      <c r="AG7" s="89">
        <v>7.18</v>
      </c>
      <c r="AH7" s="52">
        <f>+VLOOKUP(AG7,'Estudio de Mercado'!$A$16:$DN$363,72,0)</f>
        <v>206236</v>
      </c>
      <c r="AI7" s="52">
        <f t="shared" si="6"/>
        <v>206236</v>
      </c>
      <c r="AJ7" s="51"/>
      <c r="AK7" s="89"/>
      <c r="AL7" s="52"/>
      <c r="AM7" s="52"/>
      <c r="AN7" s="51">
        <v>1</v>
      </c>
      <c r="AO7" s="100">
        <v>9.6999999999999993</v>
      </c>
      <c r="AP7" s="52">
        <f>+VLOOKUP(AO7,'Estudio de Mercado'!$A$16:$DN$363,72,0)</f>
        <v>797712</v>
      </c>
      <c r="AQ7" s="52">
        <f t="shared" si="7"/>
        <v>797712</v>
      </c>
      <c r="AR7" s="69"/>
    </row>
    <row r="8" spans="1:50" x14ac:dyDescent="0.35">
      <c r="A8" s="699"/>
      <c r="B8" s="701"/>
      <c r="C8" s="741"/>
      <c r="D8" s="151"/>
      <c r="E8" s="402"/>
      <c r="F8" s="707"/>
      <c r="G8" s="744"/>
      <c r="H8" s="144">
        <v>8</v>
      </c>
      <c r="I8" s="89">
        <v>1.19</v>
      </c>
      <c r="J8" s="543">
        <f>+VLOOKUP(I8,'Estudio de Mercado'!$A$16:$DN$363,72,0)</f>
        <v>7223</v>
      </c>
      <c r="K8" s="52">
        <f t="shared" si="0"/>
        <v>57784</v>
      </c>
      <c r="L8" s="51">
        <v>20</v>
      </c>
      <c r="M8" s="89">
        <v>2.38</v>
      </c>
      <c r="N8" s="52">
        <f>+VLOOKUP(M8,'Estudio de Mercado'!$A$16:$DN$363,72,0)</f>
        <v>156643</v>
      </c>
      <c r="O8" s="52">
        <f t="shared" si="1"/>
        <v>3132860</v>
      </c>
      <c r="P8" s="67">
        <v>15</v>
      </c>
      <c r="Q8" s="51" t="s">
        <v>25</v>
      </c>
      <c r="R8" s="52">
        <f>+VLOOKUP(Q8,'Estudio de Mercado'!$A$16:$DN$363,72,0)</f>
        <v>29881</v>
      </c>
      <c r="S8" s="52">
        <f t="shared" si="2"/>
        <v>448215</v>
      </c>
      <c r="T8" s="154">
        <v>1</v>
      </c>
      <c r="U8" s="89">
        <v>4.25</v>
      </c>
      <c r="V8" s="52">
        <f>+VLOOKUP(U8,'Estudio de Mercado'!$A$16:$DN$363,72,0)</f>
        <v>97771</v>
      </c>
      <c r="W8" s="52">
        <f t="shared" si="3"/>
        <v>97771</v>
      </c>
      <c r="X8" s="52"/>
      <c r="Y8" s="52"/>
      <c r="Z8" s="52"/>
      <c r="AA8" s="52"/>
      <c r="AB8" s="154">
        <v>0</v>
      </c>
      <c r="AC8" s="152">
        <v>6.21</v>
      </c>
      <c r="AD8" s="52">
        <f>+VLOOKUP(AC8,'Estudio de Mercado'!$A$16:$DN$363,72,0)</f>
        <v>104513</v>
      </c>
      <c r="AE8" s="52">
        <f t="shared" si="5"/>
        <v>0</v>
      </c>
      <c r="AF8" s="154">
        <v>1</v>
      </c>
      <c r="AG8" s="152">
        <v>7.22</v>
      </c>
      <c r="AH8" s="52">
        <f>+VLOOKUP(AG8,'Estudio de Mercado'!$A$16:$DN$363,72,0)</f>
        <v>359290</v>
      </c>
      <c r="AI8" s="52">
        <f t="shared" si="6"/>
        <v>359290</v>
      </c>
      <c r="AJ8" s="154"/>
      <c r="AK8" s="152"/>
      <c r="AL8" s="153"/>
      <c r="AM8" s="52"/>
      <c r="AN8" s="51">
        <v>1</v>
      </c>
      <c r="AO8" s="100">
        <v>9.9</v>
      </c>
      <c r="AP8" s="52">
        <f>+VLOOKUP(AO8,'Estudio de Mercado'!$A$16:$DN$363,72,0)</f>
        <v>346699</v>
      </c>
      <c r="AQ8" s="52">
        <f t="shared" si="7"/>
        <v>346699</v>
      </c>
      <c r="AR8" s="74"/>
    </row>
    <row r="9" spans="1:50" x14ac:dyDescent="0.35">
      <c r="A9" s="699"/>
      <c r="B9" s="701"/>
      <c r="C9" s="741"/>
      <c r="D9" s="151"/>
      <c r="E9" s="402"/>
      <c r="F9" s="707"/>
      <c r="G9" s="744"/>
      <c r="H9" s="158">
        <v>6</v>
      </c>
      <c r="I9" s="152">
        <v>1.29</v>
      </c>
      <c r="J9" s="543">
        <f>+VLOOKUP(I9,'Estudio de Mercado'!$A$16:$DN$363,72,0)</f>
        <v>39777</v>
      </c>
      <c r="K9" s="52">
        <f t="shared" si="0"/>
        <v>238662</v>
      </c>
      <c r="L9" s="51">
        <v>20</v>
      </c>
      <c r="M9" s="89">
        <v>2.85</v>
      </c>
      <c r="N9" s="52">
        <f>+VLOOKUP(M9,'Estudio de Mercado'!$A$16:$DN$363,72,0)</f>
        <v>68505</v>
      </c>
      <c r="O9" s="52">
        <f t="shared" si="1"/>
        <v>1370100</v>
      </c>
      <c r="P9" s="67"/>
      <c r="Q9" s="89"/>
      <c r="R9" s="52"/>
      <c r="S9" s="52"/>
      <c r="T9" s="154">
        <v>1</v>
      </c>
      <c r="U9" s="152">
        <v>4.3099999999999996</v>
      </c>
      <c r="V9" s="52">
        <f>+VLOOKUP(U9,'Estudio de Mercado'!$A$16:$DN$363,72,0)</f>
        <v>132678</v>
      </c>
      <c r="W9" s="52">
        <f t="shared" si="3"/>
        <v>132678</v>
      </c>
      <c r="X9" s="52"/>
      <c r="Y9" s="52"/>
      <c r="Z9" s="52"/>
      <c r="AA9" s="52"/>
      <c r="AB9" s="154">
        <v>1</v>
      </c>
      <c r="AC9" s="152">
        <v>6.29</v>
      </c>
      <c r="AD9" s="52">
        <f>+VLOOKUP(AC9,'Estudio de Mercado'!$A$16:$DN$363,72,0)</f>
        <v>301227</v>
      </c>
      <c r="AE9" s="52">
        <f t="shared" si="5"/>
        <v>301227</v>
      </c>
      <c r="AF9" s="154"/>
      <c r="AG9" s="152"/>
      <c r="AH9" s="153"/>
      <c r="AI9" s="52"/>
      <c r="AJ9" s="154"/>
      <c r="AK9" s="152"/>
      <c r="AL9" s="153"/>
      <c r="AM9" s="52"/>
      <c r="AN9" s="154"/>
      <c r="AO9" s="155"/>
      <c r="AP9" s="153"/>
      <c r="AQ9" s="52"/>
      <c r="AR9" s="74"/>
      <c r="AT9" s="13"/>
      <c r="AU9" s="13"/>
      <c r="AV9" s="13"/>
      <c r="AW9" s="13"/>
      <c r="AX9" s="13"/>
    </row>
    <row r="10" spans="1:50" ht="15" thickBot="1" x14ac:dyDescent="0.4">
      <c r="A10" s="739"/>
      <c r="B10" s="702"/>
      <c r="C10" s="742"/>
      <c r="D10" s="30"/>
      <c r="E10" s="415"/>
      <c r="F10" s="708"/>
      <c r="G10" s="745"/>
      <c r="H10" s="158">
        <v>6</v>
      </c>
      <c r="I10" s="90">
        <v>1.21</v>
      </c>
      <c r="J10" s="543">
        <f>+VLOOKUP(I10,'Estudio de Mercado'!$A$16:$DN$363,72,0)</f>
        <v>163170</v>
      </c>
      <c r="K10" s="66">
        <f t="shared" si="0"/>
        <v>979020</v>
      </c>
      <c r="L10" s="67"/>
      <c r="M10" s="90"/>
      <c r="N10" s="54"/>
      <c r="O10" s="66"/>
      <c r="P10" s="67"/>
      <c r="Q10" s="90"/>
      <c r="R10" s="54"/>
      <c r="S10" s="66"/>
      <c r="T10" s="53">
        <v>1</v>
      </c>
      <c r="U10" s="90">
        <v>4.34</v>
      </c>
      <c r="V10" s="52">
        <f>+VLOOKUP(U10,'Estudio de Mercado'!$A$16:$DN$363,72,0)</f>
        <v>414161</v>
      </c>
      <c r="W10" s="66">
        <f t="shared" si="3"/>
        <v>414161</v>
      </c>
      <c r="X10" s="52"/>
      <c r="Y10" s="52"/>
      <c r="Z10" s="52"/>
      <c r="AA10" s="52"/>
      <c r="AB10" s="53">
        <v>0</v>
      </c>
      <c r="AC10" s="53" t="s">
        <v>26</v>
      </c>
      <c r="AD10" s="52">
        <f>+VLOOKUP(AC10,'Estudio de Mercado'!$A$16:$DN$363,72,0)</f>
        <v>154325</v>
      </c>
      <c r="AE10" s="66">
        <f t="shared" si="5"/>
        <v>0</v>
      </c>
      <c r="AF10" s="53"/>
      <c r="AG10" s="90"/>
      <c r="AH10" s="54"/>
      <c r="AI10" s="66"/>
      <c r="AJ10" s="53"/>
      <c r="AK10" s="90"/>
      <c r="AL10" s="54"/>
      <c r="AM10" s="66"/>
      <c r="AN10" s="53"/>
      <c r="AO10" s="101"/>
      <c r="AP10" s="54"/>
      <c r="AQ10" s="66"/>
      <c r="AR10" s="70"/>
      <c r="AT10" s="13"/>
      <c r="AU10" s="13"/>
      <c r="AV10" s="13"/>
      <c r="AW10" s="13"/>
      <c r="AX10" s="13"/>
    </row>
    <row r="11" spans="1:50" ht="15" thickBot="1" x14ac:dyDescent="0.4">
      <c r="A11" s="41"/>
      <c r="B11" s="41"/>
      <c r="C11" s="41"/>
      <c r="D11" s="41"/>
      <c r="E11" s="41"/>
      <c r="F11" s="41"/>
      <c r="G11" s="41"/>
      <c r="H11" s="41"/>
      <c r="I11" s="41"/>
      <c r="J11" s="41"/>
      <c r="K11" s="41">
        <f>SUM(K4:K10)</f>
        <v>3454206</v>
      </c>
      <c r="L11" s="41"/>
      <c r="M11" s="41"/>
      <c r="N11" s="41"/>
      <c r="O11" s="41">
        <f>SUM(O4:O10)</f>
        <v>15619520</v>
      </c>
      <c r="P11" s="41"/>
      <c r="Q11" s="41"/>
      <c r="R11" s="41"/>
      <c r="S11" s="41">
        <f>SUM(S4:S10)</f>
        <v>7919935</v>
      </c>
      <c r="T11" s="41"/>
      <c r="U11" s="41"/>
      <c r="V11" s="41"/>
      <c r="W11" s="40">
        <f>SUM(W4:W10)</f>
        <v>1490518</v>
      </c>
      <c r="X11" s="41"/>
      <c r="Y11" s="41"/>
      <c r="Z11" s="41"/>
      <c r="AA11" s="40">
        <f>SUM(AA4:AA10)</f>
        <v>819530</v>
      </c>
      <c r="AB11" s="41"/>
      <c r="AC11" s="94"/>
      <c r="AD11" s="40"/>
      <c r="AE11" s="40">
        <f>SUM(AE4:AE10)</f>
        <v>4989591</v>
      </c>
      <c r="AF11" s="41"/>
      <c r="AG11" s="94"/>
      <c r="AH11" s="40"/>
      <c r="AI11" s="40">
        <f>SUM(AI4:AI10)</f>
        <v>1842492</v>
      </c>
      <c r="AJ11" s="41"/>
      <c r="AK11" s="94"/>
      <c r="AL11" s="40"/>
      <c r="AM11" s="40">
        <f>SUM(AM4:AM10)</f>
        <v>0</v>
      </c>
      <c r="AN11" s="41"/>
      <c r="AO11" s="102"/>
      <c r="AP11" s="42"/>
      <c r="AQ11" s="40">
        <f>SUM(AQ4:AQ10)</f>
        <v>1814612</v>
      </c>
      <c r="AR11" s="43">
        <f>SUM(H11:AQ11)</f>
        <v>37950404</v>
      </c>
      <c r="AT11" s="427"/>
      <c r="AU11" s="13"/>
      <c r="AV11" s="13"/>
      <c r="AW11" s="427"/>
      <c r="AX11" s="13"/>
    </row>
    <row r="12" spans="1:50" x14ac:dyDescent="0.35">
      <c r="A12" s="733" t="s">
        <v>21</v>
      </c>
      <c r="B12" s="714">
        <v>2</v>
      </c>
      <c r="C12" s="769" t="s">
        <v>22</v>
      </c>
      <c r="D12" s="148" t="s">
        <v>23</v>
      </c>
      <c r="E12" s="404" t="s">
        <v>27</v>
      </c>
      <c r="F12" s="706" t="s">
        <v>27</v>
      </c>
      <c r="G12" s="722">
        <v>155</v>
      </c>
      <c r="H12" s="396">
        <v>40</v>
      </c>
      <c r="I12" s="98">
        <v>1.1000000000000001</v>
      </c>
      <c r="J12" s="61">
        <f>+VLOOKUP(I12,'Estudio de Mercado'!$A$16:$DN$363,72,0)</f>
        <v>31320</v>
      </c>
      <c r="K12" s="106">
        <f t="shared" ref="K12:K17" si="8">ROUND(H12*J12,0)</f>
        <v>1252800</v>
      </c>
      <c r="L12" s="71">
        <v>12</v>
      </c>
      <c r="M12" s="98">
        <v>2.2999999999999998</v>
      </c>
      <c r="N12" s="61">
        <f>+VLOOKUP(M12,'Estudio de Mercado'!$A$16:$DN$363,72,0)</f>
        <v>141694</v>
      </c>
      <c r="O12" s="106">
        <f t="shared" ref="O12:O20" si="9">ROUND(L12*N12,0)</f>
        <v>1700328</v>
      </c>
      <c r="P12" s="71">
        <v>8</v>
      </c>
      <c r="Q12" s="98">
        <v>3.1</v>
      </c>
      <c r="R12" s="61">
        <f>+VLOOKUP(Q12,'Estudio de Mercado'!$A$16:$DN$363,72,0)</f>
        <v>31092</v>
      </c>
      <c r="S12" s="106">
        <f>ROUND(P12*R12,0)</f>
        <v>248736</v>
      </c>
      <c r="T12" s="71">
        <v>0</v>
      </c>
      <c r="U12" s="98">
        <v>4.9000000000000004</v>
      </c>
      <c r="V12" s="61">
        <f>+VLOOKUP(U12,'Estudio de Mercado'!$A$16:$DN$363,72,0)</f>
        <v>605037</v>
      </c>
      <c r="W12" s="106">
        <f t="shared" ref="W12:W18" si="10">ROUND(T12*V12,0)</f>
        <v>0</v>
      </c>
      <c r="X12" s="581">
        <v>2</v>
      </c>
      <c r="Y12" s="582">
        <v>5.0999999999999996</v>
      </c>
      <c r="Z12" s="575">
        <f>+VLOOKUP(Y12,'Estudio de Mercado'!$A$16:$DN$363,72,0)</f>
        <v>78091</v>
      </c>
      <c r="AA12" s="583">
        <f>ROUND(X12*Z12,0)</f>
        <v>156182</v>
      </c>
      <c r="AB12" s="71">
        <v>2</v>
      </c>
      <c r="AC12" s="98">
        <v>6.3</v>
      </c>
      <c r="AD12" s="72">
        <f>'Estudio de Mercado'!BT256</f>
        <v>104021</v>
      </c>
      <c r="AE12" s="106">
        <f t="shared" ref="AE12:AE23" si="11">ROUND(AB12*AD12,0)</f>
        <v>208042</v>
      </c>
      <c r="AF12" s="71">
        <v>4</v>
      </c>
      <c r="AG12" s="98">
        <v>7.1</v>
      </c>
      <c r="AH12" s="61">
        <f>+VLOOKUP(AG12,'Estudio de Mercado'!$A$16:$DN$363,72,0)</f>
        <v>241345</v>
      </c>
      <c r="AI12" s="106">
        <f t="shared" ref="AI12:AI19" si="12">ROUND(AF12*AH12,0)</f>
        <v>965380</v>
      </c>
      <c r="AJ12" s="71"/>
      <c r="AK12" s="98"/>
      <c r="AL12" s="72"/>
      <c r="AM12" s="106"/>
      <c r="AN12" s="71">
        <v>2</v>
      </c>
      <c r="AO12" s="467">
        <v>9.1</v>
      </c>
      <c r="AP12" s="61">
        <f>+VLOOKUP(AO12,'Estudio de Mercado'!$A$16:$DN$363,72,0)</f>
        <v>126206</v>
      </c>
      <c r="AQ12" s="106">
        <f>ROUND(AN12*AP12,0)</f>
        <v>252412</v>
      </c>
      <c r="AR12" s="145"/>
      <c r="AT12" s="13"/>
      <c r="AU12" s="13"/>
      <c r="AV12" s="13"/>
      <c r="AW12" s="13"/>
      <c r="AX12" s="13"/>
    </row>
    <row r="13" spans="1:50" x14ac:dyDescent="0.35">
      <c r="A13" s="734"/>
      <c r="B13" s="715"/>
      <c r="C13" s="770"/>
      <c r="D13" s="137"/>
      <c r="E13" s="405"/>
      <c r="F13" s="707"/>
      <c r="G13" s="723"/>
      <c r="H13" s="469">
        <v>20</v>
      </c>
      <c r="I13" s="96">
        <v>1.2</v>
      </c>
      <c r="J13" s="61">
        <f>+VLOOKUP(I13,'Estudio de Mercado'!$A$16:$DN$363,72,0)</f>
        <v>29840</v>
      </c>
      <c r="K13" s="61">
        <f t="shared" si="8"/>
        <v>596800</v>
      </c>
      <c r="L13" s="56">
        <v>12</v>
      </c>
      <c r="M13" s="96">
        <v>2.13</v>
      </c>
      <c r="N13" s="61">
        <f>+VLOOKUP(M13,'Estudio de Mercado'!$A$16:$DN$363,72,0)</f>
        <v>124977</v>
      </c>
      <c r="O13" s="61">
        <f t="shared" si="9"/>
        <v>1499724</v>
      </c>
      <c r="P13" s="56">
        <v>8</v>
      </c>
      <c r="Q13" s="96">
        <v>3.2</v>
      </c>
      <c r="R13" s="61">
        <f>+VLOOKUP(Q13,'Estudio de Mercado'!$A$16:$DN$363,72,0)</f>
        <v>65880</v>
      </c>
      <c r="S13" s="61">
        <f>ROUND(P13*R13,0)</f>
        <v>527040</v>
      </c>
      <c r="T13" s="60">
        <v>0</v>
      </c>
      <c r="U13" s="96">
        <v>4.1399999999999997</v>
      </c>
      <c r="V13" s="61">
        <f>+VLOOKUP(U13,'Estudio de Mercado'!$A$16:$DN$363,72,0)</f>
        <v>649852</v>
      </c>
      <c r="W13" s="61">
        <f t="shared" si="10"/>
        <v>0</v>
      </c>
      <c r="X13" s="58">
        <v>2</v>
      </c>
      <c r="Y13" s="92">
        <v>5.2</v>
      </c>
      <c r="Z13" s="575">
        <f>+VLOOKUP(Y13,'Estudio de Mercado'!$A$16:$DN$363,72,0)</f>
        <v>331674</v>
      </c>
      <c r="AA13" s="575">
        <f>ROUND(X13*Z13,0)</f>
        <v>663348</v>
      </c>
      <c r="AB13" s="60">
        <v>1</v>
      </c>
      <c r="AC13" s="96">
        <v>6.4</v>
      </c>
      <c r="AD13" s="61">
        <f>'Estudio de Mercado'!BT257</f>
        <v>759252</v>
      </c>
      <c r="AE13" s="61">
        <f t="shared" si="11"/>
        <v>759252</v>
      </c>
      <c r="AF13" s="60">
        <v>2</v>
      </c>
      <c r="AG13" s="96">
        <v>7.7</v>
      </c>
      <c r="AH13" s="61">
        <f>+VLOOKUP(AG13,'Estudio de Mercado'!$A$16:$DN$363,72,0)</f>
        <v>279992</v>
      </c>
      <c r="AI13" s="61">
        <f t="shared" si="12"/>
        <v>559984</v>
      </c>
      <c r="AJ13" s="60"/>
      <c r="AK13" s="96"/>
      <c r="AL13" s="61"/>
      <c r="AM13" s="61"/>
      <c r="AN13" s="60">
        <v>2</v>
      </c>
      <c r="AO13" s="103">
        <v>9.3000000000000007</v>
      </c>
      <c r="AP13" s="61">
        <f>+VLOOKUP(AO13,'Estudio de Mercado'!$A$16:$DN$363,72,0)</f>
        <v>155510</v>
      </c>
      <c r="AQ13" s="61">
        <f>ROUND(AN13*AP13,0)</f>
        <v>311020</v>
      </c>
      <c r="AR13" s="146"/>
      <c r="AT13" s="13"/>
      <c r="AU13" s="13"/>
      <c r="AV13" s="13"/>
      <c r="AW13" s="13"/>
      <c r="AX13" s="13"/>
    </row>
    <row r="14" spans="1:50" x14ac:dyDescent="0.35">
      <c r="A14" s="734"/>
      <c r="B14" s="715"/>
      <c r="C14" s="770"/>
      <c r="D14" s="137"/>
      <c r="E14" s="405"/>
      <c r="F14" s="707"/>
      <c r="G14" s="723"/>
      <c r="H14" s="469">
        <v>4</v>
      </c>
      <c r="I14" s="96">
        <v>1.1399999999999999</v>
      </c>
      <c r="J14" s="61">
        <f>+VLOOKUP(I14,'Estudio de Mercado'!$A$16:$DN$363,72,0)</f>
        <v>22958</v>
      </c>
      <c r="K14" s="61">
        <f t="shared" si="8"/>
        <v>91832</v>
      </c>
      <c r="L14" s="56">
        <v>10</v>
      </c>
      <c r="M14" s="96">
        <v>2.36</v>
      </c>
      <c r="N14" s="61">
        <f>+VLOOKUP(M14,'Estudio de Mercado'!$A$16:$DN$363,72,0)</f>
        <v>154766</v>
      </c>
      <c r="O14" s="61">
        <f t="shared" si="9"/>
        <v>1547660</v>
      </c>
      <c r="P14" s="56">
        <v>10</v>
      </c>
      <c r="Q14" s="96">
        <v>3.5</v>
      </c>
      <c r="R14" s="61">
        <f>+VLOOKUP(Q14,'Estudio de Mercado'!$A$16:$DN$363,72,0)</f>
        <v>223417</v>
      </c>
      <c r="S14" s="61">
        <f t="shared" ref="S14:S16" si="13">ROUND(P14*R14,0)</f>
        <v>2234170</v>
      </c>
      <c r="T14" s="60">
        <v>1</v>
      </c>
      <c r="U14" s="96">
        <v>4.18</v>
      </c>
      <c r="V14" s="61">
        <f>+VLOOKUP(U14,'Estudio de Mercado'!$A$16:$DN$363,72,0)</f>
        <v>587593</v>
      </c>
      <c r="W14" s="61">
        <f t="shared" si="10"/>
        <v>587593</v>
      </c>
      <c r="X14" s="58"/>
      <c r="Y14" s="92"/>
      <c r="Z14" s="575"/>
      <c r="AA14" s="575"/>
      <c r="AB14" s="60">
        <v>2</v>
      </c>
      <c r="AC14" s="96">
        <v>6.9</v>
      </c>
      <c r="AD14" s="61">
        <f>'Estudio de Mercado'!BT262</f>
        <v>978649</v>
      </c>
      <c r="AE14" s="61">
        <f t="shared" si="11"/>
        <v>1957298</v>
      </c>
      <c r="AF14" s="60">
        <v>2</v>
      </c>
      <c r="AG14" s="96">
        <v>7.14</v>
      </c>
      <c r="AH14" s="61">
        <f>+VLOOKUP(AG14,'Estudio de Mercado'!$A$16:$DN$363,72,0)</f>
        <v>117146</v>
      </c>
      <c r="AI14" s="61">
        <f t="shared" si="12"/>
        <v>234292</v>
      </c>
      <c r="AJ14" s="60"/>
      <c r="AK14" s="96"/>
      <c r="AL14" s="61"/>
      <c r="AM14" s="61"/>
      <c r="AN14" s="60">
        <v>2</v>
      </c>
      <c r="AO14" s="103">
        <v>9.5</v>
      </c>
      <c r="AP14" s="61">
        <f>+VLOOKUP(AO14,'Estudio de Mercado'!$A$16:$DN$363,72,0)</f>
        <v>388485</v>
      </c>
      <c r="AQ14" s="61">
        <f t="shared" ref="AQ14:AQ16" si="14">ROUND(AN14*AP14,0)</f>
        <v>776970</v>
      </c>
      <c r="AR14" s="146"/>
      <c r="AT14" s="13"/>
      <c r="AU14" s="13"/>
      <c r="AV14" s="13"/>
      <c r="AW14" s="13"/>
      <c r="AX14" s="13"/>
    </row>
    <row r="15" spans="1:50" x14ac:dyDescent="0.35">
      <c r="A15" s="734"/>
      <c r="B15" s="715"/>
      <c r="C15" s="770"/>
      <c r="D15" s="137"/>
      <c r="E15" s="405"/>
      <c r="F15" s="707"/>
      <c r="G15" s="723"/>
      <c r="H15" s="469">
        <v>15</v>
      </c>
      <c r="I15" s="96">
        <v>1.1599999999999999</v>
      </c>
      <c r="J15" s="61">
        <f>+VLOOKUP(I15,'Estudio de Mercado'!$A$16:$DN$363,72,0)</f>
        <v>24819</v>
      </c>
      <c r="K15" s="61">
        <f t="shared" si="8"/>
        <v>372285</v>
      </c>
      <c r="L15" s="56">
        <v>20</v>
      </c>
      <c r="M15" s="96">
        <v>2.38</v>
      </c>
      <c r="N15" s="61">
        <f>+VLOOKUP(M15,'Estudio de Mercado'!$A$16:$DN$363,72,0)</f>
        <v>156643</v>
      </c>
      <c r="O15" s="61">
        <f t="shared" si="9"/>
        <v>3132860</v>
      </c>
      <c r="P15" s="56">
        <v>4</v>
      </c>
      <c r="Q15" s="96">
        <v>3.17</v>
      </c>
      <c r="R15" s="61">
        <f>+VLOOKUP(Q15,'Estudio de Mercado'!$A$16:$DN$363,72,0)</f>
        <v>70152</v>
      </c>
      <c r="S15" s="61">
        <f t="shared" si="13"/>
        <v>280608</v>
      </c>
      <c r="T15" s="60">
        <v>1</v>
      </c>
      <c r="U15" s="99">
        <v>4.2300000000000004</v>
      </c>
      <c r="V15" s="61">
        <f>+VLOOKUP(U15,'Estudio de Mercado'!$A$16:$DN$363,72,0)</f>
        <v>240871</v>
      </c>
      <c r="W15" s="61">
        <f t="shared" si="10"/>
        <v>240871</v>
      </c>
      <c r="X15" s="58"/>
      <c r="Y15" s="92"/>
      <c r="Z15" s="575"/>
      <c r="AA15" s="575"/>
      <c r="AB15" s="60">
        <v>2</v>
      </c>
      <c r="AC15" s="96">
        <v>6.17</v>
      </c>
      <c r="AD15" s="61">
        <f>'Estudio de Mercado'!BT270</f>
        <v>881886</v>
      </c>
      <c r="AE15" s="61">
        <f t="shared" si="11"/>
        <v>1763772</v>
      </c>
      <c r="AF15" s="60">
        <v>4</v>
      </c>
      <c r="AG15" s="96">
        <v>7.18</v>
      </c>
      <c r="AH15" s="61">
        <f>+VLOOKUP(AG15,'Estudio de Mercado'!$A$16:$DN$363,72,0)</f>
        <v>206236</v>
      </c>
      <c r="AI15" s="61">
        <f t="shared" si="12"/>
        <v>824944</v>
      </c>
      <c r="AJ15" s="60"/>
      <c r="AK15" s="96"/>
      <c r="AL15" s="61"/>
      <c r="AM15" s="61"/>
      <c r="AN15" s="60">
        <v>2</v>
      </c>
      <c r="AO15" s="103">
        <v>9.6999999999999993</v>
      </c>
      <c r="AP15" s="61">
        <f>+VLOOKUP(AO15,'Estudio de Mercado'!$A$16:$DN$363,72,0)</f>
        <v>797712</v>
      </c>
      <c r="AQ15" s="61">
        <f t="shared" si="14"/>
        <v>1595424</v>
      </c>
      <c r="AR15" s="146"/>
      <c r="AT15" s="13"/>
      <c r="AU15" s="13"/>
      <c r="AV15" s="13"/>
      <c r="AW15" s="13"/>
      <c r="AX15" s="13"/>
    </row>
    <row r="16" spans="1:50" x14ac:dyDescent="0.35">
      <c r="A16" s="734"/>
      <c r="B16" s="715"/>
      <c r="C16" s="770"/>
      <c r="D16" s="138"/>
      <c r="E16" s="406"/>
      <c r="F16" s="707"/>
      <c r="G16" s="723"/>
      <c r="H16" s="469">
        <v>5</v>
      </c>
      <c r="I16" s="96">
        <v>1.19</v>
      </c>
      <c r="J16" s="61">
        <f>+VLOOKUP(I16,'Estudio de Mercado'!$A$16:$DN$363,72,0)</f>
        <v>7223</v>
      </c>
      <c r="K16" s="61">
        <f t="shared" si="8"/>
        <v>36115</v>
      </c>
      <c r="L16" s="60">
        <v>30</v>
      </c>
      <c r="M16" s="60">
        <v>2.17</v>
      </c>
      <c r="N16" s="61">
        <f>+VLOOKUP(M16,'Estudio de Mercado'!$A$16:$DN$363,72,0)</f>
        <v>60123</v>
      </c>
      <c r="O16" s="61">
        <f t="shared" si="9"/>
        <v>1803690</v>
      </c>
      <c r="P16" s="60">
        <v>4</v>
      </c>
      <c r="Q16" s="60" t="s">
        <v>25</v>
      </c>
      <c r="R16" s="61">
        <f>+VLOOKUP(Q16,'Estudio de Mercado'!$A$16:$DN$363,72,0)</f>
        <v>29881</v>
      </c>
      <c r="S16" s="61">
        <f t="shared" si="13"/>
        <v>119524</v>
      </c>
      <c r="T16" s="60">
        <v>4</v>
      </c>
      <c r="U16" s="96">
        <v>4.25</v>
      </c>
      <c r="V16" s="61">
        <f>+VLOOKUP(U16,'Estudio de Mercado'!$A$16:$DN$363,72,0)</f>
        <v>97771</v>
      </c>
      <c r="W16" s="61">
        <f t="shared" si="10"/>
        <v>391084</v>
      </c>
      <c r="X16" s="58"/>
      <c r="Y16" s="92"/>
      <c r="Z16" s="575"/>
      <c r="AA16" s="575"/>
      <c r="AB16" s="87">
        <v>0</v>
      </c>
      <c r="AC16" s="99">
        <v>6.21</v>
      </c>
      <c r="AD16" s="61">
        <f>'Estudio de Mercado'!BT274</f>
        <v>104513</v>
      </c>
      <c r="AE16" s="61">
        <f t="shared" si="11"/>
        <v>0</v>
      </c>
      <c r="AF16" s="60">
        <v>1</v>
      </c>
      <c r="AG16" s="99">
        <v>7.22</v>
      </c>
      <c r="AH16" s="61">
        <f>+VLOOKUP(AG16,'Estudio de Mercado'!$A$16:$DN$363,72,0)</f>
        <v>359290</v>
      </c>
      <c r="AI16" s="61">
        <f t="shared" si="12"/>
        <v>359290</v>
      </c>
      <c r="AJ16" s="60"/>
      <c r="AK16" s="96"/>
      <c r="AL16" s="61"/>
      <c r="AM16" s="61"/>
      <c r="AN16" s="60">
        <v>1</v>
      </c>
      <c r="AO16" s="103">
        <v>9.9</v>
      </c>
      <c r="AP16" s="61">
        <f>+VLOOKUP(AO16,'Estudio de Mercado'!$A$16:$DN$363,72,0)</f>
        <v>346699</v>
      </c>
      <c r="AQ16" s="61">
        <f t="shared" si="14"/>
        <v>346699</v>
      </c>
      <c r="AR16" s="147"/>
      <c r="AT16" s="13"/>
      <c r="AU16" s="13"/>
      <c r="AV16" s="13"/>
      <c r="AW16" s="13"/>
      <c r="AX16" s="13"/>
    </row>
    <row r="17" spans="1:50" x14ac:dyDescent="0.35">
      <c r="A17" s="734"/>
      <c r="B17" s="715"/>
      <c r="C17" s="770"/>
      <c r="D17" s="10"/>
      <c r="E17" s="11"/>
      <c r="F17" s="707"/>
      <c r="G17" s="723"/>
      <c r="H17" s="469">
        <v>80</v>
      </c>
      <c r="I17" s="468">
        <v>1.1000000000000001</v>
      </c>
      <c r="J17" s="61">
        <f>+VLOOKUP(I17,'Estudio de Mercado'!$A$16:$DN$363,72,0)</f>
        <v>31320</v>
      </c>
      <c r="K17" s="61">
        <f t="shared" si="8"/>
        <v>2505600</v>
      </c>
      <c r="L17" s="60">
        <f>16*0.2</f>
        <v>3.2</v>
      </c>
      <c r="M17" s="96">
        <v>2.5</v>
      </c>
      <c r="N17" s="61">
        <f>+VLOOKUP(M17,'Estudio de Mercado'!$A$16:$DN$363,72,0)</f>
        <v>51954</v>
      </c>
      <c r="O17" s="61">
        <f t="shared" si="9"/>
        <v>166253</v>
      </c>
      <c r="P17" s="56"/>
      <c r="Q17" s="61"/>
      <c r="R17" s="61"/>
      <c r="S17" s="61"/>
      <c r="T17" s="60">
        <v>1</v>
      </c>
      <c r="U17" s="99">
        <v>4.3099999999999996</v>
      </c>
      <c r="V17" s="61">
        <f>+VLOOKUP(U17,'Estudio de Mercado'!$A$16:$DN$363,72,0)</f>
        <v>132678</v>
      </c>
      <c r="W17" s="61">
        <f t="shared" si="10"/>
        <v>132678</v>
      </c>
      <c r="X17" s="58"/>
      <c r="Y17" s="92"/>
      <c r="Z17" s="575"/>
      <c r="AA17" s="575"/>
      <c r="AB17" s="87">
        <v>1</v>
      </c>
      <c r="AC17" s="99">
        <v>6.29</v>
      </c>
      <c r="AD17" s="61">
        <f>'Estudio de Mercado'!BT282</f>
        <v>301227</v>
      </c>
      <c r="AE17" s="61">
        <f t="shared" si="11"/>
        <v>301227</v>
      </c>
      <c r="AF17" s="60">
        <v>4</v>
      </c>
      <c r="AG17" s="96">
        <v>7.26</v>
      </c>
      <c r="AH17" s="61">
        <f>+VLOOKUP(AG17,'Estudio de Mercado'!$A$16:$DN$363,72,0)</f>
        <v>97578</v>
      </c>
      <c r="AI17" s="61">
        <f t="shared" si="12"/>
        <v>390312</v>
      </c>
      <c r="AJ17" s="60"/>
      <c r="AK17" s="96"/>
      <c r="AL17" s="61"/>
      <c r="AM17" s="61"/>
      <c r="AN17" s="60"/>
      <c r="AO17" s="96"/>
      <c r="AP17" s="61"/>
      <c r="AQ17" s="61"/>
      <c r="AR17" s="147"/>
      <c r="AT17" s="13"/>
      <c r="AU17" s="13"/>
      <c r="AV17" s="13"/>
      <c r="AW17" s="13"/>
      <c r="AX17" s="13"/>
    </row>
    <row r="18" spans="1:50" x14ac:dyDescent="0.35">
      <c r="A18" s="734"/>
      <c r="B18" s="715"/>
      <c r="C18" s="770"/>
      <c r="D18" s="10"/>
      <c r="E18" s="11"/>
      <c r="F18" s="707"/>
      <c r="G18" s="723"/>
      <c r="H18" s="397"/>
      <c r="I18" s="96"/>
      <c r="J18" s="546"/>
      <c r="K18" s="61"/>
      <c r="L18" s="60">
        <f>10*0.2</f>
        <v>2</v>
      </c>
      <c r="M18" s="96">
        <v>2.6</v>
      </c>
      <c r="N18" s="61">
        <f>+VLOOKUP(M18,'Estudio de Mercado'!$A$16:$DN$363,72,0)</f>
        <v>56940</v>
      </c>
      <c r="O18" s="61">
        <f t="shared" si="9"/>
        <v>113880</v>
      </c>
      <c r="P18" s="60"/>
      <c r="Q18" s="96"/>
      <c r="R18" s="61"/>
      <c r="S18" s="61"/>
      <c r="T18" s="60">
        <v>1</v>
      </c>
      <c r="U18" s="99">
        <v>4.34</v>
      </c>
      <c r="V18" s="61">
        <f>+VLOOKUP(U18,'Estudio de Mercado'!$A$16:$DN$363,72,0)</f>
        <v>414161</v>
      </c>
      <c r="W18" s="61">
        <f t="shared" si="10"/>
        <v>414161</v>
      </c>
      <c r="X18" s="58"/>
      <c r="Y18" s="92"/>
      <c r="Z18" s="575"/>
      <c r="AA18" s="575"/>
      <c r="AB18" s="60">
        <v>0</v>
      </c>
      <c r="AC18" s="96">
        <v>6.11</v>
      </c>
      <c r="AD18" s="61">
        <f>'Estudio de Mercado'!BT264</f>
        <v>959367</v>
      </c>
      <c r="AE18" s="61">
        <f t="shared" si="11"/>
        <v>0</v>
      </c>
      <c r="AF18" s="60">
        <v>4</v>
      </c>
      <c r="AG18" s="96">
        <v>7.35</v>
      </c>
      <c r="AH18" s="61">
        <f>+VLOOKUP(AG18,'Estudio de Mercado'!$A$16:$DN$363,72,0)</f>
        <v>33723</v>
      </c>
      <c r="AI18" s="61">
        <f t="shared" si="12"/>
        <v>134892</v>
      </c>
      <c r="AJ18" s="60"/>
      <c r="AK18" s="96"/>
      <c r="AL18" s="61"/>
      <c r="AM18" s="61"/>
      <c r="AN18" s="60"/>
      <c r="AO18" s="96"/>
      <c r="AP18" s="61"/>
      <c r="AQ18" s="61"/>
      <c r="AR18" s="146"/>
      <c r="AT18" s="13"/>
      <c r="AU18" s="13"/>
      <c r="AV18" s="13"/>
      <c r="AW18" s="13"/>
      <c r="AX18" s="13"/>
    </row>
    <row r="19" spans="1:50" x14ac:dyDescent="0.35">
      <c r="A19" s="734"/>
      <c r="B19" s="715"/>
      <c r="C19" s="770"/>
      <c r="D19" s="10"/>
      <c r="E19" s="11"/>
      <c r="F19" s="707"/>
      <c r="G19" s="723"/>
      <c r="H19" s="397"/>
      <c r="I19" s="96"/>
      <c r="J19" s="546"/>
      <c r="K19" s="61"/>
      <c r="L19" s="60">
        <v>5</v>
      </c>
      <c r="M19" s="96">
        <v>2.37</v>
      </c>
      <c r="N19" s="61">
        <f>+VLOOKUP(M19,'Estudio de Mercado'!$A$16:$DN$363,72,0)</f>
        <v>142936</v>
      </c>
      <c r="O19" s="61">
        <f t="shared" si="9"/>
        <v>714680</v>
      </c>
      <c r="P19" s="60"/>
      <c r="Q19" s="96"/>
      <c r="R19" s="61"/>
      <c r="S19" s="61"/>
      <c r="T19" s="60">
        <v>1</v>
      </c>
      <c r="U19" s="96">
        <v>4.17</v>
      </c>
      <c r="V19" s="61">
        <f>+VLOOKUP(U19,'Estudio de Mercado'!$A$16:$DN$363,72,0)</f>
        <v>403838</v>
      </c>
      <c r="W19" s="61">
        <f>ROUND(T19*V19,0)</f>
        <v>403838</v>
      </c>
      <c r="X19" s="58"/>
      <c r="Y19" s="92"/>
      <c r="Z19" s="575"/>
      <c r="AA19" s="575"/>
      <c r="AB19" s="60">
        <v>0</v>
      </c>
      <c r="AC19" s="96">
        <v>6.6</v>
      </c>
      <c r="AD19" s="61">
        <f>'Estudio de Mercado'!BT259</f>
        <v>987598</v>
      </c>
      <c r="AE19" s="61">
        <f t="shared" si="11"/>
        <v>0</v>
      </c>
      <c r="AF19" s="60">
        <v>1</v>
      </c>
      <c r="AG19" s="96">
        <v>7.16</v>
      </c>
      <c r="AH19" s="61">
        <f>+VLOOKUP(AG19,'Estudio de Mercado'!$A$16:$DN$363,72,0)</f>
        <v>549303</v>
      </c>
      <c r="AI19" s="61">
        <f t="shared" si="12"/>
        <v>549303</v>
      </c>
      <c r="AJ19" s="60"/>
      <c r="AK19" s="96"/>
      <c r="AL19" s="61"/>
      <c r="AM19" s="61"/>
      <c r="AN19" s="60"/>
      <c r="AO19" s="96"/>
      <c r="AP19" s="61"/>
      <c r="AQ19" s="61"/>
      <c r="AR19" s="178"/>
      <c r="AT19" s="13"/>
      <c r="AU19" s="13"/>
      <c r="AV19" s="13"/>
      <c r="AW19" s="13"/>
      <c r="AX19" s="13"/>
    </row>
    <row r="20" spans="1:50" x14ac:dyDescent="0.35">
      <c r="A20" s="734"/>
      <c r="B20" s="715"/>
      <c r="C20" s="770"/>
      <c r="D20" s="10"/>
      <c r="E20" s="11"/>
      <c r="F20" s="707"/>
      <c r="G20" s="723"/>
      <c r="H20" s="397"/>
      <c r="I20" s="96"/>
      <c r="J20" s="546"/>
      <c r="K20" s="61"/>
      <c r="L20" s="60">
        <v>20</v>
      </c>
      <c r="M20" s="96">
        <v>2.2200000000000002</v>
      </c>
      <c r="N20" s="61">
        <f>+VLOOKUP(M20,'Estudio de Mercado'!$A$16:$DN$363,72,0)</f>
        <v>32790</v>
      </c>
      <c r="O20" s="61">
        <f t="shared" si="9"/>
        <v>655800</v>
      </c>
      <c r="P20" s="60"/>
      <c r="Q20" s="96"/>
      <c r="R20" s="61"/>
      <c r="S20" s="61"/>
      <c r="T20" s="60"/>
      <c r="U20" s="96"/>
      <c r="V20" s="61"/>
      <c r="W20" s="61"/>
      <c r="X20" s="58"/>
      <c r="Y20" s="92"/>
      <c r="Z20" s="575"/>
      <c r="AA20" s="575"/>
      <c r="AB20" s="60">
        <v>2</v>
      </c>
      <c r="AC20" s="96">
        <v>6.32</v>
      </c>
      <c r="AD20" s="57">
        <f>'Estudio de Mercado'!BT285</f>
        <v>179706</v>
      </c>
      <c r="AE20" s="61">
        <f t="shared" si="11"/>
        <v>359412</v>
      </c>
      <c r="AF20" s="60"/>
      <c r="AG20" s="96"/>
      <c r="AH20" s="61"/>
      <c r="AI20" s="61"/>
      <c r="AJ20" s="60"/>
      <c r="AK20" s="96"/>
      <c r="AL20" s="61"/>
      <c r="AM20" s="61"/>
      <c r="AN20" s="60"/>
      <c r="AO20" s="96"/>
      <c r="AP20" s="61"/>
      <c r="AQ20" s="61"/>
      <c r="AR20" s="178"/>
      <c r="AT20" s="13"/>
      <c r="AU20" s="13"/>
      <c r="AV20" s="13"/>
      <c r="AW20" s="13"/>
      <c r="AX20" s="13"/>
    </row>
    <row r="21" spans="1:50" x14ac:dyDescent="0.35">
      <c r="A21" s="734"/>
      <c r="B21" s="715"/>
      <c r="C21" s="770"/>
      <c r="D21" s="10"/>
      <c r="E21" s="11"/>
      <c r="F21" s="707"/>
      <c r="G21" s="723"/>
      <c r="H21" s="397"/>
      <c r="I21" s="96"/>
      <c r="J21" s="546"/>
      <c r="K21" s="61"/>
      <c r="L21" s="60"/>
      <c r="M21" s="96"/>
      <c r="N21" s="61"/>
      <c r="O21" s="61"/>
      <c r="P21" s="60"/>
      <c r="Q21" s="96"/>
      <c r="R21" s="61"/>
      <c r="S21" s="61"/>
      <c r="T21" s="60"/>
      <c r="U21" s="96"/>
      <c r="V21" s="61"/>
      <c r="W21" s="61"/>
      <c r="X21" s="58"/>
      <c r="Y21" s="92"/>
      <c r="Z21" s="575"/>
      <c r="AA21" s="575"/>
      <c r="AB21" s="60">
        <v>8</v>
      </c>
      <c r="AC21" s="96">
        <v>6.21</v>
      </c>
      <c r="AD21" s="61">
        <f>'Estudio de Mercado'!BT274</f>
        <v>104513</v>
      </c>
      <c r="AE21" s="61">
        <f t="shared" si="11"/>
        <v>836104</v>
      </c>
      <c r="AF21" s="60"/>
      <c r="AG21" s="96"/>
      <c r="AH21" s="61"/>
      <c r="AI21" s="61"/>
      <c r="AJ21" s="60"/>
      <c r="AK21" s="96"/>
      <c r="AL21" s="61"/>
      <c r="AM21" s="61"/>
      <c r="AN21" s="60"/>
      <c r="AO21" s="96"/>
      <c r="AP21" s="61"/>
      <c r="AQ21" s="61"/>
      <c r="AR21" s="146"/>
      <c r="AT21" s="13"/>
      <c r="AU21" s="13"/>
      <c r="AV21" s="13"/>
      <c r="AW21" s="13"/>
      <c r="AX21" s="13"/>
    </row>
    <row r="22" spans="1:50" x14ac:dyDescent="0.35">
      <c r="A22" s="734"/>
      <c r="B22" s="715"/>
      <c r="C22" s="770"/>
      <c r="D22" s="10"/>
      <c r="E22" s="11"/>
      <c r="F22" s="707"/>
      <c r="G22" s="723"/>
      <c r="H22" s="397"/>
      <c r="I22" s="96"/>
      <c r="J22" s="546"/>
      <c r="K22" s="61"/>
      <c r="L22" s="60"/>
      <c r="M22" s="96"/>
      <c r="N22" s="96"/>
      <c r="O22" s="61"/>
      <c r="P22" s="60"/>
      <c r="Q22" s="96"/>
      <c r="R22" s="61"/>
      <c r="S22" s="61"/>
      <c r="T22" s="60"/>
      <c r="U22" s="96"/>
      <c r="V22" s="61"/>
      <c r="W22" s="61"/>
      <c r="X22" s="58"/>
      <c r="Y22" s="92"/>
      <c r="Z22" s="575"/>
      <c r="AA22" s="575"/>
      <c r="AB22" s="60">
        <v>10</v>
      </c>
      <c r="AC22" s="96">
        <v>6.23</v>
      </c>
      <c r="AD22" s="61">
        <f>'Estudio de Mercado'!BT276</f>
        <v>124915</v>
      </c>
      <c r="AE22" s="61">
        <f t="shared" si="11"/>
        <v>1249150</v>
      </c>
      <c r="AF22" s="60"/>
      <c r="AG22" s="96"/>
      <c r="AH22" s="61"/>
      <c r="AI22" s="61"/>
      <c r="AJ22" s="60"/>
      <c r="AK22" s="96"/>
      <c r="AL22" s="61"/>
      <c r="AM22" s="61"/>
      <c r="AN22" s="60"/>
      <c r="AO22" s="96"/>
      <c r="AP22" s="61"/>
      <c r="AQ22" s="61"/>
      <c r="AR22" s="146"/>
      <c r="AT22" s="13"/>
      <c r="AU22" s="13"/>
      <c r="AV22" s="13"/>
      <c r="AW22" s="13"/>
      <c r="AX22" s="13"/>
    </row>
    <row r="23" spans="1:50" ht="15" thickBot="1" x14ac:dyDescent="0.4">
      <c r="A23" s="735"/>
      <c r="B23" s="732"/>
      <c r="C23" s="771"/>
      <c r="D23" s="439"/>
      <c r="E23" s="403"/>
      <c r="F23" s="708"/>
      <c r="G23" s="725"/>
      <c r="H23" s="470"/>
      <c r="I23" s="131"/>
      <c r="J23" s="547"/>
      <c r="K23" s="57"/>
      <c r="L23" s="76"/>
      <c r="M23" s="132"/>
      <c r="N23" s="133"/>
      <c r="O23" s="57"/>
      <c r="P23" s="76"/>
      <c r="Q23" s="132"/>
      <c r="R23" s="133"/>
      <c r="S23" s="57"/>
      <c r="T23" s="76"/>
      <c r="U23" s="132"/>
      <c r="V23" s="133"/>
      <c r="W23" s="57"/>
      <c r="X23" s="586"/>
      <c r="Y23" s="587"/>
      <c r="Z23" s="580"/>
      <c r="AA23" s="578"/>
      <c r="AB23" s="76">
        <v>2</v>
      </c>
      <c r="AC23" s="132">
        <v>6.4</v>
      </c>
      <c r="AD23" s="65">
        <f>'Estudio de Mercado'!BT257</f>
        <v>759252</v>
      </c>
      <c r="AE23" s="61">
        <f t="shared" si="11"/>
        <v>1518504</v>
      </c>
      <c r="AF23" s="76"/>
      <c r="AG23" s="132"/>
      <c r="AH23" s="133"/>
      <c r="AI23" s="57"/>
      <c r="AJ23" s="76"/>
      <c r="AK23" s="132"/>
      <c r="AL23" s="133"/>
      <c r="AM23" s="57"/>
      <c r="AN23" s="76"/>
      <c r="AO23" s="134"/>
      <c r="AP23" s="135"/>
      <c r="AQ23" s="57"/>
      <c r="AR23" s="471"/>
      <c r="AT23" s="13"/>
      <c r="AU23" s="13"/>
      <c r="AV23" s="13"/>
      <c r="AW23" s="13"/>
      <c r="AX23" s="13"/>
    </row>
    <row r="24" spans="1:50" ht="15" thickBot="1" x14ac:dyDescent="0.4">
      <c r="A24" s="689"/>
      <c r="B24" s="690"/>
      <c r="C24" s="690"/>
      <c r="D24" s="690"/>
      <c r="E24" s="690"/>
      <c r="F24" s="690"/>
      <c r="G24" s="691"/>
      <c r="H24" s="400"/>
      <c r="I24" s="387"/>
      <c r="J24" s="548"/>
      <c r="K24" s="378">
        <f>SUM(K12:K23)</f>
        <v>4855432</v>
      </c>
      <c r="L24" s="376"/>
      <c r="M24" s="377"/>
      <c r="N24" s="378"/>
      <c r="O24" s="378">
        <f>SUM(O12:O23)</f>
        <v>11334875</v>
      </c>
      <c r="P24" s="376"/>
      <c r="Q24" s="377"/>
      <c r="R24" s="378"/>
      <c r="S24" s="378">
        <f>SUM(S12:S23)</f>
        <v>3410078</v>
      </c>
      <c r="T24" s="376"/>
      <c r="U24" s="377"/>
      <c r="V24" s="378"/>
      <c r="W24" s="378">
        <f>SUM(W12:W23)</f>
        <v>2170225</v>
      </c>
      <c r="X24" s="376"/>
      <c r="Y24" s="377"/>
      <c r="Z24" s="378"/>
      <c r="AA24" s="378">
        <f>SUM(AA12:AA23)</f>
        <v>819530</v>
      </c>
      <c r="AB24" s="376"/>
      <c r="AC24" s="377"/>
      <c r="AD24" s="378"/>
      <c r="AE24" s="378">
        <f>SUM(AE12:AE23)</f>
        <v>8952761</v>
      </c>
      <c r="AF24" s="376"/>
      <c r="AG24" s="377"/>
      <c r="AH24" s="378"/>
      <c r="AI24" s="378">
        <f>SUM(AI12:AI23)</f>
        <v>4018397</v>
      </c>
      <c r="AJ24" s="376"/>
      <c r="AK24" s="377"/>
      <c r="AL24" s="378"/>
      <c r="AM24" s="378">
        <f>SUM(AM12:AM23)</f>
        <v>0</v>
      </c>
      <c r="AN24" s="376"/>
      <c r="AO24" s="379"/>
      <c r="AP24" s="380"/>
      <c r="AQ24" s="378">
        <f>SUM(AQ12:AQ23)</f>
        <v>3282525</v>
      </c>
      <c r="AR24" s="390">
        <f>SUM(H24:AQ24)</f>
        <v>38843823</v>
      </c>
      <c r="AT24" s="427"/>
      <c r="AU24" s="421"/>
      <c r="AV24" s="13"/>
      <c r="AW24" s="14"/>
      <c r="AX24" s="13"/>
    </row>
    <row r="25" spans="1:50" x14ac:dyDescent="0.35">
      <c r="A25" s="733" t="s">
        <v>21</v>
      </c>
      <c r="B25" s="714">
        <v>3</v>
      </c>
      <c r="C25" s="740" t="s">
        <v>22</v>
      </c>
      <c r="D25" s="438" t="s">
        <v>28</v>
      </c>
      <c r="E25" s="414" t="s">
        <v>29</v>
      </c>
      <c r="F25" s="772" t="s">
        <v>30</v>
      </c>
      <c r="G25" s="736">
        <v>400</v>
      </c>
      <c r="H25" s="472">
        <v>100</v>
      </c>
      <c r="I25" s="88">
        <v>1.1000000000000001</v>
      </c>
      <c r="J25" s="50">
        <f>+VLOOKUP(I25,'Estudio de Mercado'!$A$16:$DN$363,72,0)</f>
        <v>31320</v>
      </c>
      <c r="K25" s="50">
        <f>ROUND(H25*J25,0)</f>
        <v>3132000</v>
      </c>
      <c r="L25" s="49">
        <v>5</v>
      </c>
      <c r="M25" s="88">
        <v>2.2999999999999998</v>
      </c>
      <c r="N25" s="50">
        <f>+VLOOKUP(M25,'Estudio de Mercado'!$A$16:$DN$363,72,0)</f>
        <v>141694</v>
      </c>
      <c r="O25" s="50">
        <f>ROUND(L25*N25,0)</f>
        <v>708470</v>
      </c>
      <c r="P25" s="49">
        <v>0</v>
      </c>
      <c r="Q25" s="88">
        <v>3.1</v>
      </c>
      <c r="R25" s="50">
        <f>+VLOOKUP(Q25,'Estudio de Mercado'!$A$16:$DN$363,72,0)</f>
        <v>31092</v>
      </c>
      <c r="S25" s="50">
        <f>ROUND(P25*R25,0)</f>
        <v>0</v>
      </c>
      <c r="T25" s="49">
        <v>0</v>
      </c>
      <c r="U25" s="88">
        <v>4.9000000000000004</v>
      </c>
      <c r="V25" s="50">
        <f>+VLOOKUP(U25,'Estudio de Mercado'!$A$16:$DN$363,72,0)</f>
        <v>605037</v>
      </c>
      <c r="W25" s="50">
        <f t="shared" ref="W25:W30" si="15">ROUND(T25*V25,0)</f>
        <v>0</v>
      </c>
      <c r="X25" s="49">
        <v>2</v>
      </c>
      <c r="Y25" s="88">
        <v>5.0999999999999996</v>
      </c>
      <c r="Z25" s="50">
        <f>+VLOOKUP(Y25,'Estudio de Mercado'!$A$16:$DN$363,72,0)</f>
        <v>78091</v>
      </c>
      <c r="AA25" s="50">
        <f>ROUND(X25*Z25,0)</f>
        <v>156182</v>
      </c>
      <c r="AB25" s="49">
        <v>2</v>
      </c>
      <c r="AC25" s="88">
        <v>6.3</v>
      </c>
      <c r="AD25" s="50">
        <f>+VLOOKUP(AC25,'Estudio de Mercado'!$A$16:$DN$363,72,0)</f>
        <v>104021</v>
      </c>
      <c r="AE25" s="50">
        <f>ROUND(AB25*AD25,0)</f>
        <v>208042</v>
      </c>
      <c r="AF25" s="49">
        <v>5</v>
      </c>
      <c r="AG25" s="88">
        <v>7.1</v>
      </c>
      <c r="AH25" s="50">
        <f>+VLOOKUP(AG25,'Estudio de Mercado'!$A$16:$DN$363,72,0)</f>
        <v>241345</v>
      </c>
      <c r="AI25" s="50">
        <f>ROUND(AF25*AH25,0)</f>
        <v>1206725</v>
      </c>
      <c r="AJ25" s="49"/>
      <c r="AK25" s="88"/>
      <c r="AL25" s="50"/>
      <c r="AM25" s="50"/>
      <c r="AN25" s="49">
        <v>1</v>
      </c>
      <c r="AO25" s="88">
        <v>9.1</v>
      </c>
      <c r="AP25" s="50">
        <f>+VLOOKUP(AO25,'Estudio de Mercado'!$A$16:$DN$363,72,0)</f>
        <v>126206</v>
      </c>
      <c r="AQ25" s="50">
        <f>ROUND(AN25*AP25,0)</f>
        <v>126206</v>
      </c>
      <c r="AR25" s="73"/>
      <c r="AT25" s="13"/>
      <c r="AU25" s="13"/>
      <c r="AV25" s="13"/>
      <c r="AW25" s="13"/>
      <c r="AX25" s="13"/>
    </row>
    <row r="26" spans="1:50" x14ac:dyDescent="0.35">
      <c r="A26" s="734"/>
      <c r="B26" s="715"/>
      <c r="C26" s="741"/>
      <c r="D26" s="141"/>
      <c r="E26" s="401"/>
      <c r="F26" s="773"/>
      <c r="G26" s="737"/>
      <c r="H26" s="473">
        <v>100</v>
      </c>
      <c r="I26" s="89">
        <v>1.2</v>
      </c>
      <c r="J26" s="52">
        <f>+VLOOKUP(I26,'Estudio de Mercado'!$A$16:$DN$363,72,0)</f>
        <v>29840</v>
      </c>
      <c r="K26" s="52">
        <f>ROUND(H26*J26,0)</f>
        <v>2984000</v>
      </c>
      <c r="L26" s="51">
        <v>5</v>
      </c>
      <c r="M26" s="89">
        <v>2.13</v>
      </c>
      <c r="N26" s="52">
        <f>+VLOOKUP(M26,'Estudio de Mercado'!$A$16:$DN$363,72,0)</f>
        <v>124977</v>
      </c>
      <c r="O26" s="52">
        <f>ROUND(L26*N26,0)</f>
        <v>624885</v>
      </c>
      <c r="P26" s="51">
        <v>0</v>
      </c>
      <c r="Q26" s="89">
        <v>3.2</v>
      </c>
      <c r="R26" s="52">
        <f>+VLOOKUP(Q26,'Estudio de Mercado'!$A$16:$DN$363,72,0)</f>
        <v>65880</v>
      </c>
      <c r="S26" s="52">
        <f>ROUND(P26*R26,0)</f>
        <v>0</v>
      </c>
      <c r="T26" s="51">
        <v>0</v>
      </c>
      <c r="U26" s="89">
        <v>4.1399999999999997</v>
      </c>
      <c r="V26" s="52">
        <f>+VLOOKUP(U26,'Estudio de Mercado'!$A$16:$DN$363,72,0)</f>
        <v>649852</v>
      </c>
      <c r="W26" s="52">
        <f t="shared" si="15"/>
        <v>0</v>
      </c>
      <c r="X26" s="51">
        <v>2</v>
      </c>
      <c r="Y26" s="89">
        <v>5.2</v>
      </c>
      <c r="Z26" s="52">
        <f>+VLOOKUP(Y26,'Estudio de Mercado'!$A$16:$DN$363,72,0)</f>
        <v>331674</v>
      </c>
      <c r="AA26" s="52">
        <f>ROUND(X26*Z26,0)</f>
        <v>663348</v>
      </c>
      <c r="AB26" s="51">
        <v>1</v>
      </c>
      <c r="AC26" s="89">
        <v>6.4</v>
      </c>
      <c r="AD26" s="52">
        <f>+VLOOKUP(AC26,'Estudio de Mercado'!$A$16:$DN$363,72,0)</f>
        <v>759252</v>
      </c>
      <c r="AE26" s="52">
        <f t="shared" ref="AE26:AE30" si="16">ROUND(AB26*AD26,0)</f>
        <v>759252</v>
      </c>
      <c r="AF26" s="51">
        <v>3</v>
      </c>
      <c r="AG26" s="89">
        <v>7.7</v>
      </c>
      <c r="AH26" s="52">
        <f>+VLOOKUP(AG26,'Estudio de Mercado'!$A$16:$DN$363,72,0)</f>
        <v>279992</v>
      </c>
      <c r="AI26" s="52">
        <f t="shared" ref="AI26:AI29" si="17">ROUND(AF26*AH26,0)</f>
        <v>839976</v>
      </c>
      <c r="AJ26" s="51"/>
      <c r="AK26" s="89"/>
      <c r="AL26" s="52"/>
      <c r="AM26" s="52"/>
      <c r="AN26" s="51">
        <v>1</v>
      </c>
      <c r="AO26" s="89">
        <v>9.3000000000000007</v>
      </c>
      <c r="AP26" s="52">
        <f>+VLOOKUP(AO26,'Estudio de Mercado'!$A$16:$DN$363,72,0)</f>
        <v>155510</v>
      </c>
      <c r="AQ26" s="52">
        <f t="shared" ref="AQ26:AQ28" si="18">ROUND(AN26*AP26,0)</f>
        <v>155510</v>
      </c>
      <c r="AR26" s="69"/>
      <c r="AT26" s="13"/>
      <c r="AU26" s="13"/>
      <c r="AV26" s="13"/>
      <c r="AW26" s="13"/>
      <c r="AX26" s="13"/>
    </row>
    <row r="27" spans="1:50" x14ac:dyDescent="0.35">
      <c r="A27" s="734"/>
      <c r="B27" s="715"/>
      <c r="C27" s="741"/>
      <c r="D27" s="141"/>
      <c r="E27" s="401"/>
      <c r="F27" s="773"/>
      <c r="G27" s="737"/>
      <c r="H27" s="473">
        <f>$G$25*$H$3</f>
        <v>52</v>
      </c>
      <c r="I27" s="89">
        <v>1.1399999999999999</v>
      </c>
      <c r="J27" s="52">
        <f>+VLOOKUP(I27,'Estudio de Mercado'!$A$16:$DN$363,72,0)</f>
        <v>22958</v>
      </c>
      <c r="K27" s="52">
        <f t="shared" ref="K27:K29" si="19">ROUND(H27*J27,0)</f>
        <v>1193816</v>
      </c>
      <c r="L27" s="51">
        <v>5</v>
      </c>
      <c r="M27" s="89">
        <v>2.36</v>
      </c>
      <c r="N27" s="52">
        <f>+VLOOKUP(M27,'Estudio de Mercado'!$A$16:$DN$363,72,0)</f>
        <v>154766</v>
      </c>
      <c r="O27" s="52">
        <f t="shared" ref="O27:O29" si="20">ROUND(L27*N27,0)</f>
        <v>773830</v>
      </c>
      <c r="P27" s="51">
        <v>50</v>
      </c>
      <c r="Q27" s="89">
        <v>3.9</v>
      </c>
      <c r="R27" s="52">
        <f>+VLOOKUP(Q27,'Estudio de Mercado'!$A$16:$DN$363,72,0)</f>
        <v>162238</v>
      </c>
      <c r="S27" s="52">
        <f>ROUND(P27*R27,0)</f>
        <v>8111900</v>
      </c>
      <c r="T27" s="51">
        <v>1</v>
      </c>
      <c r="U27" s="89">
        <v>4.2300000000000004</v>
      </c>
      <c r="V27" s="52">
        <f>+VLOOKUP(U27,'Estudio de Mercado'!$A$16:$DN$363,72,0)</f>
        <v>240871</v>
      </c>
      <c r="W27" s="52">
        <f t="shared" si="15"/>
        <v>240871</v>
      </c>
      <c r="X27" s="51"/>
      <c r="Y27" s="89"/>
      <c r="Z27" s="52"/>
      <c r="AA27" s="52"/>
      <c r="AB27" s="51">
        <v>0</v>
      </c>
      <c r="AC27" s="89">
        <v>6.9</v>
      </c>
      <c r="AD27" s="52">
        <f>+VLOOKUP(AC27,'Estudio de Mercado'!$A$16:$DN$363,72,0)</f>
        <v>978649</v>
      </c>
      <c r="AE27" s="52">
        <f t="shared" si="16"/>
        <v>0</v>
      </c>
      <c r="AF27" s="51">
        <v>2</v>
      </c>
      <c r="AG27" s="89">
        <v>7.14</v>
      </c>
      <c r="AH27" s="52">
        <f>+VLOOKUP(AG27,'Estudio de Mercado'!$A$16:$DN$363,72,0)</f>
        <v>117146</v>
      </c>
      <c r="AI27" s="52">
        <f t="shared" si="17"/>
        <v>234292</v>
      </c>
      <c r="AJ27" s="51"/>
      <c r="AK27" s="89"/>
      <c r="AL27" s="52"/>
      <c r="AM27" s="52"/>
      <c r="AN27" s="51">
        <v>0</v>
      </c>
      <c r="AO27" s="89">
        <v>9.6999999999999993</v>
      </c>
      <c r="AP27" s="52">
        <f>+VLOOKUP(AO27,'Estudio de Mercado'!$A$16:$DN$363,72,0)</f>
        <v>797712</v>
      </c>
      <c r="AQ27" s="52">
        <f t="shared" si="18"/>
        <v>0</v>
      </c>
      <c r="AR27" s="69"/>
      <c r="AT27" s="13"/>
      <c r="AU27" s="13"/>
      <c r="AV27" s="13"/>
      <c r="AW27" s="13"/>
      <c r="AX27" s="13"/>
    </row>
    <row r="28" spans="1:50" x14ac:dyDescent="0.35">
      <c r="A28" s="734"/>
      <c r="B28" s="715"/>
      <c r="C28" s="741"/>
      <c r="D28" s="141"/>
      <c r="E28" s="401"/>
      <c r="F28" s="773"/>
      <c r="G28" s="737"/>
      <c r="H28" s="473">
        <f>$G$25*$H$3</f>
        <v>52</v>
      </c>
      <c r="I28" s="89">
        <v>1.1599999999999999</v>
      </c>
      <c r="J28" s="52">
        <f>+VLOOKUP(I28,'Estudio de Mercado'!$A$16:$DN$363,72,0)</f>
        <v>24819</v>
      </c>
      <c r="K28" s="52">
        <f t="shared" si="19"/>
        <v>1290588</v>
      </c>
      <c r="L28" s="51">
        <v>5</v>
      </c>
      <c r="M28" s="89">
        <v>2.38</v>
      </c>
      <c r="N28" s="52">
        <f>+VLOOKUP(M28,'Estudio de Mercado'!$A$16:$DN$363,72,0)</f>
        <v>156643</v>
      </c>
      <c r="O28" s="52">
        <f t="shared" si="20"/>
        <v>783215</v>
      </c>
      <c r="P28" s="51">
        <v>0</v>
      </c>
      <c r="Q28" s="89">
        <v>3.17</v>
      </c>
      <c r="R28" s="52">
        <f>+VLOOKUP(Q28,'Estudio de Mercado'!$A$16:$DN$363,72,0)</f>
        <v>70152</v>
      </c>
      <c r="S28" s="52">
        <f>ROUND(P28*R28,0)</f>
        <v>0</v>
      </c>
      <c r="T28" s="51">
        <v>1</v>
      </c>
      <c r="U28" s="89">
        <v>4.25</v>
      </c>
      <c r="V28" s="52">
        <f>+VLOOKUP(U28,'Estudio de Mercado'!$A$16:$DN$363,72,0)</f>
        <v>97771</v>
      </c>
      <c r="W28" s="52">
        <f t="shared" si="15"/>
        <v>97771</v>
      </c>
      <c r="X28" s="51"/>
      <c r="Y28" s="89"/>
      <c r="Z28" s="52"/>
      <c r="AA28" s="52"/>
      <c r="AB28" s="51">
        <v>0</v>
      </c>
      <c r="AC28" s="89">
        <v>6.17</v>
      </c>
      <c r="AD28" s="52">
        <f>+VLOOKUP(AC28,'Estudio de Mercado'!$A$16:$DN$363,72,0)</f>
        <v>881886</v>
      </c>
      <c r="AE28" s="52">
        <f t="shared" si="16"/>
        <v>0</v>
      </c>
      <c r="AF28" s="51">
        <v>1</v>
      </c>
      <c r="AG28" s="89">
        <v>7.18</v>
      </c>
      <c r="AH28" s="52">
        <f>+VLOOKUP(AG28,'Estudio de Mercado'!$A$16:$DN$363,72,0)</f>
        <v>206236</v>
      </c>
      <c r="AI28" s="52">
        <f t="shared" si="17"/>
        <v>206236</v>
      </c>
      <c r="AJ28" s="51"/>
      <c r="AK28" s="89"/>
      <c r="AL28" s="52"/>
      <c r="AM28" s="52"/>
      <c r="AN28" s="51">
        <v>1</v>
      </c>
      <c r="AO28" s="89">
        <v>9.9</v>
      </c>
      <c r="AP28" s="52">
        <f>+VLOOKUP(AO28,'Estudio de Mercado'!$A$16:$DN$363,72,0)</f>
        <v>346699</v>
      </c>
      <c r="AQ28" s="52">
        <f t="shared" si="18"/>
        <v>346699</v>
      </c>
      <c r="AR28" s="69"/>
      <c r="AT28" s="13"/>
      <c r="AU28" s="13"/>
      <c r="AV28" s="13"/>
      <c r="AW28" s="13"/>
      <c r="AX28" s="13"/>
    </row>
    <row r="29" spans="1:50" x14ac:dyDescent="0.35">
      <c r="A29" s="734"/>
      <c r="B29" s="715"/>
      <c r="C29" s="741"/>
      <c r="D29" s="141"/>
      <c r="E29" s="401"/>
      <c r="F29" s="773"/>
      <c r="G29" s="737"/>
      <c r="H29" s="473">
        <v>8</v>
      </c>
      <c r="I29" s="89">
        <v>1.19</v>
      </c>
      <c r="J29" s="52">
        <f>+VLOOKUP(I29,'Estudio de Mercado'!$A$16:$DN$363,72,0)</f>
        <v>7223</v>
      </c>
      <c r="K29" s="52">
        <f t="shared" si="19"/>
        <v>57784</v>
      </c>
      <c r="L29" s="51">
        <v>5</v>
      </c>
      <c r="M29" s="89">
        <v>2.85</v>
      </c>
      <c r="N29" s="52">
        <f>+VLOOKUP(M29,'Estudio de Mercado'!$A$16:$DN$363,72,0)</f>
        <v>68505</v>
      </c>
      <c r="O29" s="52">
        <f t="shared" si="20"/>
        <v>342525</v>
      </c>
      <c r="P29" s="51">
        <v>0</v>
      </c>
      <c r="Q29" s="51" t="s">
        <v>25</v>
      </c>
      <c r="R29" s="52">
        <f>+VLOOKUP(Q29,'Estudio de Mercado'!$A$16:$DN$363,72,0)</f>
        <v>29881</v>
      </c>
      <c r="S29" s="52">
        <f>ROUND(P29*R29,0)</f>
        <v>0</v>
      </c>
      <c r="T29" s="51">
        <v>1</v>
      </c>
      <c r="U29" s="89">
        <v>4.3099999999999996</v>
      </c>
      <c r="V29" s="52">
        <f>+VLOOKUP(U29,'Estudio de Mercado'!$A$16:$DN$363,72,0)</f>
        <v>132678</v>
      </c>
      <c r="W29" s="52">
        <f t="shared" si="15"/>
        <v>132678</v>
      </c>
      <c r="X29" s="51"/>
      <c r="Y29" s="89"/>
      <c r="Z29" s="52"/>
      <c r="AA29" s="52"/>
      <c r="AB29" s="51">
        <v>6</v>
      </c>
      <c r="AC29" s="89">
        <v>6.21</v>
      </c>
      <c r="AD29" s="52">
        <f>+VLOOKUP(AC29,'Estudio de Mercado'!$A$16:$DN$363,72,0)</f>
        <v>104513</v>
      </c>
      <c r="AE29" s="52">
        <f t="shared" si="16"/>
        <v>627078</v>
      </c>
      <c r="AF29" s="51">
        <v>1</v>
      </c>
      <c r="AG29" s="89">
        <v>7.22</v>
      </c>
      <c r="AH29" s="52">
        <f>+VLOOKUP(AG29,'Estudio de Mercado'!$A$16:$DN$363,72,0)</f>
        <v>359290</v>
      </c>
      <c r="AI29" s="52">
        <f t="shared" si="17"/>
        <v>359290</v>
      </c>
      <c r="AJ29" s="51"/>
      <c r="AK29" s="89"/>
      <c r="AL29" s="52"/>
      <c r="AM29" s="52"/>
      <c r="AN29" s="51"/>
      <c r="AO29" s="52"/>
      <c r="AP29" s="52"/>
      <c r="AQ29" s="52"/>
      <c r="AR29" s="69"/>
      <c r="AT29" s="13"/>
      <c r="AU29" s="13"/>
      <c r="AV29" s="13"/>
      <c r="AW29" s="13"/>
      <c r="AX29" s="13"/>
    </row>
    <row r="30" spans="1:50" x14ac:dyDescent="0.35">
      <c r="A30" s="734"/>
      <c r="B30" s="715"/>
      <c r="C30" s="741"/>
      <c r="D30" s="141"/>
      <c r="E30" s="401"/>
      <c r="F30" s="773"/>
      <c r="G30" s="737"/>
      <c r="H30" s="473"/>
      <c r="I30" s="52"/>
      <c r="J30" s="543"/>
      <c r="K30" s="52"/>
      <c r="L30" s="51"/>
      <c r="M30" s="52"/>
      <c r="N30" s="52"/>
      <c r="O30" s="52"/>
      <c r="P30" s="51"/>
      <c r="Q30" s="89"/>
      <c r="R30" s="52"/>
      <c r="S30" s="52"/>
      <c r="T30" s="51">
        <v>4</v>
      </c>
      <c r="U30" s="89">
        <v>4.34</v>
      </c>
      <c r="V30" s="52">
        <f>+VLOOKUP(U30,'Estudio de Mercado'!$A$16:$DN$363,72,0)</f>
        <v>414161</v>
      </c>
      <c r="W30" s="52">
        <f t="shared" si="15"/>
        <v>1656644</v>
      </c>
      <c r="X30" s="51"/>
      <c r="Y30" s="89"/>
      <c r="Z30" s="52"/>
      <c r="AA30" s="52"/>
      <c r="AB30" s="51">
        <v>1</v>
      </c>
      <c r="AC30" s="89">
        <v>6.29</v>
      </c>
      <c r="AD30" s="52">
        <f>+VLOOKUP(AC30,'Estudio de Mercado'!$A$16:$DN$363,72,0)</f>
        <v>301227</v>
      </c>
      <c r="AE30" s="52">
        <f t="shared" si="16"/>
        <v>301227</v>
      </c>
      <c r="AF30" s="51"/>
      <c r="AG30" s="89"/>
      <c r="AH30" s="52"/>
      <c r="AI30" s="52"/>
      <c r="AJ30" s="51"/>
      <c r="AK30" s="89"/>
      <c r="AL30" s="52"/>
      <c r="AM30" s="52"/>
      <c r="AN30" s="51"/>
      <c r="AO30" s="89"/>
      <c r="AP30" s="52"/>
      <c r="AQ30" s="52"/>
      <c r="AR30" s="69"/>
      <c r="AT30" s="13"/>
      <c r="AU30" s="13"/>
      <c r="AV30" s="13"/>
      <c r="AW30" s="13"/>
      <c r="AX30" s="13"/>
    </row>
    <row r="31" spans="1:50" ht="15" thickBot="1" x14ac:dyDescent="0.4">
      <c r="A31" s="734"/>
      <c r="B31" s="715"/>
      <c r="C31" s="742"/>
      <c r="D31" s="142"/>
      <c r="E31" s="415"/>
      <c r="F31" s="774"/>
      <c r="G31" s="738"/>
      <c r="H31" s="474"/>
      <c r="I31" s="90"/>
      <c r="J31" s="544"/>
      <c r="K31" s="54"/>
      <c r="L31" s="53"/>
      <c r="M31" s="90"/>
      <c r="N31" s="54"/>
      <c r="O31" s="54"/>
      <c r="P31" s="53"/>
      <c r="Q31" s="90"/>
      <c r="R31" s="54"/>
      <c r="S31" s="54"/>
      <c r="T31" s="53"/>
      <c r="U31" s="90"/>
      <c r="V31" s="54"/>
      <c r="W31" s="54"/>
      <c r="X31" s="53"/>
      <c r="Y31" s="90"/>
      <c r="Z31" s="54"/>
      <c r="AA31" s="54"/>
      <c r="AB31" s="53"/>
      <c r="AC31" s="90"/>
      <c r="AD31" s="54"/>
      <c r="AE31" s="54"/>
      <c r="AF31" s="53"/>
      <c r="AG31" s="90"/>
      <c r="AH31" s="54"/>
      <c r="AI31" s="54"/>
      <c r="AJ31" s="53"/>
      <c r="AK31" s="90"/>
      <c r="AL31" s="54"/>
      <c r="AM31" s="54"/>
      <c r="AN31" s="53"/>
      <c r="AO31" s="90"/>
      <c r="AP31" s="54"/>
      <c r="AQ31" s="54"/>
      <c r="AR31" s="70"/>
      <c r="AT31" s="13"/>
      <c r="AU31" s="13"/>
      <c r="AV31" s="13"/>
      <c r="AW31" s="13"/>
      <c r="AX31" s="13"/>
    </row>
    <row r="32" spans="1:50" ht="15" thickBot="1" x14ac:dyDescent="0.4">
      <c r="A32" s="689"/>
      <c r="B32" s="690"/>
      <c r="C32" s="690"/>
      <c r="D32" s="690"/>
      <c r="E32" s="690"/>
      <c r="F32" s="690"/>
      <c r="G32" s="691"/>
      <c r="H32" s="130"/>
      <c r="I32" s="156"/>
      <c r="J32" s="550"/>
      <c r="K32" s="157">
        <f>SUM(K25:K31)</f>
        <v>8658188</v>
      </c>
      <c r="L32" s="381"/>
      <c r="M32" s="382"/>
      <c r="N32" s="157"/>
      <c r="O32" s="157">
        <f>SUM(O25:O31)</f>
        <v>3232925</v>
      </c>
      <c r="P32" s="381"/>
      <c r="Q32" s="382"/>
      <c r="R32" s="157"/>
      <c r="S32" s="157">
        <f>SUM(S25:S31)</f>
        <v>8111900</v>
      </c>
      <c r="T32" s="381"/>
      <c r="U32" s="382"/>
      <c r="V32" s="157"/>
      <c r="W32" s="157">
        <f>SUM(W25:W31)</f>
        <v>2127964</v>
      </c>
      <c r="X32" s="381"/>
      <c r="Y32" s="382"/>
      <c r="Z32" s="157"/>
      <c r="AA32" s="157">
        <f>SUM(AA25:AA31)</f>
        <v>819530</v>
      </c>
      <c r="AB32" s="381"/>
      <c r="AC32" s="382"/>
      <c r="AD32" s="157"/>
      <c r="AE32" s="157">
        <f>SUM(AE25:AE31)</f>
        <v>1895599</v>
      </c>
      <c r="AF32" s="381"/>
      <c r="AG32" s="382"/>
      <c r="AH32" s="157"/>
      <c r="AI32" s="157">
        <f>SUM(AI25:AI31)</f>
        <v>2846519</v>
      </c>
      <c r="AJ32" s="381"/>
      <c r="AK32" s="382"/>
      <c r="AL32" s="157"/>
      <c r="AM32" s="157">
        <f>SUM(AM25:AM31)</f>
        <v>0</v>
      </c>
      <c r="AN32" s="381"/>
      <c r="AO32" s="388"/>
      <c r="AP32" s="389"/>
      <c r="AQ32" s="157">
        <f>SUM(AQ25:AQ31)</f>
        <v>628415</v>
      </c>
      <c r="AR32" s="391">
        <f>SUM(H32:AQ32)</f>
        <v>28321040</v>
      </c>
      <c r="AT32" s="427"/>
      <c r="AU32" s="13"/>
      <c r="AV32" s="13"/>
      <c r="AW32" s="13"/>
      <c r="AX32" s="13"/>
    </row>
    <row r="33" spans="1:50" x14ac:dyDescent="0.35">
      <c r="A33" s="699" t="s">
        <v>21</v>
      </c>
      <c r="B33" s="700">
        <v>4</v>
      </c>
      <c r="C33" s="720" t="s">
        <v>22</v>
      </c>
      <c r="D33" s="416" t="s">
        <v>23</v>
      </c>
      <c r="E33" s="414" t="s">
        <v>24</v>
      </c>
      <c r="F33" s="706" t="s">
        <v>31</v>
      </c>
      <c r="G33" s="722">
        <v>33</v>
      </c>
      <c r="H33" s="435">
        <v>20</v>
      </c>
      <c r="I33" s="98">
        <v>1.1000000000000001</v>
      </c>
      <c r="J33" s="61">
        <f>+VLOOKUP(I33,'Estudio de Mercado'!$A$16:$DN$363,72,0)</f>
        <v>31320</v>
      </c>
      <c r="K33" s="106">
        <f>ROUND(H33*J33,0)</f>
        <v>626400</v>
      </c>
      <c r="L33" s="71">
        <v>6</v>
      </c>
      <c r="M33" s="98">
        <v>2.2999999999999998</v>
      </c>
      <c r="N33" s="61">
        <f>+VLOOKUP(M33,'Estudio de Mercado'!$A$16:$DN$363,72,0)</f>
        <v>141694</v>
      </c>
      <c r="O33" s="106">
        <f>ROUND(L33*N33,0)</f>
        <v>850164</v>
      </c>
      <c r="P33" s="71">
        <v>0</v>
      </c>
      <c r="Q33" s="98">
        <v>3.1</v>
      </c>
      <c r="R33" s="61">
        <f>+VLOOKUP(Q33,'Estudio de Mercado'!$A$16:$DN$363,72,0)</f>
        <v>31092</v>
      </c>
      <c r="S33" s="106">
        <f>ROUND(P33*R33,0)</f>
        <v>0</v>
      </c>
      <c r="T33" s="71">
        <v>1</v>
      </c>
      <c r="U33" s="98">
        <v>4.9000000000000004</v>
      </c>
      <c r="V33" s="61">
        <f>+VLOOKUP(U33,'Estudio de Mercado'!$A$16:$DN$363,72,0)</f>
        <v>605037</v>
      </c>
      <c r="W33" s="106">
        <f>ROUND(T33*V33,0)</f>
        <v>605037</v>
      </c>
      <c r="X33" s="581">
        <v>2</v>
      </c>
      <c r="Y33" s="582">
        <v>5.0999999999999996</v>
      </c>
      <c r="Z33" s="575">
        <f>+VLOOKUP(Y33,'Estudio de Mercado'!$A$16:$DN$363,72,0)</f>
        <v>78091</v>
      </c>
      <c r="AA33" s="583">
        <f>ROUND(X33*Z33,0)</f>
        <v>156182</v>
      </c>
      <c r="AB33" s="71">
        <v>2</v>
      </c>
      <c r="AC33" s="98">
        <v>6.3</v>
      </c>
      <c r="AD33" s="61">
        <f>+VLOOKUP(AC33,'Estudio de Mercado'!$A$16:$DN$363,72,0)</f>
        <v>104021</v>
      </c>
      <c r="AE33" s="106">
        <f>ROUND(AB33*AD33,0)</f>
        <v>208042</v>
      </c>
      <c r="AF33" s="56">
        <v>3</v>
      </c>
      <c r="AG33" s="98">
        <v>7.1</v>
      </c>
      <c r="AH33" s="61">
        <f>+VLOOKUP(AG33,'Estudio de Mercado'!$A$16:$DN$363,72,0)</f>
        <v>241345</v>
      </c>
      <c r="AI33" s="106">
        <f>ROUND(AF33*AH33,0)</f>
        <v>724035</v>
      </c>
      <c r="AJ33" s="56"/>
      <c r="AK33" s="98"/>
      <c r="AL33" s="57"/>
      <c r="AM33" s="106"/>
      <c r="AN33" s="56">
        <v>2</v>
      </c>
      <c r="AO33" s="467">
        <v>9.1</v>
      </c>
      <c r="AP33" s="61">
        <f>+VLOOKUP(AO33,'Estudio de Mercado'!$A$16:$DN$363,72,0)</f>
        <v>126206</v>
      </c>
      <c r="AQ33" s="106">
        <f>ROUND(AN33*AP33,0)</f>
        <v>252412</v>
      </c>
      <c r="AR33" s="145"/>
      <c r="AT33" s="427"/>
      <c r="AU33" s="13"/>
      <c r="AV33" s="13"/>
      <c r="AW33" s="13"/>
      <c r="AX33" s="13"/>
    </row>
    <row r="34" spans="1:50" x14ac:dyDescent="0.35">
      <c r="A34" s="699"/>
      <c r="B34" s="701"/>
      <c r="C34" s="721"/>
      <c r="D34" s="29"/>
      <c r="E34" s="401"/>
      <c r="F34" s="707"/>
      <c r="G34" s="723"/>
      <c r="H34" s="408">
        <v>10</v>
      </c>
      <c r="I34" s="96">
        <v>1.2</v>
      </c>
      <c r="J34" s="61">
        <f>+VLOOKUP(I34,'Estudio de Mercado'!$A$16:$DN$363,72,0)</f>
        <v>29840</v>
      </c>
      <c r="K34" s="61">
        <f t="shared" ref="K34:K37" si="21">ROUND(H34*J34,0)</f>
        <v>298400</v>
      </c>
      <c r="L34" s="60">
        <v>0</v>
      </c>
      <c r="M34" s="96">
        <v>2.13</v>
      </c>
      <c r="N34" s="61">
        <f>+VLOOKUP(M34,'Estudio de Mercado'!$A$16:$DN$363,72,0)</f>
        <v>124977</v>
      </c>
      <c r="O34" s="61">
        <f t="shared" ref="O34:O37" si="22">ROUND(L34*N34,0)</f>
        <v>0</v>
      </c>
      <c r="P34" s="60">
        <v>0</v>
      </c>
      <c r="Q34" s="96">
        <v>3.2</v>
      </c>
      <c r="R34" s="61">
        <f>+VLOOKUP(Q34,'Estudio de Mercado'!$A$16:$DN$363,72,0)</f>
        <v>65880</v>
      </c>
      <c r="S34" s="61">
        <f t="shared" ref="S34:S37" si="23">ROUND(P34*R34,0)</f>
        <v>0</v>
      </c>
      <c r="T34" s="60">
        <v>1</v>
      </c>
      <c r="U34" s="96">
        <v>4.1399999999999997</v>
      </c>
      <c r="V34" s="61">
        <f>+VLOOKUP(U34,'Estudio de Mercado'!$A$16:$DN$363,72,0)</f>
        <v>649852</v>
      </c>
      <c r="W34" s="61">
        <f t="shared" ref="W34:W37" si="24">ROUND(T34*V34,0)</f>
        <v>649852</v>
      </c>
      <c r="X34" s="58">
        <v>2</v>
      </c>
      <c r="Y34" s="92">
        <v>5.2</v>
      </c>
      <c r="Z34" s="575">
        <f>+VLOOKUP(Y34,'Estudio de Mercado'!$A$16:$DN$363,72,0)</f>
        <v>331674</v>
      </c>
      <c r="AA34" s="575">
        <f>ROUND(X34*Z34,0)</f>
        <v>663348</v>
      </c>
      <c r="AB34" s="60">
        <v>1</v>
      </c>
      <c r="AC34" s="96">
        <v>6.4</v>
      </c>
      <c r="AD34" s="61">
        <f>+VLOOKUP(AC34,'Estudio de Mercado'!$A$16:$DN$363,72,0)</f>
        <v>759252</v>
      </c>
      <c r="AE34" s="61">
        <f>ROUND(AB34*AD34,0)</f>
        <v>759252</v>
      </c>
      <c r="AF34" s="60">
        <v>2</v>
      </c>
      <c r="AG34" s="96">
        <v>7.7</v>
      </c>
      <c r="AH34" s="61">
        <f>+VLOOKUP(AG34,'Estudio de Mercado'!$A$16:$DN$363,72,0)</f>
        <v>279992</v>
      </c>
      <c r="AI34" s="61">
        <f>ROUND(AF34*AH34,0)</f>
        <v>559984</v>
      </c>
      <c r="AJ34" s="60"/>
      <c r="AK34" s="96"/>
      <c r="AL34" s="61"/>
      <c r="AM34" s="61"/>
      <c r="AN34" s="60">
        <v>3</v>
      </c>
      <c r="AO34" s="103">
        <v>9.3000000000000007</v>
      </c>
      <c r="AP34" s="61">
        <f>+VLOOKUP(AO34,'Estudio de Mercado'!$A$16:$DN$363,72,0)</f>
        <v>155510</v>
      </c>
      <c r="AQ34" s="61">
        <f>ROUND(AN34*AP34,0)</f>
        <v>466530</v>
      </c>
      <c r="AR34" s="146"/>
      <c r="AT34" s="427"/>
      <c r="AU34" s="13"/>
      <c r="AV34" s="13"/>
      <c r="AW34" s="13"/>
      <c r="AX34" s="13"/>
    </row>
    <row r="35" spans="1:50" x14ac:dyDescent="0.35">
      <c r="A35" s="699"/>
      <c r="B35" s="701"/>
      <c r="C35" s="721"/>
      <c r="D35" s="29"/>
      <c r="E35" s="401"/>
      <c r="F35" s="707"/>
      <c r="G35" s="723"/>
      <c r="H35" s="408">
        <v>8</v>
      </c>
      <c r="I35" s="96">
        <v>1.1399999999999999</v>
      </c>
      <c r="J35" s="61">
        <f>+VLOOKUP(I35,'Estudio de Mercado'!$A$16:$DN$363,72,0)</f>
        <v>22958</v>
      </c>
      <c r="K35" s="61">
        <f t="shared" si="21"/>
        <v>183664</v>
      </c>
      <c r="L35" s="60">
        <v>4</v>
      </c>
      <c r="M35" s="96">
        <v>2.36</v>
      </c>
      <c r="N35" s="61">
        <f>+VLOOKUP(M35,'Estudio de Mercado'!$A$16:$DN$363,72,0)</f>
        <v>154766</v>
      </c>
      <c r="O35" s="61">
        <f t="shared" si="22"/>
        <v>619064</v>
      </c>
      <c r="P35" s="60">
        <v>4</v>
      </c>
      <c r="Q35" s="96">
        <v>3.15</v>
      </c>
      <c r="R35" s="61">
        <f>+VLOOKUP(Q35,'Estudio de Mercado'!$A$16:$DN$363,72,0)</f>
        <v>230705</v>
      </c>
      <c r="S35" s="61">
        <f t="shared" si="23"/>
        <v>922820</v>
      </c>
      <c r="T35" s="60">
        <v>1</v>
      </c>
      <c r="U35" s="96">
        <v>4.18</v>
      </c>
      <c r="V35" s="61">
        <f>+VLOOKUP(U35,'Estudio de Mercado'!$A$16:$DN$363,72,0)</f>
        <v>587593</v>
      </c>
      <c r="W35" s="61">
        <f t="shared" si="24"/>
        <v>587593</v>
      </c>
      <c r="X35" s="58"/>
      <c r="Y35" s="92"/>
      <c r="Z35" s="575"/>
      <c r="AA35" s="575"/>
      <c r="AB35" s="60">
        <v>0</v>
      </c>
      <c r="AC35" s="96">
        <v>6.9</v>
      </c>
      <c r="AD35" s="61">
        <f>+VLOOKUP(AC35,'Estudio de Mercado'!$A$16:$DN$363,72,0)</f>
        <v>978649</v>
      </c>
      <c r="AE35" s="61">
        <f t="shared" ref="AE35:AE37" si="25">ROUND(AB35*AD35,0)</f>
        <v>0</v>
      </c>
      <c r="AF35" s="60">
        <v>2</v>
      </c>
      <c r="AG35" s="96">
        <v>7.14</v>
      </c>
      <c r="AH35" s="61">
        <f>+VLOOKUP(AG35,'Estudio de Mercado'!$A$16:$DN$363,72,0)</f>
        <v>117146</v>
      </c>
      <c r="AI35" s="61">
        <f t="shared" ref="AI35:AI37" si="26">ROUND(AF35*AH35,0)</f>
        <v>234292</v>
      </c>
      <c r="AJ35" s="60"/>
      <c r="AK35" s="96"/>
      <c r="AL35" s="61"/>
      <c r="AM35" s="61"/>
      <c r="AN35" s="60">
        <v>2</v>
      </c>
      <c r="AO35" s="103">
        <v>9.6999999999999993</v>
      </c>
      <c r="AP35" s="61">
        <f>+VLOOKUP(AO35,'Estudio de Mercado'!$A$16:$DN$363,72,0)</f>
        <v>797712</v>
      </c>
      <c r="AQ35" s="61">
        <f>ROUND(AN35*AP35,0)</f>
        <v>1595424</v>
      </c>
      <c r="AR35" s="146"/>
      <c r="AT35" s="427"/>
      <c r="AU35" s="13"/>
      <c r="AV35" s="13"/>
      <c r="AW35" s="13"/>
      <c r="AX35" s="13"/>
    </row>
    <row r="36" spans="1:50" x14ac:dyDescent="0.35">
      <c r="A36" s="699"/>
      <c r="B36" s="701"/>
      <c r="C36" s="721"/>
      <c r="D36" s="29"/>
      <c r="E36" s="401"/>
      <c r="F36" s="707"/>
      <c r="G36" s="723"/>
      <c r="H36" s="408">
        <v>7</v>
      </c>
      <c r="I36" s="96">
        <v>1.1599999999999999</v>
      </c>
      <c r="J36" s="61">
        <f>+VLOOKUP(I36,'Estudio de Mercado'!$A$16:$DN$363,72,0)</f>
        <v>24819</v>
      </c>
      <c r="K36" s="61">
        <f t="shared" si="21"/>
        <v>173733</v>
      </c>
      <c r="L36" s="60">
        <v>4</v>
      </c>
      <c r="M36" s="96">
        <v>2.38</v>
      </c>
      <c r="N36" s="61">
        <f>+VLOOKUP(M36,'Estudio de Mercado'!$A$16:$DN$363,72,0)</f>
        <v>156643</v>
      </c>
      <c r="O36" s="61">
        <f t="shared" si="22"/>
        <v>626572</v>
      </c>
      <c r="P36" s="60">
        <v>0</v>
      </c>
      <c r="Q36" s="96">
        <v>3.17</v>
      </c>
      <c r="R36" s="61">
        <f>+VLOOKUP(Q36,'Estudio de Mercado'!$A$16:$DN$363,72,0)</f>
        <v>70152</v>
      </c>
      <c r="S36" s="61">
        <f t="shared" si="23"/>
        <v>0</v>
      </c>
      <c r="T36" s="60">
        <v>1</v>
      </c>
      <c r="U36" s="99">
        <v>4.2300000000000004</v>
      </c>
      <c r="V36" s="61">
        <f>+VLOOKUP(U36,'Estudio de Mercado'!$A$16:$DN$363,72,0)</f>
        <v>240871</v>
      </c>
      <c r="W36" s="61">
        <f t="shared" si="24"/>
        <v>240871</v>
      </c>
      <c r="X36" s="58"/>
      <c r="Y36" s="92"/>
      <c r="Z36" s="575"/>
      <c r="AA36" s="575"/>
      <c r="AB36" s="60">
        <v>1</v>
      </c>
      <c r="AC36" s="96">
        <v>6.17</v>
      </c>
      <c r="AD36" s="61">
        <f>+VLOOKUP(AC36,'Estudio de Mercado'!$A$16:$DN$363,72,0)</f>
        <v>881886</v>
      </c>
      <c r="AE36" s="61">
        <f t="shared" si="25"/>
        <v>881886</v>
      </c>
      <c r="AF36" s="60">
        <v>1</v>
      </c>
      <c r="AG36" s="96">
        <v>7.18</v>
      </c>
      <c r="AH36" s="61">
        <f>+VLOOKUP(AG36,'Estudio de Mercado'!$A$16:$DN$363,72,0)</f>
        <v>206236</v>
      </c>
      <c r="AI36" s="61">
        <f t="shared" si="26"/>
        <v>206236</v>
      </c>
      <c r="AJ36" s="60"/>
      <c r="AK36" s="96"/>
      <c r="AL36" s="61"/>
      <c r="AM36" s="61"/>
      <c r="AN36" s="60">
        <v>1</v>
      </c>
      <c r="AO36" s="103">
        <v>9.9</v>
      </c>
      <c r="AP36" s="61">
        <f>+VLOOKUP(AO36,'Estudio de Mercado'!$A$16:$DN$363,72,0)</f>
        <v>346699</v>
      </c>
      <c r="AQ36" s="61">
        <f>ROUND(AN36*AP36,0)</f>
        <v>346699</v>
      </c>
      <c r="AR36" s="146"/>
      <c r="AT36" s="427"/>
      <c r="AU36" s="13"/>
      <c r="AV36" s="13"/>
      <c r="AW36" s="13"/>
      <c r="AX36" s="13"/>
    </row>
    <row r="37" spans="1:50" ht="15" thickBot="1" x14ac:dyDescent="0.4">
      <c r="A37" s="699"/>
      <c r="B37" s="701"/>
      <c r="C37" s="724"/>
      <c r="D37" s="30"/>
      <c r="E37" s="415"/>
      <c r="F37" s="708"/>
      <c r="G37" s="725"/>
      <c r="H37" s="408">
        <v>8</v>
      </c>
      <c r="I37" s="96">
        <v>1.29</v>
      </c>
      <c r="J37" s="61">
        <f>+VLOOKUP(I37,'Estudio de Mercado'!$A$16:$DN$363,72,0)</f>
        <v>39777</v>
      </c>
      <c r="K37" s="61">
        <f t="shared" si="21"/>
        <v>318216</v>
      </c>
      <c r="L37" s="60">
        <v>4</v>
      </c>
      <c r="M37" s="96">
        <v>2.85</v>
      </c>
      <c r="N37" s="61">
        <f>+VLOOKUP(M37,'Estudio de Mercado'!$A$16:$DN$363,72,0)</f>
        <v>68505</v>
      </c>
      <c r="O37" s="57">
        <f t="shared" si="22"/>
        <v>274020</v>
      </c>
      <c r="P37" s="60">
        <v>6</v>
      </c>
      <c r="Q37" s="60" t="s">
        <v>25</v>
      </c>
      <c r="R37" s="61">
        <f>+VLOOKUP(Q37,'Estudio de Mercado'!$A$16:$DN$363,72,0)</f>
        <v>29881</v>
      </c>
      <c r="S37" s="57">
        <f t="shared" si="23"/>
        <v>179286</v>
      </c>
      <c r="T37" s="60">
        <v>1</v>
      </c>
      <c r="U37" s="96">
        <v>4.25</v>
      </c>
      <c r="V37" s="61">
        <f>+VLOOKUP(U37,'Estudio de Mercado'!$A$16:$DN$363,72,0)</f>
        <v>97771</v>
      </c>
      <c r="W37" s="57">
        <f t="shared" si="24"/>
        <v>97771</v>
      </c>
      <c r="X37" s="58"/>
      <c r="Y37" s="92"/>
      <c r="Z37" s="575"/>
      <c r="AA37" s="578"/>
      <c r="AB37" s="87">
        <v>5</v>
      </c>
      <c r="AC37" s="99">
        <v>6.21</v>
      </c>
      <c r="AD37" s="61">
        <f>+VLOOKUP(AC37,'Estudio de Mercado'!$A$16:$DN$363,72,0)</f>
        <v>104513</v>
      </c>
      <c r="AE37" s="61">
        <f t="shared" si="25"/>
        <v>522565</v>
      </c>
      <c r="AF37" s="87">
        <v>1</v>
      </c>
      <c r="AG37" s="99">
        <v>7.22</v>
      </c>
      <c r="AH37" s="61">
        <f>+VLOOKUP(AG37,'Estudio de Mercado'!$A$16:$DN$363,72,0)</f>
        <v>359290</v>
      </c>
      <c r="AI37" s="61">
        <f t="shared" si="26"/>
        <v>359290</v>
      </c>
      <c r="AJ37" s="60"/>
      <c r="AK37" s="96"/>
      <c r="AL37" s="61"/>
      <c r="AM37" s="57"/>
      <c r="AN37" s="60"/>
      <c r="AO37" s="103"/>
      <c r="AP37" s="61"/>
      <c r="AQ37" s="57"/>
      <c r="AR37" s="146"/>
      <c r="AT37" s="427"/>
      <c r="AU37" s="13"/>
      <c r="AV37" s="13"/>
      <c r="AW37" s="13"/>
      <c r="AX37" s="13"/>
    </row>
    <row r="38" spans="1:50" ht="15" thickBot="1" x14ac:dyDescent="0.4">
      <c r="A38" s="689"/>
      <c r="B38" s="690"/>
      <c r="C38" s="690"/>
      <c r="D38" s="690"/>
      <c r="E38" s="690"/>
      <c r="F38" s="690"/>
      <c r="G38" s="691"/>
      <c r="H38" s="39"/>
      <c r="I38" s="91"/>
      <c r="J38" s="545"/>
      <c r="K38" s="40">
        <f>SUM(K33:K37)</f>
        <v>1600413</v>
      </c>
      <c r="L38" s="41"/>
      <c r="M38" s="94"/>
      <c r="N38" s="40"/>
      <c r="O38" s="40">
        <f>SUM(O33:O37)</f>
        <v>2369820</v>
      </c>
      <c r="P38" s="41"/>
      <c r="Q38" s="94"/>
      <c r="R38" s="40"/>
      <c r="S38" s="40">
        <f>SUM(S33:S37)</f>
        <v>1102106</v>
      </c>
      <c r="T38" s="41"/>
      <c r="U38" s="94"/>
      <c r="V38" s="40"/>
      <c r="W38" s="40">
        <f>SUM(W33:W37)</f>
        <v>2181124</v>
      </c>
      <c r="X38" s="41"/>
      <c r="Y38" s="94"/>
      <c r="Z38" s="40"/>
      <c r="AA38" s="40">
        <f>SUM(AA33:AA37)</f>
        <v>819530</v>
      </c>
      <c r="AB38" s="41"/>
      <c r="AC38" s="94"/>
      <c r="AD38" s="40"/>
      <c r="AE38" s="40">
        <f>SUM(AE33:AE37)</f>
        <v>2371745</v>
      </c>
      <c r="AF38" s="41"/>
      <c r="AG38" s="94"/>
      <c r="AH38" s="40"/>
      <c r="AI38" s="40">
        <f>SUM(AI33:AI37)</f>
        <v>2083837</v>
      </c>
      <c r="AJ38" s="41"/>
      <c r="AK38" s="94"/>
      <c r="AL38" s="40"/>
      <c r="AM38" s="40">
        <f>SUM(AM33:AM37)</f>
        <v>0</v>
      </c>
      <c r="AN38" s="41"/>
      <c r="AO38" s="102"/>
      <c r="AP38" s="42"/>
      <c r="AQ38" s="40">
        <f>SUM(AQ33:AQ37)</f>
        <v>2661065</v>
      </c>
      <c r="AR38" s="43">
        <f>SUM(H38:AQ38)</f>
        <v>15189640</v>
      </c>
      <c r="AT38" s="427"/>
      <c r="AU38" s="13"/>
      <c r="AV38" s="13"/>
      <c r="AW38" s="13"/>
      <c r="AX38" s="13"/>
    </row>
    <row r="39" spans="1:50" x14ac:dyDescent="0.35">
      <c r="A39" s="712" t="s">
        <v>32</v>
      </c>
      <c r="B39" s="714">
        <v>5</v>
      </c>
      <c r="C39" s="716" t="s">
        <v>22</v>
      </c>
      <c r="D39" s="136" t="s">
        <v>33</v>
      </c>
      <c r="E39" s="392" t="s">
        <v>34</v>
      </c>
      <c r="F39" s="706" t="s">
        <v>35</v>
      </c>
      <c r="G39" s="718">
        <v>20</v>
      </c>
      <c r="H39" s="472">
        <v>10</v>
      </c>
      <c r="I39" s="88">
        <v>1.1000000000000001</v>
      </c>
      <c r="J39" s="52">
        <f>+VLOOKUP(I39,'Estudio de Mercado'!$A$16:$DN$363,72,0)</f>
        <v>31320</v>
      </c>
      <c r="K39" s="552">
        <f>ROUND(H39*J39,0)</f>
        <v>313200</v>
      </c>
      <c r="L39" s="49">
        <v>6</v>
      </c>
      <c r="M39" s="88">
        <v>2.4</v>
      </c>
      <c r="N39" s="52">
        <f>+VLOOKUP(M39,'Estudio de Mercado'!$A$16:$DN$363,72,0)</f>
        <v>142516</v>
      </c>
      <c r="O39" s="552">
        <f>ROUND(L39*N39,0)</f>
        <v>855096</v>
      </c>
      <c r="P39" s="49">
        <v>10</v>
      </c>
      <c r="Q39" s="88">
        <v>3.16</v>
      </c>
      <c r="R39" s="52">
        <f>+VLOOKUP(Q39,'Estudio de Mercado'!$A$16:$DN$363,72,0)</f>
        <v>268421</v>
      </c>
      <c r="S39" s="552">
        <f>ROUND(P39*R39,0)</f>
        <v>2684210</v>
      </c>
      <c r="T39" s="49"/>
      <c r="U39" s="88"/>
      <c r="V39" s="50"/>
      <c r="W39" s="552"/>
      <c r="X39" s="552"/>
      <c r="Y39" s="552"/>
      <c r="Z39" s="552"/>
      <c r="AA39" s="552"/>
      <c r="AB39" s="49">
        <v>4</v>
      </c>
      <c r="AC39" s="88">
        <v>6.21</v>
      </c>
      <c r="AD39" s="52">
        <f>+VLOOKUP(AC39,'Estudio de Mercado'!$A$16:$DN$363,72,0)</f>
        <v>104513</v>
      </c>
      <c r="AE39" s="552">
        <f>ROUND(AB39*AD39,0)</f>
        <v>418052</v>
      </c>
      <c r="AF39" s="49">
        <v>3</v>
      </c>
      <c r="AG39" s="88">
        <v>7.2</v>
      </c>
      <c r="AH39" s="52">
        <f>+VLOOKUP(AG39,'Estudio de Mercado'!$A$16:$DN$363,72,0)</f>
        <v>294172</v>
      </c>
      <c r="AI39" s="552">
        <f>ROUND(AF39*AH39,0)</f>
        <v>882516</v>
      </c>
      <c r="AJ39" s="49"/>
      <c r="AK39" s="88"/>
      <c r="AL39" s="50"/>
      <c r="AM39" s="552"/>
      <c r="AN39" s="49">
        <v>1</v>
      </c>
      <c r="AO39" s="88">
        <v>9.1</v>
      </c>
      <c r="AP39" s="52">
        <f>+VLOOKUP(AO39,'Estudio de Mercado'!$A$16:$DN$363,72,0)</f>
        <v>126206</v>
      </c>
      <c r="AQ39" s="552">
        <f>ROUND(AN39*AP39,0)</f>
        <v>126206</v>
      </c>
      <c r="AR39" s="73"/>
      <c r="AT39" s="13"/>
      <c r="AU39" s="13"/>
      <c r="AV39" s="13"/>
      <c r="AW39" s="13"/>
      <c r="AX39" s="13"/>
    </row>
    <row r="40" spans="1:50" x14ac:dyDescent="0.35">
      <c r="A40" s="713"/>
      <c r="B40" s="715"/>
      <c r="C40" s="717"/>
      <c r="D40" s="137"/>
      <c r="E40" s="405"/>
      <c r="F40" s="707"/>
      <c r="G40" s="719"/>
      <c r="H40" s="473">
        <v>5</v>
      </c>
      <c r="I40" s="89">
        <v>1.2</v>
      </c>
      <c r="J40" s="52">
        <f>+VLOOKUP(I40,'Estudio de Mercado'!$A$16:$DN$363,72,0)</f>
        <v>29840</v>
      </c>
      <c r="K40" s="52">
        <f>ROUND(H40*J40,0)</f>
        <v>149200</v>
      </c>
      <c r="L40" s="51">
        <v>4</v>
      </c>
      <c r="M40" s="89">
        <v>2.2599999999999998</v>
      </c>
      <c r="N40" s="52">
        <f>+VLOOKUP(M40,'Estudio de Mercado'!$A$16:$DN$363,72,0)</f>
        <v>33908</v>
      </c>
      <c r="O40" s="52">
        <f>ROUND(L40*N40,0)</f>
        <v>135632</v>
      </c>
      <c r="P40" s="51"/>
      <c r="Q40" s="89"/>
      <c r="R40" s="52"/>
      <c r="S40" s="52"/>
      <c r="T40" s="51"/>
      <c r="U40" s="89"/>
      <c r="V40" s="52"/>
      <c r="W40" s="52"/>
      <c r="X40" s="52"/>
      <c r="Y40" s="52"/>
      <c r="Z40" s="52"/>
      <c r="AA40" s="52"/>
      <c r="AB40" s="51"/>
      <c r="AC40" s="89"/>
      <c r="AD40" s="52"/>
      <c r="AE40" s="52"/>
      <c r="AF40" s="51">
        <v>2</v>
      </c>
      <c r="AG40" s="89">
        <v>7.5</v>
      </c>
      <c r="AH40" s="52">
        <f>+VLOOKUP(AG40,'Estudio de Mercado'!$A$16:$DN$363,72,0)</f>
        <v>238118</v>
      </c>
      <c r="AI40" s="52">
        <f>ROUND(AF40*AH40,0)</f>
        <v>476236</v>
      </c>
      <c r="AJ40" s="51"/>
      <c r="AK40" s="89"/>
      <c r="AL40" s="52"/>
      <c r="AM40" s="52"/>
      <c r="AN40" s="51">
        <v>1</v>
      </c>
      <c r="AO40" s="89">
        <v>9.1999999999999993</v>
      </c>
      <c r="AP40" s="52">
        <f>+VLOOKUP(AO40,'Estudio de Mercado'!$A$16:$DN$363,72,0)</f>
        <v>133283</v>
      </c>
      <c r="AQ40" s="52">
        <f>ROUND(AN40*AP40,0)</f>
        <v>133283</v>
      </c>
      <c r="AR40" s="69"/>
      <c r="AT40" s="13"/>
      <c r="AU40" s="13"/>
      <c r="AV40" s="13"/>
      <c r="AW40" s="13"/>
      <c r="AX40" s="13"/>
    </row>
    <row r="41" spans="1:50" x14ac:dyDescent="0.35">
      <c r="A41" s="713"/>
      <c r="B41" s="715"/>
      <c r="C41" s="717"/>
      <c r="D41" s="137"/>
      <c r="E41" s="405"/>
      <c r="F41" s="707"/>
      <c r="G41" s="719"/>
      <c r="H41" s="473">
        <v>5</v>
      </c>
      <c r="I41" s="89">
        <v>1.1599999999999999</v>
      </c>
      <c r="J41" s="52">
        <f>+VLOOKUP(I41,'Estudio de Mercado'!$A$16:$DN$363,72,0)</f>
        <v>24819</v>
      </c>
      <c r="K41" s="52">
        <f t="shared" ref="K41:K43" si="27">ROUND(H41*J41,0)</f>
        <v>124095</v>
      </c>
      <c r="L41" s="51">
        <v>2</v>
      </c>
      <c r="M41" s="89">
        <v>2.36</v>
      </c>
      <c r="N41" s="52">
        <f>+VLOOKUP(M41,'Estudio de Mercado'!$A$16:$DN$363,72,0)</f>
        <v>154766</v>
      </c>
      <c r="O41" s="52">
        <f t="shared" ref="O41:O42" si="28">ROUND(L41*N41,0)</f>
        <v>309532</v>
      </c>
      <c r="P41" s="51"/>
      <c r="Q41" s="89"/>
      <c r="R41" s="52"/>
      <c r="S41" s="52"/>
      <c r="T41" s="51"/>
      <c r="U41" s="89"/>
      <c r="V41" s="52"/>
      <c r="W41" s="52"/>
      <c r="X41" s="52"/>
      <c r="Y41" s="52"/>
      <c r="Z41" s="52"/>
      <c r="AA41" s="52"/>
      <c r="AB41" s="51"/>
      <c r="AC41" s="89"/>
      <c r="AD41" s="52"/>
      <c r="AE41" s="52"/>
      <c r="AF41" s="51">
        <v>1</v>
      </c>
      <c r="AG41" s="51">
        <v>7.16</v>
      </c>
      <c r="AH41" s="52">
        <f>+VLOOKUP(AG41,'Estudio de Mercado'!$A$16:$DN$363,72,0)</f>
        <v>549303</v>
      </c>
      <c r="AI41" s="52">
        <f t="shared" ref="AI41:AI43" si="29">ROUND(AF41*AH41,0)</f>
        <v>549303</v>
      </c>
      <c r="AJ41" s="51"/>
      <c r="AK41" s="89"/>
      <c r="AL41" s="52"/>
      <c r="AM41" s="52"/>
      <c r="AN41" s="51">
        <v>1</v>
      </c>
      <c r="AO41" s="89">
        <v>9.3000000000000007</v>
      </c>
      <c r="AP41" s="52">
        <f>+VLOOKUP(AO41,'Estudio de Mercado'!$A$16:$DN$363,72,0)</f>
        <v>155510</v>
      </c>
      <c r="AQ41" s="52">
        <f t="shared" ref="AQ41:AQ43" si="30">ROUND(AN41*AP41,0)</f>
        <v>155510</v>
      </c>
      <c r="AR41" s="69"/>
      <c r="AT41" s="13"/>
      <c r="AU41" s="13"/>
      <c r="AV41" s="13"/>
      <c r="AW41" s="13"/>
      <c r="AX41" s="13"/>
    </row>
    <row r="42" spans="1:50" x14ac:dyDescent="0.35">
      <c r="A42" s="713"/>
      <c r="B42" s="715"/>
      <c r="C42" s="717"/>
      <c r="D42" s="137"/>
      <c r="E42" s="405"/>
      <c r="F42" s="707"/>
      <c r="G42" s="719"/>
      <c r="H42" s="473">
        <v>5</v>
      </c>
      <c r="I42" s="89">
        <v>1.19</v>
      </c>
      <c r="J42" s="52">
        <f>+VLOOKUP(I42,'Estudio de Mercado'!$A$16:$DN$363,72,0)</f>
        <v>7223</v>
      </c>
      <c r="K42" s="52">
        <f t="shared" si="27"/>
        <v>36115</v>
      </c>
      <c r="L42" s="51">
        <v>2</v>
      </c>
      <c r="M42" s="89">
        <v>2.38</v>
      </c>
      <c r="N42" s="52">
        <f>+VLOOKUP(M42,'Estudio de Mercado'!$A$16:$DN$363,72,0)</f>
        <v>156643</v>
      </c>
      <c r="O42" s="52">
        <f t="shared" si="28"/>
        <v>313286</v>
      </c>
      <c r="P42" s="51"/>
      <c r="Q42" s="89"/>
      <c r="R42" s="52"/>
      <c r="S42" s="52"/>
      <c r="T42" s="51"/>
      <c r="U42" s="89"/>
      <c r="V42" s="52"/>
      <c r="W42" s="52"/>
      <c r="X42" s="52"/>
      <c r="Y42" s="52"/>
      <c r="Z42" s="52"/>
      <c r="AA42" s="52"/>
      <c r="AB42" s="51"/>
      <c r="AC42" s="89"/>
      <c r="AD42" s="52"/>
      <c r="AE42" s="52"/>
      <c r="AF42" s="51">
        <v>2</v>
      </c>
      <c r="AG42" s="51" t="s">
        <v>36</v>
      </c>
      <c r="AH42" s="52">
        <f>+VLOOKUP(AG42,'Estudio de Mercado'!$A$16:$DN$363,72,0)</f>
        <v>125090</v>
      </c>
      <c r="AI42" s="52">
        <f t="shared" si="29"/>
        <v>250180</v>
      </c>
      <c r="AJ42" s="51"/>
      <c r="AK42" s="89"/>
      <c r="AL42" s="52"/>
      <c r="AM42" s="52"/>
      <c r="AN42" s="51">
        <v>1</v>
      </c>
      <c r="AO42" s="89">
        <v>9.8000000000000007</v>
      </c>
      <c r="AP42" s="52">
        <f>+VLOOKUP(AO42,'Estudio de Mercado'!$A$16:$DN$363,72,0)</f>
        <v>949020</v>
      </c>
      <c r="AQ42" s="52">
        <f t="shared" si="30"/>
        <v>949020</v>
      </c>
      <c r="AR42" s="69"/>
      <c r="AT42" s="13"/>
      <c r="AU42" s="13"/>
      <c r="AV42" s="13"/>
      <c r="AW42" s="13"/>
      <c r="AX42" s="13"/>
    </row>
    <row r="43" spans="1:50" ht="15" thickBot="1" x14ac:dyDescent="0.4">
      <c r="A43" s="713"/>
      <c r="B43" s="715"/>
      <c r="C43" s="717"/>
      <c r="D43" s="138"/>
      <c r="E43" s="406"/>
      <c r="F43" s="708"/>
      <c r="G43" s="719"/>
      <c r="H43" s="474">
        <v>8</v>
      </c>
      <c r="I43" s="90">
        <v>1.29</v>
      </c>
      <c r="J43" s="52">
        <f>+VLOOKUP(I43,'Estudio de Mercado'!$A$16:$DN$363,72,0)</f>
        <v>39777</v>
      </c>
      <c r="K43" s="52">
        <f t="shared" si="27"/>
        <v>318216</v>
      </c>
      <c r="L43" s="53"/>
      <c r="M43" s="90"/>
      <c r="N43" s="54"/>
      <c r="O43" s="66"/>
      <c r="P43" s="53"/>
      <c r="Q43" s="90"/>
      <c r="R43" s="54"/>
      <c r="S43" s="66"/>
      <c r="T43" s="53"/>
      <c r="U43" s="90"/>
      <c r="V43" s="54"/>
      <c r="W43" s="66"/>
      <c r="X43" s="66"/>
      <c r="Y43" s="66"/>
      <c r="Z43" s="66"/>
      <c r="AA43" s="66"/>
      <c r="AB43" s="53"/>
      <c r="AC43" s="90"/>
      <c r="AD43" s="54"/>
      <c r="AE43" s="66"/>
      <c r="AF43" s="53">
        <v>1</v>
      </c>
      <c r="AG43" s="90">
        <v>7.22</v>
      </c>
      <c r="AH43" s="52">
        <f>+VLOOKUP(AG43,'Estudio de Mercado'!$A$16:$DN$363,72,0)</f>
        <v>359290</v>
      </c>
      <c r="AI43" s="52">
        <f t="shared" si="29"/>
        <v>359290</v>
      </c>
      <c r="AJ43" s="53"/>
      <c r="AK43" s="90"/>
      <c r="AL43" s="54"/>
      <c r="AM43" s="66"/>
      <c r="AN43" s="53">
        <v>1</v>
      </c>
      <c r="AO43" s="90">
        <v>9.9</v>
      </c>
      <c r="AP43" s="52">
        <f>+VLOOKUP(AO43,'Estudio de Mercado'!$A$16:$DN$363,72,0)</f>
        <v>346699</v>
      </c>
      <c r="AQ43" s="52">
        <f t="shared" si="30"/>
        <v>346699</v>
      </c>
      <c r="AR43" s="70"/>
      <c r="AT43" s="13"/>
      <c r="AU43" s="13"/>
      <c r="AV43" s="13"/>
      <c r="AW43" s="13"/>
      <c r="AX43" s="13"/>
    </row>
    <row r="44" spans="1:50" ht="24" customHeight="1" thickBot="1" x14ac:dyDescent="0.4">
      <c r="A44" s="689"/>
      <c r="B44" s="690"/>
      <c r="C44" s="690"/>
      <c r="D44" s="690"/>
      <c r="E44" s="690"/>
      <c r="F44" s="690"/>
      <c r="G44" s="691"/>
      <c r="H44" s="400"/>
      <c r="I44" s="387"/>
      <c r="J44" s="548"/>
      <c r="K44" s="378">
        <f>SUM(K39:K43)</f>
        <v>940826</v>
      </c>
      <c r="L44" s="376"/>
      <c r="M44" s="377"/>
      <c r="N44" s="378"/>
      <c r="O44" s="378">
        <f>SUM(O39:O43)</f>
        <v>1613546</v>
      </c>
      <c r="P44" s="376"/>
      <c r="Q44" s="377"/>
      <c r="R44" s="378"/>
      <c r="S44" s="378">
        <f>SUM(S39:S43)</f>
        <v>2684210</v>
      </c>
      <c r="T44" s="376"/>
      <c r="U44" s="377"/>
      <c r="V44" s="378"/>
      <c r="W44" s="378">
        <f>SUM(W39:W43)</f>
        <v>0</v>
      </c>
      <c r="X44" s="41"/>
      <c r="Y44" s="94"/>
      <c r="Z44" s="40"/>
      <c r="AA44" s="40">
        <f>SUM(AA39:AA43)</f>
        <v>0</v>
      </c>
      <c r="AB44" s="376"/>
      <c r="AC44" s="377"/>
      <c r="AD44" s="378"/>
      <c r="AE44" s="378">
        <f>SUM(AE39:AE43)</f>
        <v>418052</v>
      </c>
      <c r="AF44" s="376"/>
      <c r="AG44" s="377"/>
      <c r="AH44" s="378"/>
      <c r="AI44" s="378">
        <f>SUM(AI39:AI43)</f>
        <v>2517525</v>
      </c>
      <c r="AJ44" s="376"/>
      <c r="AK44" s="377"/>
      <c r="AL44" s="378"/>
      <c r="AM44" s="378">
        <f>SUM(AM39:AM43)</f>
        <v>0</v>
      </c>
      <c r="AN44" s="376"/>
      <c r="AO44" s="379"/>
      <c r="AP44" s="380"/>
      <c r="AQ44" s="378">
        <f>SUM(AQ39:AQ43)</f>
        <v>1710718</v>
      </c>
      <c r="AR44" s="390">
        <f>SUM(H44:AQ44)</f>
        <v>9884877</v>
      </c>
      <c r="AT44" s="427"/>
      <c r="AU44" s="13"/>
      <c r="AV44" s="13"/>
      <c r="AW44" s="13"/>
      <c r="AX44" s="13"/>
    </row>
    <row r="45" spans="1:50" x14ac:dyDescent="0.35">
      <c r="A45" s="712" t="s">
        <v>32</v>
      </c>
      <c r="B45" s="714">
        <v>6</v>
      </c>
      <c r="C45" s="716" t="s">
        <v>22</v>
      </c>
      <c r="D45" s="136" t="s">
        <v>33</v>
      </c>
      <c r="E45" s="392" t="s">
        <v>34</v>
      </c>
      <c r="F45" s="706" t="s">
        <v>508</v>
      </c>
      <c r="G45" s="718">
        <v>20</v>
      </c>
      <c r="H45" s="472">
        <v>10</v>
      </c>
      <c r="I45" s="88">
        <v>1.1000000000000001</v>
      </c>
      <c r="J45" s="52">
        <f>+VLOOKUP(I45,'Estudio de Mercado'!$A$16:$DN$363,72,0)</f>
        <v>31320</v>
      </c>
      <c r="K45" s="552">
        <f>ROUND(H45*J45,0)</f>
        <v>313200</v>
      </c>
      <c r="L45" s="49"/>
      <c r="M45" s="88"/>
      <c r="N45" s="52"/>
      <c r="O45" s="552">
        <f>ROUND(L45*N45,0)</f>
        <v>0</v>
      </c>
      <c r="P45" s="49">
        <v>10</v>
      </c>
      <c r="Q45" s="88">
        <v>3.16</v>
      </c>
      <c r="R45" s="52">
        <f>+VLOOKUP(Q45,'Estudio de Mercado'!$A$16:$DN$363,72,0)</f>
        <v>268421</v>
      </c>
      <c r="S45" s="552">
        <f>ROUND(P45*R45,0)</f>
        <v>2684210</v>
      </c>
      <c r="T45" s="49"/>
      <c r="U45" s="88"/>
      <c r="V45" s="50"/>
      <c r="W45" s="552"/>
      <c r="X45" s="552"/>
      <c r="Y45" s="552"/>
      <c r="Z45" s="552"/>
      <c r="AA45" s="552"/>
      <c r="AB45" s="49">
        <v>4</v>
      </c>
      <c r="AC45" s="88">
        <v>6.21</v>
      </c>
      <c r="AD45" s="52">
        <f>+VLOOKUP(AC45,'Estudio de Mercado'!$A$16:$DN$363,72,0)</f>
        <v>104513</v>
      </c>
      <c r="AE45" s="552">
        <f>ROUND(AB45*AD45,0)</f>
        <v>418052</v>
      </c>
      <c r="AF45" s="49">
        <v>3</v>
      </c>
      <c r="AG45" s="88">
        <v>7.2</v>
      </c>
      <c r="AH45" s="52">
        <f>+VLOOKUP(AG45,'Estudio de Mercado'!$A$16:$DN$363,72,0)</f>
        <v>294172</v>
      </c>
      <c r="AI45" s="552">
        <f>ROUND(AF45*AH45,0)</f>
        <v>882516</v>
      </c>
      <c r="AJ45" s="49"/>
      <c r="AK45" s="88"/>
      <c r="AL45" s="50"/>
      <c r="AM45" s="552"/>
      <c r="AN45" s="49">
        <v>1</v>
      </c>
      <c r="AO45" s="88">
        <v>9.1</v>
      </c>
      <c r="AP45" s="52">
        <f>+VLOOKUP(AO45,'Estudio de Mercado'!$A$16:$DN$363,72,0)</f>
        <v>126206</v>
      </c>
      <c r="AQ45" s="552">
        <f>ROUND(AN45*AP45,0)</f>
        <v>126206</v>
      </c>
      <c r="AR45" s="73"/>
      <c r="AT45" s="13"/>
      <c r="AU45" s="13"/>
      <c r="AV45" s="13"/>
      <c r="AW45" s="13"/>
      <c r="AX45" s="13"/>
    </row>
    <row r="46" spans="1:50" x14ac:dyDescent="0.35">
      <c r="A46" s="713"/>
      <c r="B46" s="715"/>
      <c r="C46" s="717"/>
      <c r="D46" s="137"/>
      <c r="E46" s="405"/>
      <c r="F46" s="707"/>
      <c r="G46" s="719"/>
      <c r="H46" s="473">
        <v>5</v>
      </c>
      <c r="I46" s="89">
        <v>1.2</v>
      </c>
      <c r="J46" s="52">
        <f>+VLOOKUP(I46,'Estudio de Mercado'!$A$16:$DN$363,72,0)</f>
        <v>29840</v>
      </c>
      <c r="K46" s="52">
        <f>ROUND(H46*J46,0)</f>
        <v>149200</v>
      </c>
      <c r="L46" s="51"/>
      <c r="M46" s="89"/>
      <c r="N46" s="52"/>
      <c r="O46" s="52">
        <f>ROUND(L46*N46,0)</f>
        <v>0</v>
      </c>
      <c r="P46" s="51"/>
      <c r="Q46" s="89"/>
      <c r="R46" s="52"/>
      <c r="S46" s="52"/>
      <c r="T46" s="51"/>
      <c r="U46" s="89"/>
      <c r="V46" s="52"/>
      <c r="W46" s="52"/>
      <c r="X46" s="52"/>
      <c r="Y46" s="52"/>
      <c r="Z46" s="52"/>
      <c r="AA46" s="52"/>
      <c r="AB46" s="51"/>
      <c r="AC46" s="89"/>
      <c r="AD46" s="52"/>
      <c r="AE46" s="52"/>
      <c r="AF46" s="51">
        <v>2</v>
      </c>
      <c r="AG46" s="89">
        <v>7.5</v>
      </c>
      <c r="AH46" s="52">
        <f>+VLOOKUP(AG46,'Estudio de Mercado'!$A$16:$DN$363,72,0)</f>
        <v>238118</v>
      </c>
      <c r="AI46" s="52">
        <f>ROUND(AF46*AH46,0)</f>
        <v>476236</v>
      </c>
      <c r="AJ46" s="51"/>
      <c r="AK46" s="89"/>
      <c r="AL46" s="52"/>
      <c r="AM46" s="52"/>
      <c r="AN46" s="51">
        <v>1</v>
      </c>
      <c r="AO46" s="89">
        <v>9.1999999999999993</v>
      </c>
      <c r="AP46" s="52">
        <f>+VLOOKUP(AO46,'Estudio de Mercado'!$A$16:$DN$363,72,0)</f>
        <v>133283</v>
      </c>
      <c r="AQ46" s="52">
        <f>ROUND(AN46*AP46,0)</f>
        <v>133283</v>
      </c>
      <c r="AR46" s="69"/>
      <c r="AT46" s="13"/>
      <c r="AU46" s="13"/>
      <c r="AV46" s="13"/>
      <c r="AW46" s="13"/>
      <c r="AX46" s="13"/>
    </row>
    <row r="47" spans="1:50" x14ac:dyDescent="0.35">
      <c r="A47" s="713"/>
      <c r="B47" s="715"/>
      <c r="C47" s="717"/>
      <c r="D47" s="137"/>
      <c r="E47" s="405"/>
      <c r="F47" s="707"/>
      <c r="G47" s="719"/>
      <c r="H47" s="473">
        <v>5</v>
      </c>
      <c r="I47" s="89">
        <v>1.1599999999999999</v>
      </c>
      <c r="J47" s="52">
        <f>+VLOOKUP(I47,'Estudio de Mercado'!$A$16:$DN$363,72,0)</f>
        <v>24819</v>
      </c>
      <c r="K47" s="52">
        <f t="shared" ref="K47:K49" si="31">ROUND(H47*J47,0)</f>
        <v>124095</v>
      </c>
      <c r="L47" s="51">
        <v>2</v>
      </c>
      <c r="M47" s="89">
        <v>2.36</v>
      </c>
      <c r="N47" s="52">
        <f>+VLOOKUP(M47,'Estudio de Mercado'!$A$16:$DN$363,72,0)</f>
        <v>154766</v>
      </c>
      <c r="O47" s="52">
        <f t="shared" ref="O47:O48" si="32">ROUND(L47*N47,0)</f>
        <v>309532</v>
      </c>
      <c r="P47" s="51"/>
      <c r="Q47" s="89"/>
      <c r="R47" s="52"/>
      <c r="S47" s="52"/>
      <c r="T47" s="51"/>
      <c r="U47" s="89"/>
      <c r="V47" s="52"/>
      <c r="W47" s="52"/>
      <c r="X47" s="52"/>
      <c r="Y47" s="52"/>
      <c r="Z47" s="52"/>
      <c r="AA47" s="52"/>
      <c r="AB47" s="51"/>
      <c r="AC47" s="89"/>
      <c r="AD47" s="52"/>
      <c r="AE47" s="52"/>
      <c r="AF47" s="51">
        <v>1</v>
      </c>
      <c r="AG47" s="51">
        <v>7.16</v>
      </c>
      <c r="AH47" s="52">
        <f>+VLOOKUP(AG47,'Estudio de Mercado'!$A$16:$DN$363,72,0)</f>
        <v>549303</v>
      </c>
      <c r="AI47" s="52">
        <f t="shared" ref="AI47:AI49" si="33">ROUND(AF47*AH47,0)</f>
        <v>549303</v>
      </c>
      <c r="AJ47" s="51"/>
      <c r="AK47" s="89"/>
      <c r="AL47" s="52"/>
      <c r="AM47" s="52"/>
      <c r="AN47" s="51">
        <v>1</v>
      </c>
      <c r="AO47" s="89">
        <v>9.3000000000000007</v>
      </c>
      <c r="AP47" s="52">
        <f>+VLOOKUP(AO47,'Estudio de Mercado'!$A$16:$DN$363,72,0)</f>
        <v>155510</v>
      </c>
      <c r="AQ47" s="52">
        <f t="shared" ref="AQ47:AQ49" si="34">ROUND(AN47*AP47,0)</f>
        <v>155510</v>
      </c>
      <c r="AR47" s="69"/>
      <c r="AT47" s="13"/>
      <c r="AU47" s="13"/>
      <c r="AV47" s="13"/>
      <c r="AW47" s="13"/>
      <c r="AX47" s="13"/>
    </row>
    <row r="48" spans="1:50" x14ac:dyDescent="0.35">
      <c r="A48" s="713"/>
      <c r="B48" s="715"/>
      <c r="C48" s="717"/>
      <c r="D48" s="137"/>
      <c r="E48" s="405"/>
      <c r="F48" s="707"/>
      <c r="G48" s="719"/>
      <c r="H48" s="473">
        <v>5</v>
      </c>
      <c r="I48" s="89">
        <v>1.19</v>
      </c>
      <c r="J48" s="52">
        <f>+VLOOKUP(I48,'Estudio de Mercado'!$A$16:$DN$363,72,0)</f>
        <v>7223</v>
      </c>
      <c r="K48" s="52">
        <f t="shared" si="31"/>
        <v>36115</v>
      </c>
      <c r="L48" s="51">
        <v>2</v>
      </c>
      <c r="M48" s="89">
        <v>2.38</v>
      </c>
      <c r="N48" s="52">
        <f>+VLOOKUP(M48,'Estudio de Mercado'!$A$16:$DN$363,72,0)</f>
        <v>156643</v>
      </c>
      <c r="O48" s="52">
        <f t="shared" si="32"/>
        <v>313286</v>
      </c>
      <c r="P48" s="51"/>
      <c r="Q48" s="89"/>
      <c r="R48" s="52"/>
      <c r="S48" s="52"/>
      <c r="T48" s="51"/>
      <c r="U48" s="89"/>
      <c r="V48" s="52"/>
      <c r="W48" s="52"/>
      <c r="X48" s="52"/>
      <c r="Y48" s="52"/>
      <c r="Z48" s="52"/>
      <c r="AA48" s="52"/>
      <c r="AB48" s="51"/>
      <c r="AC48" s="89"/>
      <c r="AD48" s="52"/>
      <c r="AE48" s="52"/>
      <c r="AF48" s="51">
        <v>2</v>
      </c>
      <c r="AG48" s="51" t="s">
        <v>36</v>
      </c>
      <c r="AH48" s="52">
        <f>+VLOOKUP(AG48,'Estudio de Mercado'!$A$16:$DN$363,72,0)</f>
        <v>125090</v>
      </c>
      <c r="AI48" s="52">
        <f t="shared" si="33"/>
        <v>250180</v>
      </c>
      <c r="AJ48" s="51"/>
      <c r="AK48" s="89"/>
      <c r="AL48" s="52"/>
      <c r="AM48" s="52"/>
      <c r="AN48" s="51">
        <v>1</v>
      </c>
      <c r="AO48" s="89">
        <v>9.8000000000000007</v>
      </c>
      <c r="AP48" s="52">
        <f>+VLOOKUP(AO48,'Estudio de Mercado'!$A$16:$DN$363,72,0)</f>
        <v>949020</v>
      </c>
      <c r="AQ48" s="52">
        <f t="shared" si="34"/>
        <v>949020</v>
      </c>
      <c r="AR48" s="69"/>
      <c r="AT48" s="13"/>
      <c r="AU48" s="13"/>
      <c r="AV48" s="13"/>
      <c r="AW48" s="13"/>
      <c r="AX48" s="13"/>
    </row>
    <row r="49" spans="1:50" ht="15" thickBot="1" x14ac:dyDescent="0.4">
      <c r="A49" s="713"/>
      <c r="B49" s="715"/>
      <c r="C49" s="717"/>
      <c r="D49" s="138"/>
      <c r="E49" s="406"/>
      <c r="F49" s="708"/>
      <c r="G49" s="719"/>
      <c r="H49" s="474">
        <v>8</v>
      </c>
      <c r="I49" s="90">
        <v>1.29</v>
      </c>
      <c r="J49" s="52">
        <f>+VLOOKUP(I49,'Estudio de Mercado'!$A$16:$DN$363,72,0)</f>
        <v>39777</v>
      </c>
      <c r="K49" s="52">
        <f t="shared" si="31"/>
        <v>318216</v>
      </c>
      <c r="L49" s="53"/>
      <c r="M49" s="90"/>
      <c r="N49" s="54"/>
      <c r="O49" s="66"/>
      <c r="P49" s="53"/>
      <c r="Q49" s="90"/>
      <c r="R49" s="54"/>
      <c r="S49" s="66"/>
      <c r="T49" s="53"/>
      <c r="U49" s="90"/>
      <c r="V49" s="54"/>
      <c r="W49" s="66"/>
      <c r="X49" s="66"/>
      <c r="Y49" s="66"/>
      <c r="Z49" s="66"/>
      <c r="AA49" s="66"/>
      <c r="AB49" s="53"/>
      <c r="AC49" s="90"/>
      <c r="AD49" s="54"/>
      <c r="AE49" s="66"/>
      <c r="AF49" s="53">
        <v>1</v>
      </c>
      <c r="AG49" s="90">
        <v>7.22</v>
      </c>
      <c r="AH49" s="52">
        <f>+VLOOKUP(AG49,'Estudio de Mercado'!$A$16:$DN$363,72,0)</f>
        <v>359290</v>
      </c>
      <c r="AI49" s="52">
        <f t="shared" si="33"/>
        <v>359290</v>
      </c>
      <c r="AJ49" s="53"/>
      <c r="AK49" s="90"/>
      <c r="AL49" s="54"/>
      <c r="AM49" s="66"/>
      <c r="AN49" s="53">
        <v>1</v>
      </c>
      <c r="AO49" s="90">
        <v>9.9</v>
      </c>
      <c r="AP49" s="52">
        <f>+VLOOKUP(AO49,'Estudio de Mercado'!$A$16:$DN$363,72,0)</f>
        <v>346699</v>
      </c>
      <c r="AQ49" s="52">
        <f t="shared" si="34"/>
        <v>346699</v>
      </c>
      <c r="AR49" s="70"/>
      <c r="AT49" s="13"/>
      <c r="AU49" s="13"/>
      <c r="AV49" s="13"/>
      <c r="AW49" s="13"/>
      <c r="AX49" s="13"/>
    </row>
    <row r="50" spans="1:50" ht="15" thickBot="1" x14ac:dyDescent="0.4">
      <c r="A50" s="689"/>
      <c r="B50" s="690"/>
      <c r="C50" s="690"/>
      <c r="D50" s="690"/>
      <c r="E50" s="690"/>
      <c r="F50" s="690"/>
      <c r="G50" s="691"/>
      <c r="H50" s="400"/>
      <c r="I50" s="387"/>
      <c r="J50" s="548"/>
      <c r="K50" s="378">
        <f>SUM(K45:K49)</f>
        <v>940826</v>
      </c>
      <c r="L50" s="376"/>
      <c r="M50" s="377"/>
      <c r="N50" s="378"/>
      <c r="O50" s="378">
        <f>SUM(O45:O49)</f>
        <v>622818</v>
      </c>
      <c r="P50" s="376"/>
      <c r="Q50" s="377"/>
      <c r="R50" s="378"/>
      <c r="S50" s="378">
        <f>SUM(S45:S49)</f>
        <v>2684210</v>
      </c>
      <c r="T50" s="376"/>
      <c r="U50" s="377"/>
      <c r="V50" s="378"/>
      <c r="W50" s="378">
        <f>SUM(W45:W49)</f>
        <v>0</v>
      </c>
      <c r="X50" s="41"/>
      <c r="Y50" s="94"/>
      <c r="Z50" s="40"/>
      <c r="AA50" s="40">
        <f>SUM(AA45:AA49)</f>
        <v>0</v>
      </c>
      <c r="AB50" s="376"/>
      <c r="AC50" s="377"/>
      <c r="AD50" s="378"/>
      <c r="AE50" s="378">
        <f>SUM(AE45:AE49)</f>
        <v>418052</v>
      </c>
      <c r="AF50" s="376"/>
      <c r="AG50" s="377"/>
      <c r="AH50" s="378"/>
      <c r="AI50" s="378">
        <f>SUM(AI45:AI49)</f>
        <v>2517525</v>
      </c>
      <c r="AJ50" s="376"/>
      <c r="AK50" s="377"/>
      <c r="AL50" s="378"/>
      <c r="AM50" s="378">
        <f>SUM(AM45:AM49)</f>
        <v>0</v>
      </c>
      <c r="AN50" s="376"/>
      <c r="AO50" s="379"/>
      <c r="AP50" s="380"/>
      <c r="AQ50" s="378">
        <f>SUM(AQ45:AQ49)</f>
        <v>1710718</v>
      </c>
      <c r="AR50" s="390">
        <f>SUM(H50:AQ50)</f>
        <v>8894149</v>
      </c>
      <c r="AT50" s="427"/>
      <c r="AU50" s="13"/>
      <c r="AV50" s="13"/>
      <c r="AW50" s="13"/>
      <c r="AX50" s="13"/>
    </row>
    <row r="51" spans="1:50" x14ac:dyDescent="0.35">
      <c r="A51" s="763" t="s">
        <v>21</v>
      </c>
      <c r="B51" s="714">
        <v>7</v>
      </c>
      <c r="C51" s="749" t="s">
        <v>22</v>
      </c>
      <c r="D51" s="438" t="s">
        <v>37</v>
      </c>
      <c r="E51" s="414" t="s">
        <v>38</v>
      </c>
      <c r="F51" s="706" t="s">
        <v>38</v>
      </c>
      <c r="G51" s="746">
        <v>400</v>
      </c>
      <c r="H51" s="396">
        <v>250</v>
      </c>
      <c r="I51" s="98">
        <v>1.1000000000000001</v>
      </c>
      <c r="J51" s="72">
        <f>+VLOOKUP(I51,'Estudio de Mercado'!$A$16:$DN$363,72,0)</f>
        <v>31320</v>
      </c>
      <c r="K51" s="106">
        <f t="shared" ref="K51:K60" si="35">ROUND(H51*J51,0)</f>
        <v>7830000</v>
      </c>
      <c r="L51" s="71">
        <v>15</v>
      </c>
      <c r="M51" s="98">
        <v>2.2999999999999998</v>
      </c>
      <c r="N51" s="72">
        <f>+VLOOKUP(M51,'Estudio de Mercado'!$A$16:$DN$363,72,0)</f>
        <v>141694</v>
      </c>
      <c r="O51" s="106">
        <f t="shared" ref="O51:O60" si="36">ROUND(L51*N51,0)</f>
        <v>2125410</v>
      </c>
      <c r="P51" s="71">
        <v>50</v>
      </c>
      <c r="Q51" s="98">
        <v>3.1</v>
      </c>
      <c r="R51" s="72">
        <f>+VLOOKUP(Q51,'Estudio de Mercado'!$A$16:$DN$363,72,0)</f>
        <v>31092</v>
      </c>
      <c r="S51" s="106">
        <f t="shared" ref="S51:S58" si="37">ROUND(P51*R51,0)</f>
        <v>1554600</v>
      </c>
      <c r="T51" s="71">
        <v>0</v>
      </c>
      <c r="U51" s="98">
        <v>4.9000000000000004</v>
      </c>
      <c r="V51" s="72">
        <f>+VLOOKUP(U51,'Estudio de Mercado'!$A$16:$DN$363,72,0)</f>
        <v>605037</v>
      </c>
      <c r="W51" s="106">
        <f t="shared" ref="W51:W62" si="38">ROUND(T51*V51,0)</f>
        <v>0</v>
      </c>
      <c r="X51" s="58">
        <v>2</v>
      </c>
      <c r="Y51" s="92">
        <v>5.2</v>
      </c>
      <c r="Z51" s="575">
        <f>+VLOOKUP(Y51,'Estudio de Mercado'!$A$16:$DN$363,72,0)</f>
        <v>331674</v>
      </c>
      <c r="AA51" s="575">
        <f>ROUND(X51*Z51,0)</f>
        <v>663348</v>
      </c>
      <c r="AB51" s="71">
        <v>2</v>
      </c>
      <c r="AC51" s="98">
        <v>6.3</v>
      </c>
      <c r="AD51" s="72">
        <f>+VLOOKUP(AC51,'Estudio de Mercado'!$A$16:$DN$363,72,0)</f>
        <v>104021</v>
      </c>
      <c r="AE51" s="106">
        <f t="shared" ref="AE51:AE62" si="39">ROUND(AB51*AD51,0)</f>
        <v>208042</v>
      </c>
      <c r="AF51" s="71">
        <v>5</v>
      </c>
      <c r="AG51" s="98">
        <v>7.1</v>
      </c>
      <c r="AH51" s="72">
        <f>+VLOOKUP(AG51,'Estudio de Mercado'!$A$16:$DN$363,72,0)</f>
        <v>241345</v>
      </c>
      <c r="AI51" s="106">
        <f t="shared" ref="AI51:AI63" si="40">ROUND(AF51*AH51,0)</f>
        <v>1206725</v>
      </c>
      <c r="AJ51" s="71"/>
      <c r="AK51" s="98"/>
      <c r="AL51" s="72"/>
      <c r="AM51" s="106"/>
      <c r="AN51" s="71">
        <v>1</v>
      </c>
      <c r="AO51" s="98">
        <v>9.1</v>
      </c>
      <c r="AP51" s="72">
        <f>+VLOOKUP(AO51,'Estudio de Mercado'!$A$16:$DN$363,72,0)</f>
        <v>126206</v>
      </c>
      <c r="AQ51" s="106">
        <f t="shared" ref="AQ51:AQ62" si="41">ROUND(AN51*AP51,0)</f>
        <v>126206</v>
      </c>
      <c r="AR51" s="145"/>
      <c r="AT51" s="13"/>
      <c r="AU51" s="13"/>
      <c r="AV51" s="13"/>
      <c r="AW51" s="13"/>
      <c r="AX51" s="13"/>
    </row>
    <row r="52" spans="1:50" x14ac:dyDescent="0.35">
      <c r="A52" s="764"/>
      <c r="B52" s="715"/>
      <c r="C52" s="750"/>
      <c r="D52" s="141"/>
      <c r="E52" s="401"/>
      <c r="F52" s="707"/>
      <c r="G52" s="747"/>
      <c r="H52" s="397">
        <v>200</v>
      </c>
      <c r="I52" s="96">
        <v>1.2</v>
      </c>
      <c r="J52" s="61">
        <f>+VLOOKUP(I52,'Estudio de Mercado'!$A$16:$DN$363,72,0)</f>
        <v>29840</v>
      </c>
      <c r="K52" s="61">
        <f t="shared" si="35"/>
        <v>5968000</v>
      </c>
      <c r="L52" s="60">
        <v>20</v>
      </c>
      <c r="M52" s="96">
        <v>2.13</v>
      </c>
      <c r="N52" s="61">
        <f>+VLOOKUP(M52,'Estudio de Mercado'!$A$16:$DN$363,72,0)</f>
        <v>124977</v>
      </c>
      <c r="O52" s="61">
        <f t="shared" si="36"/>
        <v>2499540</v>
      </c>
      <c r="P52" s="60">
        <v>50</v>
      </c>
      <c r="Q52" s="96">
        <v>3.2</v>
      </c>
      <c r="R52" s="61">
        <f>+VLOOKUP(Q52,'Estudio de Mercado'!$A$16:$DN$363,72,0)</f>
        <v>65880</v>
      </c>
      <c r="S52" s="61">
        <f t="shared" si="37"/>
        <v>3294000</v>
      </c>
      <c r="T52" s="60">
        <v>0</v>
      </c>
      <c r="U52" s="96">
        <v>4.1399999999999997</v>
      </c>
      <c r="V52" s="61">
        <f>+VLOOKUP(U52,'Estudio de Mercado'!$A$16:$DN$363,72,0)</f>
        <v>649852</v>
      </c>
      <c r="W52" s="61">
        <f t="shared" si="38"/>
        <v>0</v>
      </c>
      <c r="X52" s="589"/>
      <c r="Y52" s="590"/>
      <c r="Z52" s="588"/>
      <c r="AA52" s="588"/>
      <c r="AB52" s="60">
        <v>1</v>
      </c>
      <c r="AC52" s="96">
        <v>6.4</v>
      </c>
      <c r="AD52" s="61">
        <f>+VLOOKUP(AC52,'Estudio de Mercado'!$A$16:$DN$363,72,0)</f>
        <v>759252</v>
      </c>
      <c r="AE52" s="61">
        <f t="shared" si="39"/>
        <v>759252</v>
      </c>
      <c r="AF52" s="60">
        <v>5</v>
      </c>
      <c r="AG52" s="96">
        <v>7.7</v>
      </c>
      <c r="AH52" s="61">
        <f>+VLOOKUP(AG52,'Estudio de Mercado'!$A$16:$DN$363,72,0)</f>
        <v>279992</v>
      </c>
      <c r="AI52" s="61">
        <f t="shared" si="40"/>
        <v>1399960</v>
      </c>
      <c r="AJ52" s="60"/>
      <c r="AK52" s="96"/>
      <c r="AL52" s="61"/>
      <c r="AM52" s="61"/>
      <c r="AN52" s="60">
        <v>1</v>
      </c>
      <c r="AO52" s="96">
        <v>9.3000000000000007</v>
      </c>
      <c r="AP52" s="61">
        <f>+VLOOKUP(AO52,'Estudio de Mercado'!$A$16:$DN$363,72,0)</f>
        <v>155510</v>
      </c>
      <c r="AQ52" s="61">
        <f t="shared" si="41"/>
        <v>155510</v>
      </c>
      <c r="AR52" s="146"/>
      <c r="AT52" s="13"/>
      <c r="AU52" s="13"/>
      <c r="AV52" s="13"/>
      <c r="AW52" s="13"/>
      <c r="AX52" s="13"/>
    </row>
    <row r="53" spans="1:50" x14ac:dyDescent="0.35">
      <c r="A53" s="764"/>
      <c r="B53" s="715"/>
      <c r="C53" s="750"/>
      <c r="D53" s="141"/>
      <c r="E53" s="401"/>
      <c r="F53" s="707"/>
      <c r="G53" s="747"/>
      <c r="H53" s="397">
        <v>15</v>
      </c>
      <c r="I53" s="96">
        <v>1.1399999999999999</v>
      </c>
      <c r="J53" s="61">
        <f>+VLOOKUP(I53,'Estudio de Mercado'!$A$16:$DN$363,72,0)</f>
        <v>22958</v>
      </c>
      <c r="K53" s="61">
        <f t="shared" si="35"/>
        <v>344370</v>
      </c>
      <c r="L53" s="60">
        <v>0</v>
      </c>
      <c r="M53" s="96">
        <v>2.36</v>
      </c>
      <c r="N53" s="61">
        <f>+VLOOKUP(M53,'Estudio de Mercado'!$A$16:$DN$363,72,0)</f>
        <v>154766</v>
      </c>
      <c r="O53" s="61">
        <f t="shared" si="36"/>
        <v>0</v>
      </c>
      <c r="P53" s="60">
        <v>15</v>
      </c>
      <c r="Q53" s="96">
        <v>3.15</v>
      </c>
      <c r="R53" s="61">
        <f>+VLOOKUP(Q53,'Estudio de Mercado'!$A$16:$DN$363,72,0)</f>
        <v>230705</v>
      </c>
      <c r="S53" s="61">
        <f t="shared" si="37"/>
        <v>3460575</v>
      </c>
      <c r="T53" s="60">
        <v>1</v>
      </c>
      <c r="U53" s="96">
        <v>4.2300000000000004</v>
      </c>
      <c r="V53" s="61">
        <f>+VLOOKUP(U53,'Estudio de Mercado'!$A$16:$DN$363,72,0)</f>
        <v>240871</v>
      </c>
      <c r="W53" s="61">
        <f t="shared" si="38"/>
        <v>240871</v>
      </c>
      <c r="X53" s="589"/>
      <c r="Y53" s="590"/>
      <c r="Z53" s="588"/>
      <c r="AA53" s="588"/>
      <c r="AB53" s="60">
        <v>0</v>
      </c>
      <c r="AC53" s="96">
        <v>6.9</v>
      </c>
      <c r="AD53" s="61">
        <f>+VLOOKUP(AC53,'Estudio de Mercado'!$A$16:$DN$363,72,0)</f>
        <v>978649</v>
      </c>
      <c r="AE53" s="61">
        <f t="shared" si="39"/>
        <v>0</v>
      </c>
      <c r="AF53" s="60">
        <v>8</v>
      </c>
      <c r="AG53" s="96">
        <v>7.14</v>
      </c>
      <c r="AH53" s="61">
        <f>+VLOOKUP(AG53,'Estudio de Mercado'!$A$16:$DN$363,72,0)</f>
        <v>117146</v>
      </c>
      <c r="AI53" s="61">
        <f t="shared" si="40"/>
        <v>937168</v>
      </c>
      <c r="AJ53" s="60"/>
      <c r="AK53" s="96"/>
      <c r="AL53" s="61"/>
      <c r="AM53" s="61"/>
      <c r="AN53" s="60">
        <v>1</v>
      </c>
      <c r="AO53" s="96">
        <v>9.6999999999999993</v>
      </c>
      <c r="AP53" s="61">
        <f>+VLOOKUP(AO53,'Estudio de Mercado'!$A$16:$DN$363,72,0)</f>
        <v>797712</v>
      </c>
      <c r="AQ53" s="61">
        <f t="shared" si="41"/>
        <v>797712</v>
      </c>
      <c r="AR53" s="146"/>
      <c r="AT53" s="13"/>
      <c r="AU53" s="13"/>
      <c r="AV53" s="13"/>
      <c r="AW53" s="13"/>
      <c r="AX53" s="13"/>
    </row>
    <row r="54" spans="1:50" x14ac:dyDescent="0.35">
      <c r="A54" s="764"/>
      <c r="B54" s="715"/>
      <c r="C54" s="750"/>
      <c r="D54" s="141"/>
      <c r="E54" s="401"/>
      <c r="F54" s="707"/>
      <c r="G54" s="747"/>
      <c r="H54" s="397">
        <v>15</v>
      </c>
      <c r="I54" s="96">
        <v>1.1599999999999999</v>
      </c>
      <c r="J54" s="61">
        <f>+VLOOKUP(I54,'Estudio de Mercado'!$A$16:$DN$363,72,0)</f>
        <v>24819</v>
      </c>
      <c r="K54" s="61">
        <f t="shared" si="35"/>
        <v>372285</v>
      </c>
      <c r="L54" s="60">
        <v>35</v>
      </c>
      <c r="M54" s="96">
        <v>2.38</v>
      </c>
      <c r="N54" s="61">
        <f>+VLOOKUP(M54,'Estudio de Mercado'!$A$16:$DN$363,72,0)</f>
        <v>156643</v>
      </c>
      <c r="O54" s="61">
        <f t="shared" si="36"/>
        <v>5482505</v>
      </c>
      <c r="P54" s="60">
        <v>20</v>
      </c>
      <c r="Q54" s="96">
        <v>3.17</v>
      </c>
      <c r="R54" s="61">
        <f>+VLOOKUP(Q54,'Estudio de Mercado'!$A$16:$DN$363,72,0)</f>
        <v>70152</v>
      </c>
      <c r="S54" s="61">
        <f t="shared" si="37"/>
        <v>1403040</v>
      </c>
      <c r="T54" s="60">
        <v>1</v>
      </c>
      <c r="U54" s="96">
        <v>4.25</v>
      </c>
      <c r="V54" s="61">
        <f>+VLOOKUP(U54,'Estudio de Mercado'!$A$16:$DN$363,72,0)</f>
        <v>97771</v>
      </c>
      <c r="W54" s="61">
        <f t="shared" si="38"/>
        <v>97771</v>
      </c>
      <c r="X54" s="589"/>
      <c r="Y54" s="590"/>
      <c r="Z54" s="588"/>
      <c r="AA54" s="588"/>
      <c r="AB54" s="60">
        <v>0</v>
      </c>
      <c r="AC54" s="96">
        <v>6.17</v>
      </c>
      <c r="AD54" s="61">
        <f>+VLOOKUP(AC54,'Estudio de Mercado'!$A$16:$DN$363,72,0)</f>
        <v>881886</v>
      </c>
      <c r="AE54" s="61">
        <f t="shared" si="39"/>
        <v>0</v>
      </c>
      <c r="AF54" s="60">
        <v>1</v>
      </c>
      <c r="AG54" s="96">
        <v>7.18</v>
      </c>
      <c r="AH54" s="61">
        <f>+VLOOKUP(AG54,'Estudio de Mercado'!$A$16:$DN$363,72,0)</f>
        <v>206236</v>
      </c>
      <c r="AI54" s="61">
        <f t="shared" si="40"/>
        <v>206236</v>
      </c>
      <c r="AJ54" s="60"/>
      <c r="AK54" s="96"/>
      <c r="AL54" s="61"/>
      <c r="AM54" s="61"/>
      <c r="AN54" s="60">
        <v>0</v>
      </c>
      <c r="AO54" s="96">
        <v>9.9</v>
      </c>
      <c r="AP54" s="61">
        <f>+VLOOKUP(AO54,'Estudio de Mercado'!$A$16:$DN$363,72,0)</f>
        <v>346699</v>
      </c>
      <c r="AQ54" s="61">
        <f t="shared" si="41"/>
        <v>0</v>
      </c>
      <c r="AR54" s="146"/>
      <c r="AT54" s="13"/>
      <c r="AU54" s="13"/>
      <c r="AV54" s="13"/>
      <c r="AW54" s="13"/>
      <c r="AX54" s="13"/>
    </row>
    <row r="55" spans="1:50" ht="15" thickBot="1" x14ac:dyDescent="0.4">
      <c r="A55" s="764"/>
      <c r="B55" s="715"/>
      <c r="C55" s="750"/>
      <c r="D55" s="142"/>
      <c r="E55" s="415"/>
      <c r="F55" s="707"/>
      <c r="G55" s="747"/>
      <c r="H55" s="397">
        <v>0</v>
      </c>
      <c r="I55" s="96">
        <v>1.19</v>
      </c>
      <c r="J55" s="61">
        <f>+VLOOKUP(I55,'Estudio de Mercado'!$A$16:$DN$363,72,0)</f>
        <v>7223</v>
      </c>
      <c r="K55" s="61">
        <f t="shared" si="35"/>
        <v>0</v>
      </c>
      <c r="L55" s="60">
        <v>35</v>
      </c>
      <c r="M55" s="96">
        <v>2.85</v>
      </c>
      <c r="N55" s="61">
        <f>+VLOOKUP(M55,'Estudio de Mercado'!$A$16:$DN$363,72,0)</f>
        <v>68505</v>
      </c>
      <c r="O55" s="61">
        <f t="shared" si="36"/>
        <v>2397675</v>
      </c>
      <c r="P55" s="60">
        <v>20</v>
      </c>
      <c r="Q55" s="60" t="s">
        <v>25</v>
      </c>
      <c r="R55" s="61">
        <f>+VLOOKUP(Q55,'Estudio de Mercado'!$A$16:$DN$363,72,0)</f>
        <v>29881</v>
      </c>
      <c r="S55" s="61">
        <f t="shared" si="37"/>
        <v>597620</v>
      </c>
      <c r="T55" s="60">
        <v>1</v>
      </c>
      <c r="U55" s="96">
        <v>4.3099999999999996</v>
      </c>
      <c r="V55" s="61">
        <f>+VLOOKUP(U55,'Estudio de Mercado'!$A$16:$DN$363,72,0)</f>
        <v>132678</v>
      </c>
      <c r="W55" s="61">
        <f t="shared" si="38"/>
        <v>132678</v>
      </c>
      <c r="X55" s="589"/>
      <c r="Y55" s="590"/>
      <c r="Z55" s="588"/>
      <c r="AA55" s="588"/>
      <c r="AB55" s="60">
        <v>0</v>
      </c>
      <c r="AC55" s="96">
        <v>6.21</v>
      </c>
      <c r="AD55" s="61">
        <f>+VLOOKUP(AC55,'Estudio de Mercado'!$A$16:$DN$363,72,0)</f>
        <v>104513</v>
      </c>
      <c r="AE55" s="61">
        <f t="shared" si="39"/>
        <v>0</v>
      </c>
      <c r="AF55" s="60">
        <v>0</v>
      </c>
      <c r="AG55" s="96">
        <v>7.22</v>
      </c>
      <c r="AH55" s="61">
        <f>+VLOOKUP(AG55,'Estudio de Mercado'!$A$16:$DN$363,72,0)</f>
        <v>359290</v>
      </c>
      <c r="AI55" s="61">
        <f t="shared" si="40"/>
        <v>0</v>
      </c>
      <c r="AJ55" s="60"/>
      <c r="AK55" s="96"/>
      <c r="AL55" s="61"/>
      <c r="AM55" s="61"/>
      <c r="AN55" s="60">
        <v>5</v>
      </c>
      <c r="AO55" s="96">
        <v>9.1</v>
      </c>
      <c r="AP55" s="61">
        <f>+VLOOKUP(AO55,'Estudio de Mercado'!$A$16:$DN$363,72,0)</f>
        <v>126206</v>
      </c>
      <c r="AQ55" s="61">
        <f t="shared" si="41"/>
        <v>631030</v>
      </c>
      <c r="AR55" s="146"/>
      <c r="AT55" s="13"/>
      <c r="AU55" s="13"/>
      <c r="AV55" s="13"/>
      <c r="AW55" s="13"/>
      <c r="AX55" s="13"/>
    </row>
    <row r="56" spans="1:50" ht="15" thickBot="1" x14ac:dyDescent="0.4">
      <c r="A56" s="764"/>
      <c r="B56" s="715"/>
      <c r="C56" s="750"/>
      <c r="D56" s="460"/>
      <c r="E56" s="461"/>
      <c r="F56" s="707"/>
      <c r="G56" s="747"/>
      <c r="H56" s="950">
        <v>351.73455999999999</v>
      </c>
      <c r="I56" s="96">
        <v>1.1000000000000001</v>
      </c>
      <c r="J56" s="61">
        <f>+VLOOKUP(I56,'Estudio de Mercado'!$A$16:$DN$363,72,0)</f>
        <v>31320</v>
      </c>
      <c r="K56" s="61">
        <f t="shared" si="35"/>
        <v>11016326</v>
      </c>
      <c r="L56" s="60">
        <v>75</v>
      </c>
      <c r="M56" s="96">
        <v>2.2999999999999998</v>
      </c>
      <c r="N56" s="61">
        <f>+VLOOKUP(M56,'Estudio de Mercado'!$A$16:$DN$363,72,0)</f>
        <v>141694</v>
      </c>
      <c r="O56" s="61">
        <f t="shared" si="36"/>
        <v>10627050</v>
      </c>
      <c r="P56" s="60">
        <v>180</v>
      </c>
      <c r="Q56" s="96">
        <v>3.15</v>
      </c>
      <c r="R56" s="61">
        <f>+VLOOKUP(Q56,'Estudio de Mercado'!$A$16:$DN$363,72,0)</f>
        <v>230705</v>
      </c>
      <c r="S56" s="61">
        <f t="shared" si="37"/>
        <v>41526900</v>
      </c>
      <c r="T56" s="60">
        <v>4</v>
      </c>
      <c r="U56" s="96">
        <v>4.34</v>
      </c>
      <c r="V56" s="61">
        <f>+VLOOKUP(U56,'Estudio de Mercado'!$A$16:$DN$363,72,0)</f>
        <v>414161</v>
      </c>
      <c r="W56" s="61">
        <f t="shared" si="38"/>
        <v>1656644</v>
      </c>
      <c r="X56" s="58"/>
      <c r="Y56" s="92"/>
      <c r="Z56" s="575"/>
      <c r="AA56" s="575"/>
      <c r="AB56" s="60">
        <v>1</v>
      </c>
      <c r="AC56" s="96">
        <v>6.29</v>
      </c>
      <c r="AD56" s="61">
        <f>+VLOOKUP(AC56,'Estudio de Mercado'!$A$16:$DN$363,72,0)</f>
        <v>301227</v>
      </c>
      <c r="AE56" s="61">
        <f t="shared" si="39"/>
        <v>301227</v>
      </c>
      <c r="AF56" s="60">
        <v>45</v>
      </c>
      <c r="AG56" s="96">
        <v>7.1</v>
      </c>
      <c r="AH56" s="61">
        <f>+VLOOKUP(AG56,'Estudio de Mercado'!$A$16:$DN$363,72,0)</f>
        <v>241345</v>
      </c>
      <c r="AI56" s="61">
        <f t="shared" si="40"/>
        <v>10860525</v>
      </c>
      <c r="AJ56" s="60"/>
      <c r="AK56" s="96"/>
      <c r="AL56" s="61"/>
      <c r="AM56" s="61"/>
      <c r="AN56" s="60">
        <v>5</v>
      </c>
      <c r="AO56" s="96">
        <v>9.1999999999999993</v>
      </c>
      <c r="AP56" s="61">
        <f>+VLOOKUP(AO56,'Estudio de Mercado'!$A$16:$DN$363,72,0)</f>
        <v>133283</v>
      </c>
      <c r="AQ56" s="61">
        <f t="shared" si="41"/>
        <v>666415</v>
      </c>
      <c r="AR56" s="146"/>
      <c r="AT56" s="13"/>
      <c r="AU56" s="13"/>
      <c r="AV56" s="13"/>
      <c r="AW56" s="13"/>
      <c r="AX56" s="13"/>
    </row>
    <row r="57" spans="1:50" ht="15" thickBot="1" x14ac:dyDescent="0.4">
      <c r="A57" s="764"/>
      <c r="B57" s="715"/>
      <c r="C57" s="750"/>
      <c r="D57" s="460"/>
      <c r="E57" s="461"/>
      <c r="F57" s="707"/>
      <c r="G57" s="747"/>
      <c r="H57" s="397">
        <v>300</v>
      </c>
      <c r="I57" s="96">
        <v>1.2</v>
      </c>
      <c r="J57" s="61">
        <f>+VLOOKUP(I57,'Estudio de Mercado'!$A$16:$DN$363,72,0)</f>
        <v>29840</v>
      </c>
      <c r="K57" s="61">
        <f t="shared" si="35"/>
        <v>8952000</v>
      </c>
      <c r="L57" s="60">
        <v>50</v>
      </c>
      <c r="M57" s="96">
        <v>2.36</v>
      </c>
      <c r="N57" s="61">
        <f>+VLOOKUP(M57,'Estudio de Mercado'!$A$16:$DN$363,72,0)</f>
        <v>154766</v>
      </c>
      <c r="O57" s="61">
        <f t="shared" si="36"/>
        <v>7738300</v>
      </c>
      <c r="P57" s="60">
        <v>150</v>
      </c>
      <c r="Q57" s="96">
        <v>3.17</v>
      </c>
      <c r="R57" s="61">
        <f>+VLOOKUP(Q57,'Estudio de Mercado'!$A$16:$DN$363,72,0)</f>
        <v>70152</v>
      </c>
      <c r="S57" s="61">
        <f t="shared" si="37"/>
        <v>10522800</v>
      </c>
      <c r="T57" s="60">
        <v>3</v>
      </c>
      <c r="U57" s="96">
        <v>4.9000000000000004</v>
      </c>
      <c r="V57" s="61">
        <f>+VLOOKUP(U57,'Estudio de Mercado'!$A$16:$DN$363,72,0)</f>
        <v>605037</v>
      </c>
      <c r="W57" s="61">
        <f t="shared" si="38"/>
        <v>1815111</v>
      </c>
      <c r="X57" s="58"/>
      <c r="Y57" s="92"/>
      <c r="Z57" s="575"/>
      <c r="AA57" s="575"/>
      <c r="AB57" s="60">
        <v>2</v>
      </c>
      <c r="AC57" s="96">
        <v>6.3</v>
      </c>
      <c r="AD57" s="61">
        <f>+VLOOKUP(AC57,'Estudio de Mercado'!$A$16:$DN$363,72,0)</f>
        <v>104021</v>
      </c>
      <c r="AE57" s="61">
        <f t="shared" si="39"/>
        <v>208042</v>
      </c>
      <c r="AF57" s="60">
        <v>35</v>
      </c>
      <c r="AG57" s="96">
        <v>7.7</v>
      </c>
      <c r="AH57" s="61">
        <f>+VLOOKUP(AG57,'Estudio de Mercado'!$A$16:$DN$363,72,0)</f>
        <v>279992</v>
      </c>
      <c r="AI57" s="61">
        <f t="shared" si="40"/>
        <v>9799720</v>
      </c>
      <c r="AJ57" s="60"/>
      <c r="AK57" s="96"/>
      <c r="AL57" s="61"/>
      <c r="AM57" s="61"/>
      <c r="AN57" s="60">
        <v>4</v>
      </c>
      <c r="AO57" s="96">
        <v>9.3000000000000007</v>
      </c>
      <c r="AP57" s="61">
        <f>+VLOOKUP(AO57,'Estudio de Mercado'!$A$16:$DN$363,72,0)</f>
        <v>155510</v>
      </c>
      <c r="AQ57" s="61">
        <f t="shared" si="41"/>
        <v>622040</v>
      </c>
      <c r="AR57" s="146"/>
      <c r="AT57" s="13"/>
      <c r="AU57" s="13"/>
      <c r="AV57" s="13"/>
      <c r="AW57" s="13"/>
      <c r="AX57" s="13"/>
    </row>
    <row r="58" spans="1:50" ht="15" thickBot="1" x14ac:dyDescent="0.4">
      <c r="A58" s="764"/>
      <c r="B58" s="715"/>
      <c r="C58" s="750"/>
      <c r="D58" s="460"/>
      <c r="E58" s="461"/>
      <c r="F58" s="707"/>
      <c r="G58" s="747"/>
      <c r="H58" s="397">
        <v>70</v>
      </c>
      <c r="I58" s="96">
        <v>1.1399999999999999</v>
      </c>
      <c r="J58" s="61">
        <f>+VLOOKUP(I58,'Estudio de Mercado'!$A$16:$DN$363,72,0)</f>
        <v>22958</v>
      </c>
      <c r="K58" s="61">
        <f t="shared" si="35"/>
        <v>1607060</v>
      </c>
      <c r="L58" s="60">
        <v>80</v>
      </c>
      <c r="M58" s="96">
        <v>2.38</v>
      </c>
      <c r="N58" s="61">
        <f>+VLOOKUP(M58,'Estudio de Mercado'!$A$16:$DN$363,72,0)</f>
        <v>156643</v>
      </c>
      <c r="O58" s="61">
        <f t="shared" si="36"/>
        <v>12531440</v>
      </c>
      <c r="P58" s="60">
        <v>80</v>
      </c>
      <c r="Q58" s="60" t="s">
        <v>25</v>
      </c>
      <c r="R58" s="61">
        <f>+VLOOKUP(Q58,'Estudio de Mercado'!$A$16:$DN$363,72,0)</f>
        <v>29881</v>
      </c>
      <c r="S58" s="61">
        <f t="shared" si="37"/>
        <v>2390480</v>
      </c>
      <c r="T58" s="60">
        <v>1</v>
      </c>
      <c r="U58" s="96">
        <v>4.1399999999999997</v>
      </c>
      <c r="V58" s="61">
        <f>+VLOOKUP(U58,'Estudio de Mercado'!$A$16:$DN$363,72,0)</f>
        <v>649852</v>
      </c>
      <c r="W58" s="61">
        <f t="shared" si="38"/>
        <v>649852</v>
      </c>
      <c r="X58" s="58"/>
      <c r="Y58" s="92"/>
      <c r="Z58" s="575"/>
      <c r="AA58" s="575"/>
      <c r="AB58" s="60">
        <v>10</v>
      </c>
      <c r="AC58" s="96">
        <v>6.4</v>
      </c>
      <c r="AD58" s="61">
        <f>+VLOOKUP(AC58,'Estudio de Mercado'!$A$16:$DN$363,72,0)</f>
        <v>759252</v>
      </c>
      <c r="AE58" s="61">
        <f t="shared" si="39"/>
        <v>7592520</v>
      </c>
      <c r="AF58" s="60">
        <v>5</v>
      </c>
      <c r="AG58" s="96">
        <v>7.14</v>
      </c>
      <c r="AH58" s="61">
        <f>+VLOOKUP(AG58,'Estudio de Mercado'!$A$16:$DN$363,72,0)</f>
        <v>117146</v>
      </c>
      <c r="AI58" s="61">
        <f t="shared" si="40"/>
        <v>585730</v>
      </c>
      <c r="AJ58" s="60"/>
      <c r="AK58" s="96"/>
      <c r="AL58" s="61"/>
      <c r="AM58" s="61"/>
      <c r="AN58" s="60">
        <v>2</v>
      </c>
      <c r="AO58" s="96">
        <v>9.4</v>
      </c>
      <c r="AP58" s="61">
        <f>+VLOOKUP(AO58,'Estudio de Mercado'!$A$16:$DN$363,72,0)</f>
        <v>344646</v>
      </c>
      <c r="AQ58" s="61">
        <f t="shared" si="41"/>
        <v>689292</v>
      </c>
      <c r="AR58" s="146"/>
      <c r="AT58" s="13"/>
      <c r="AU58" s="13"/>
      <c r="AV58" s="13"/>
      <c r="AW58" s="13"/>
      <c r="AX58" s="13"/>
    </row>
    <row r="59" spans="1:50" ht="15" thickBot="1" x14ac:dyDescent="0.4">
      <c r="A59" s="764"/>
      <c r="B59" s="715"/>
      <c r="C59" s="750"/>
      <c r="D59" s="460"/>
      <c r="E59" s="461"/>
      <c r="F59" s="707"/>
      <c r="G59" s="747"/>
      <c r="H59" s="397">
        <v>25</v>
      </c>
      <c r="I59" s="96">
        <v>1.1599999999999999</v>
      </c>
      <c r="J59" s="61">
        <f>+VLOOKUP(I59,'Estudio de Mercado'!$A$16:$DN$363,72,0)</f>
        <v>24819</v>
      </c>
      <c r="K59" s="61">
        <f t="shared" si="35"/>
        <v>620475</v>
      </c>
      <c r="L59" s="60">
        <v>25</v>
      </c>
      <c r="M59" s="96">
        <v>2.101</v>
      </c>
      <c r="N59" s="61">
        <f>+VLOOKUP(M59,'Estudio de Mercado'!$A$16:$DN$363,72,0)</f>
        <v>28649</v>
      </c>
      <c r="O59" s="61">
        <f t="shared" si="36"/>
        <v>716225</v>
      </c>
      <c r="P59" s="60"/>
      <c r="Q59" s="96"/>
      <c r="R59" s="61"/>
      <c r="S59" s="61"/>
      <c r="T59" s="60">
        <v>4</v>
      </c>
      <c r="U59" s="96">
        <v>4.2300000000000004</v>
      </c>
      <c r="V59" s="61">
        <f>+VLOOKUP(U59,'Estudio de Mercado'!$A$16:$DN$363,72,0)</f>
        <v>240871</v>
      </c>
      <c r="W59" s="61">
        <f t="shared" si="38"/>
        <v>963484</v>
      </c>
      <c r="X59" s="58"/>
      <c r="Y59" s="92"/>
      <c r="Z59" s="575"/>
      <c r="AA59" s="575"/>
      <c r="AB59" s="60">
        <v>35</v>
      </c>
      <c r="AC59" s="96">
        <v>6.9</v>
      </c>
      <c r="AD59" s="61">
        <f>+VLOOKUP(AC59,'Estudio de Mercado'!$A$16:$DN$363,72,0)</f>
        <v>978649</v>
      </c>
      <c r="AE59" s="61">
        <f t="shared" si="39"/>
        <v>34252715</v>
      </c>
      <c r="AF59" s="60">
        <v>0</v>
      </c>
      <c r="AG59" s="96">
        <v>7.18</v>
      </c>
      <c r="AH59" s="61">
        <f>+VLOOKUP(AG59,'Estudio de Mercado'!$A$16:$DN$363,72,0)</f>
        <v>206236</v>
      </c>
      <c r="AI59" s="61">
        <f t="shared" si="40"/>
        <v>0</v>
      </c>
      <c r="AJ59" s="60"/>
      <c r="AK59" s="96"/>
      <c r="AL59" s="61"/>
      <c r="AM59" s="61"/>
      <c r="AN59" s="60">
        <v>2</v>
      </c>
      <c r="AO59" s="96">
        <v>9.5</v>
      </c>
      <c r="AP59" s="61">
        <f>+VLOOKUP(AO59,'Estudio de Mercado'!$A$16:$DN$363,72,0)</f>
        <v>388485</v>
      </c>
      <c r="AQ59" s="61">
        <f t="shared" si="41"/>
        <v>776970</v>
      </c>
      <c r="AR59" s="146"/>
      <c r="AT59" s="13"/>
      <c r="AU59" s="13"/>
      <c r="AV59" s="13"/>
      <c r="AW59" s="13"/>
      <c r="AX59" s="13"/>
    </row>
    <row r="60" spans="1:50" ht="15" thickBot="1" x14ac:dyDescent="0.4">
      <c r="A60" s="764"/>
      <c r="B60" s="715"/>
      <c r="C60" s="750"/>
      <c r="D60" s="460"/>
      <c r="E60" s="461"/>
      <c r="F60" s="707"/>
      <c r="G60" s="747"/>
      <c r="H60" s="397">
        <v>8</v>
      </c>
      <c r="I60" s="96">
        <v>1.19</v>
      </c>
      <c r="J60" s="61">
        <f>+VLOOKUP(I60,'Estudio de Mercado'!$A$16:$DN$363,72,0)</f>
        <v>7223</v>
      </c>
      <c r="K60" s="61">
        <f t="shared" si="35"/>
        <v>57784</v>
      </c>
      <c r="L60" s="60">
        <v>40</v>
      </c>
      <c r="M60" s="96">
        <v>2.1059999999999999</v>
      </c>
      <c r="N60" s="61">
        <f>+VLOOKUP(M60,'Estudio de Mercado'!$A$16:$DN$363,72,0)</f>
        <v>183517</v>
      </c>
      <c r="O60" s="61">
        <f t="shared" si="36"/>
        <v>7340680</v>
      </c>
      <c r="P60" s="60"/>
      <c r="Q60" s="96"/>
      <c r="R60" s="61"/>
      <c r="S60" s="61"/>
      <c r="T60" s="60">
        <v>0</v>
      </c>
      <c r="U60" s="96">
        <v>4.25</v>
      </c>
      <c r="V60" s="61">
        <f>+VLOOKUP(U60,'Estudio de Mercado'!$A$16:$DN$363,72,0)</f>
        <v>97771</v>
      </c>
      <c r="W60" s="61">
        <f t="shared" si="38"/>
        <v>0</v>
      </c>
      <c r="X60" s="58"/>
      <c r="Y60" s="92"/>
      <c r="Z60" s="575"/>
      <c r="AA60" s="575"/>
      <c r="AB60" s="60">
        <v>2</v>
      </c>
      <c r="AC60" s="96">
        <v>6.17</v>
      </c>
      <c r="AD60" s="61">
        <f>+VLOOKUP(AC60,'Estudio de Mercado'!$A$16:$DN$363,72,0)</f>
        <v>881886</v>
      </c>
      <c r="AE60" s="61">
        <f t="shared" si="39"/>
        <v>1763772</v>
      </c>
      <c r="AF60" s="60">
        <v>1</v>
      </c>
      <c r="AG60" s="96">
        <v>7.22</v>
      </c>
      <c r="AH60" s="61">
        <f>+VLOOKUP(AG60,'Estudio de Mercado'!$A$16:$DN$363,72,0)</f>
        <v>359290</v>
      </c>
      <c r="AI60" s="61">
        <f t="shared" si="40"/>
        <v>359290</v>
      </c>
      <c r="AJ60" s="60"/>
      <c r="AK60" s="96"/>
      <c r="AL60" s="61"/>
      <c r="AM60" s="61"/>
      <c r="AN60" s="60">
        <v>5</v>
      </c>
      <c r="AO60" s="96">
        <v>9.6</v>
      </c>
      <c r="AP60" s="61">
        <f>+VLOOKUP(AO60,'Estudio de Mercado'!$A$16:$DN$363,72,0)</f>
        <v>3867500</v>
      </c>
      <c r="AQ60" s="61">
        <f t="shared" si="41"/>
        <v>19337500</v>
      </c>
      <c r="AR60" s="146"/>
      <c r="AT60" s="13"/>
      <c r="AU60" s="13"/>
      <c r="AV60" s="13"/>
      <c r="AW60" s="13"/>
      <c r="AX60" s="13"/>
    </row>
    <row r="61" spans="1:50" ht="15" thickBot="1" x14ac:dyDescent="0.4">
      <c r="A61" s="764"/>
      <c r="B61" s="715"/>
      <c r="C61" s="750"/>
      <c r="D61" s="460"/>
      <c r="E61" s="461"/>
      <c r="F61" s="707"/>
      <c r="G61" s="747"/>
      <c r="H61" s="475"/>
      <c r="I61" s="61"/>
      <c r="J61" s="546"/>
      <c r="K61" s="61"/>
      <c r="L61" s="60"/>
      <c r="M61" s="61"/>
      <c r="N61" s="61"/>
      <c r="O61" s="61"/>
      <c r="P61" s="60"/>
      <c r="Q61" s="96"/>
      <c r="R61" s="61"/>
      <c r="S61" s="61"/>
      <c r="T61" s="60">
        <v>4</v>
      </c>
      <c r="U61" s="96">
        <v>4.3099999999999996</v>
      </c>
      <c r="V61" s="61">
        <f>+VLOOKUP(U61,'Estudio de Mercado'!$A$16:$DN$363,72,0)</f>
        <v>132678</v>
      </c>
      <c r="W61" s="61">
        <f t="shared" si="38"/>
        <v>530712</v>
      </c>
      <c r="X61" s="58"/>
      <c r="Y61" s="92"/>
      <c r="Z61" s="575"/>
      <c r="AA61" s="575"/>
      <c r="AB61" s="60">
        <v>15</v>
      </c>
      <c r="AC61" s="96">
        <v>6.21</v>
      </c>
      <c r="AD61" s="61">
        <f>+VLOOKUP(AC61,'Estudio de Mercado'!$A$16:$DN$363,72,0)</f>
        <v>104513</v>
      </c>
      <c r="AE61" s="61">
        <f t="shared" si="39"/>
        <v>1567695</v>
      </c>
      <c r="AF61" s="60">
        <v>6</v>
      </c>
      <c r="AG61" s="96">
        <v>7.26</v>
      </c>
      <c r="AH61" s="61">
        <f>+VLOOKUP(AG61,'Estudio de Mercado'!$A$16:$DN$363,72,0)</f>
        <v>97578</v>
      </c>
      <c r="AI61" s="61">
        <f t="shared" si="40"/>
        <v>585468</v>
      </c>
      <c r="AJ61" s="60"/>
      <c r="AK61" s="96"/>
      <c r="AL61" s="61"/>
      <c r="AM61" s="61"/>
      <c r="AN61" s="60">
        <v>4</v>
      </c>
      <c r="AO61" s="96">
        <v>9.6999999999999993</v>
      </c>
      <c r="AP61" s="61">
        <f>+VLOOKUP(AO61,'Estudio de Mercado'!$A$16:$DN$363,72,0)</f>
        <v>797712</v>
      </c>
      <c r="AQ61" s="61">
        <f t="shared" si="41"/>
        <v>3190848</v>
      </c>
      <c r="AR61" s="146"/>
      <c r="AT61" s="13"/>
      <c r="AU61" s="13"/>
      <c r="AV61" s="13"/>
      <c r="AW61" s="13"/>
      <c r="AX61" s="13"/>
    </row>
    <row r="62" spans="1:50" ht="15" thickBot="1" x14ac:dyDescent="0.4">
      <c r="A62" s="764"/>
      <c r="B62" s="715"/>
      <c r="C62" s="750"/>
      <c r="D62" s="460"/>
      <c r="E62" s="461"/>
      <c r="F62" s="707"/>
      <c r="G62" s="747"/>
      <c r="H62" s="475"/>
      <c r="I62" s="61"/>
      <c r="J62" s="546"/>
      <c r="K62" s="61"/>
      <c r="L62" s="60"/>
      <c r="M62" s="61"/>
      <c r="N62" s="61"/>
      <c r="O62" s="61"/>
      <c r="P62" s="60"/>
      <c r="Q62" s="96"/>
      <c r="R62" s="61"/>
      <c r="S62" s="61"/>
      <c r="T62" s="60">
        <v>25</v>
      </c>
      <c r="U62" s="96">
        <v>4.33</v>
      </c>
      <c r="V62" s="61">
        <f>+VLOOKUP(U62,'Estudio de Mercado'!$A$16:$DN$363,72,0)</f>
        <v>1202167</v>
      </c>
      <c r="W62" s="61">
        <f t="shared" si="38"/>
        <v>30054175</v>
      </c>
      <c r="X62" s="58"/>
      <c r="Y62" s="92"/>
      <c r="Z62" s="575"/>
      <c r="AA62" s="575"/>
      <c r="AB62" s="60">
        <v>3</v>
      </c>
      <c r="AC62" s="96">
        <v>6.29</v>
      </c>
      <c r="AD62" s="61">
        <f>+VLOOKUP(AC62,'Estudio de Mercado'!$A$16:$DN$363,72,0)</f>
        <v>301227</v>
      </c>
      <c r="AE62" s="61">
        <f t="shared" si="39"/>
        <v>903681</v>
      </c>
      <c r="AF62" s="60">
        <v>8</v>
      </c>
      <c r="AG62" s="96">
        <v>7.34</v>
      </c>
      <c r="AH62" s="61">
        <f>+VLOOKUP(AG62,'Estudio de Mercado'!$A$16:$DN$363,72,0)</f>
        <v>29444</v>
      </c>
      <c r="AI62" s="61">
        <f t="shared" si="40"/>
        <v>235552</v>
      </c>
      <c r="AJ62" s="60"/>
      <c r="AK62" s="96"/>
      <c r="AL62" s="61"/>
      <c r="AM62" s="61"/>
      <c r="AN62" s="60">
        <v>1</v>
      </c>
      <c r="AO62" s="96">
        <v>9.9</v>
      </c>
      <c r="AP62" s="61">
        <f>+VLOOKUP(AO62,'Estudio de Mercado'!$A$16:$DN$363,72,0)</f>
        <v>346699</v>
      </c>
      <c r="AQ62" s="61">
        <f t="shared" si="41"/>
        <v>346699</v>
      </c>
      <c r="AR62" s="146"/>
      <c r="AT62" s="13"/>
      <c r="AU62" s="13"/>
      <c r="AV62" s="13"/>
      <c r="AW62" s="13"/>
      <c r="AX62" s="13"/>
    </row>
    <row r="63" spans="1:50" ht="15" thickBot="1" x14ac:dyDescent="0.4">
      <c r="A63" s="765"/>
      <c r="B63" s="732"/>
      <c r="C63" s="751"/>
      <c r="D63" s="460"/>
      <c r="E63" s="461"/>
      <c r="F63" s="708"/>
      <c r="G63" s="748"/>
      <c r="H63" s="476"/>
      <c r="I63" s="65"/>
      <c r="J63" s="549"/>
      <c r="K63" s="133"/>
      <c r="L63" s="64"/>
      <c r="M63" s="65"/>
      <c r="N63" s="65"/>
      <c r="O63" s="133"/>
      <c r="P63" s="64"/>
      <c r="Q63" s="97"/>
      <c r="R63" s="65"/>
      <c r="S63" s="133"/>
      <c r="T63" s="64"/>
      <c r="U63" s="97"/>
      <c r="V63" s="65"/>
      <c r="W63" s="133"/>
      <c r="X63" s="584"/>
      <c r="Y63" s="585"/>
      <c r="Z63" s="577"/>
      <c r="AA63" s="580"/>
      <c r="AB63" s="64"/>
      <c r="AC63" s="97"/>
      <c r="AD63" s="65"/>
      <c r="AE63" s="133"/>
      <c r="AF63" s="64">
        <v>7</v>
      </c>
      <c r="AG63" s="97">
        <v>7.35</v>
      </c>
      <c r="AH63" s="65">
        <f>+VLOOKUP(AG63,'Estudio de Mercado'!$A$16:$DN$363,72,0)</f>
        <v>33723</v>
      </c>
      <c r="AI63" s="61">
        <f t="shared" si="40"/>
        <v>236061</v>
      </c>
      <c r="AJ63" s="64"/>
      <c r="AK63" s="97"/>
      <c r="AL63" s="65"/>
      <c r="AM63" s="133"/>
      <c r="AN63" s="64"/>
      <c r="AO63" s="65"/>
      <c r="AP63" s="65"/>
      <c r="AQ63" s="133"/>
      <c r="AR63" s="174"/>
      <c r="AT63" s="13"/>
      <c r="AU63" s="13"/>
      <c r="AV63" s="13"/>
      <c r="AW63" s="13"/>
      <c r="AX63" s="13"/>
    </row>
    <row r="64" spans="1:50" ht="15" thickBot="1" x14ac:dyDescent="0.4">
      <c r="A64" s="689"/>
      <c r="B64" s="690"/>
      <c r="C64" s="690"/>
      <c r="D64" s="690"/>
      <c r="E64" s="690"/>
      <c r="F64" s="751"/>
      <c r="G64" s="691"/>
      <c r="H64" s="130"/>
      <c r="I64" s="156"/>
      <c r="J64" s="550"/>
      <c r="K64" s="157">
        <f>SUM(K51:K63)</f>
        <v>36768300</v>
      </c>
      <c r="L64" s="381"/>
      <c r="M64" s="382"/>
      <c r="N64" s="157"/>
      <c r="O64" s="157">
        <f>SUM(O51:O63)</f>
        <v>51458825</v>
      </c>
      <c r="P64" s="381"/>
      <c r="Q64" s="382"/>
      <c r="R64" s="157"/>
      <c r="S64" s="157">
        <f>SUM(S51:S63)</f>
        <v>64750015</v>
      </c>
      <c r="T64" s="381"/>
      <c r="U64" s="382"/>
      <c r="V64" s="157"/>
      <c r="W64" s="157">
        <f>SUM(W51:W63)</f>
        <v>36141298</v>
      </c>
      <c r="X64" s="41"/>
      <c r="Y64" s="94"/>
      <c r="Z64" s="40"/>
      <c r="AA64" s="40">
        <f>SUM(AA51:AA63)</f>
        <v>663348</v>
      </c>
      <c r="AB64" s="381"/>
      <c r="AC64" s="382"/>
      <c r="AD64" s="157"/>
      <c r="AE64" s="157">
        <f>SUM(AE51:AE63)</f>
        <v>47556946</v>
      </c>
      <c r="AF64" s="381"/>
      <c r="AG64" s="382"/>
      <c r="AH64" s="157"/>
      <c r="AI64" s="157">
        <f>SUM(AI51:AI63)</f>
        <v>26412435</v>
      </c>
      <c r="AJ64" s="381"/>
      <c r="AK64" s="382"/>
      <c r="AL64" s="157"/>
      <c r="AM64" s="157">
        <f>SUM(AM51:AM63)</f>
        <v>0</v>
      </c>
      <c r="AN64" s="381"/>
      <c r="AO64" s="388"/>
      <c r="AP64" s="389"/>
      <c r="AQ64" s="157">
        <f>SUM(AQ51:AQ63)</f>
        <v>27340222</v>
      </c>
      <c r="AR64" s="391">
        <f>SUM(H64:AQ64)</f>
        <v>291091389</v>
      </c>
      <c r="AT64" s="427"/>
      <c r="AU64" s="421"/>
      <c r="AV64" s="13"/>
      <c r="AW64" s="14"/>
      <c r="AX64" s="13"/>
    </row>
    <row r="65" spans="1:50" ht="26" x14ac:dyDescent="0.35">
      <c r="A65" s="699" t="s">
        <v>21</v>
      </c>
      <c r="B65" s="700">
        <v>8</v>
      </c>
      <c r="C65" s="740" t="s">
        <v>22</v>
      </c>
      <c r="D65" s="417" t="s">
        <v>39</v>
      </c>
      <c r="E65" s="404" t="s">
        <v>40</v>
      </c>
      <c r="F65" s="706" t="s">
        <v>41</v>
      </c>
      <c r="G65" s="743">
        <v>70.64</v>
      </c>
      <c r="H65" s="472">
        <v>40</v>
      </c>
      <c r="I65" s="88">
        <v>1.1000000000000001</v>
      </c>
      <c r="J65" s="52">
        <f>+VLOOKUP(I65,'Estudio de Mercado'!$A$16:$DN$363,72,0)</f>
        <v>31320</v>
      </c>
      <c r="K65" s="552">
        <f t="shared" ref="K65:K70" si="42">ROUND(H65*J65,0)</f>
        <v>1252800</v>
      </c>
      <c r="L65" s="49">
        <f t="shared" ref="L65:L69" si="43">$G$65*$L$3</f>
        <v>4.9448000000000008</v>
      </c>
      <c r="M65" s="88">
        <v>2.2999999999999998</v>
      </c>
      <c r="N65" s="52">
        <f>+VLOOKUP(M65,'Estudio de Mercado'!$A$16:$DN$363,72,0)</f>
        <v>141694</v>
      </c>
      <c r="O65" s="552">
        <f t="shared" ref="O65:O70" si="44">ROUND(L65*N65,0)</f>
        <v>700648</v>
      </c>
      <c r="P65" s="49">
        <f>$G$65*$L$3</f>
        <v>4.9448000000000008</v>
      </c>
      <c r="Q65" s="88">
        <v>3.1</v>
      </c>
      <c r="R65" s="52">
        <f>+VLOOKUP(Q65,'Estudio de Mercado'!$A$16:$DN$363,72,0)</f>
        <v>31092</v>
      </c>
      <c r="S65" s="552">
        <f t="shared" ref="S65:S70" si="45">ROUND(P65*R65,0)</f>
        <v>153744</v>
      </c>
      <c r="T65" s="49">
        <v>1</v>
      </c>
      <c r="U65" s="88">
        <v>4.9000000000000004</v>
      </c>
      <c r="V65" s="52">
        <f>+VLOOKUP(U65,'Estudio de Mercado'!$A$16:$DN$363,72,0)</f>
        <v>605037</v>
      </c>
      <c r="W65" s="552">
        <f>ROUND(T65*V65,0)</f>
        <v>605037</v>
      </c>
      <c r="X65" s="49">
        <v>2</v>
      </c>
      <c r="Y65" s="88">
        <v>5.0999999999999996</v>
      </c>
      <c r="Z65" s="52">
        <f>+VLOOKUP(Y65,'Estudio de Mercado'!$A$16:$DN$363,72,0)</f>
        <v>78091</v>
      </c>
      <c r="AA65" s="552">
        <f>ROUND(X65*Z65,0)</f>
        <v>156182</v>
      </c>
      <c r="AB65" s="49">
        <v>2</v>
      </c>
      <c r="AC65" s="88">
        <v>6.3</v>
      </c>
      <c r="AD65" s="52">
        <f>+VLOOKUP(AC65,'Estudio de Mercado'!$A$16:$DN$363,72,0)</f>
        <v>104021</v>
      </c>
      <c r="AE65" s="552">
        <f t="shared" ref="AE65:AE70" si="46">ROUND(AB65*AD65,0)</f>
        <v>208042</v>
      </c>
      <c r="AF65" s="49">
        <v>3</v>
      </c>
      <c r="AG65" s="88">
        <v>7.1</v>
      </c>
      <c r="AH65" s="52">
        <f>+VLOOKUP(AG65,'Estudio de Mercado'!$A$16:$DN$363,72,0)</f>
        <v>241345</v>
      </c>
      <c r="AI65" s="552">
        <f t="shared" ref="AI65:AI70" si="47">ROUND(AF65*AH65,0)</f>
        <v>724035</v>
      </c>
      <c r="AJ65" s="49"/>
      <c r="AK65" s="88"/>
      <c r="AL65" s="50"/>
      <c r="AM65" s="552"/>
      <c r="AN65" s="49">
        <v>1</v>
      </c>
      <c r="AO65" s="466">
        <v>9.1</v>
      </c>
      <c r="AP65" s="52">
        <f>+VLOOKUP(AO65,'Estudio de Mercado'!$A$16:$DN$363,72,0)</f>
        <v>126206</v>
      </c>
      <c r="AQ65" s="552">
        <f t="shared" ref="AQ65:AQ70" si="48">ROUND(AN65*AP65,0)</f>
        <v>126206</v>
      </c>
      <c r="AR65" s="73"/>
      <c r="AT65" s="13"/>
      <c r="AU65" s="13"/>
      <c r="AV65" s="13"/>
      <c r="AW65" s="13"/>
      <c r="AX65" s="13"/>
    </row>
    <row r="66" spans="1:50" x14ac:dyDescent="0.35">
      <c r="A66" s="699"/>
      <c r="B66" s="701"/>
      <c r="C66" s="741"/>
      <c r="D66" s="2"/>
      <c r="E66" s="405"/>
      <c r="F66" s="707"/>
      <c r="G66" s="744"/>
      <c r="H66" s="477">
        <v>30</v>
      </c>
      <c r="I66" s="89">
        <v>1.2</v>
      </c>
      <c r="J66" s="52">
        <f>+VLOOKUP(I66,'Estudio de Mercado'!$A$16:$DN$363,72,0)</f>
        <v>29840</v>
      </c>
      <c r="K66" s="153">
        <f t="shared" si="42"/>
        <v>895200</v>
      </c>
      <c r="L66" s="158">
        <f t="shared" si="43"/>
        <v>4.9448000000000008</v>
      </c>
      <c r="M66" s="89">
        <v>2.13</v>
      </c>
      <c r="N66" s="52">
        <f>+VLOOKUP(M66,'Estudio de Mercado'!$A$16:$DN$363,72,0)</f>
        <v>124977</v>
      </c>
      <c r="O66" s="153">
        <f t="shared" si="44"/>
        <v>617986</v>
      </c>
      <c r="P66" s="67">
        <f>$G$65*$L$3</f>
        <v>4.9448000000000008</v>
      </c>
      <c r="Q66" s="89">
        <v>3.2</v>
      </c>
      <c r="R66" s="52">
        <f>+VLOOKUP(Q66,'Estudio de Mercado'!$A$16:$DN$363,72,0)</f>
        <v>65880</v>
      </c>
      <c r="S66" s="153">
        <f t="shared" si="45"/>
        <v>325763</v>
      </c>
      <c r="T66" s="51">
        <v>1</v>
      </c>
      <c r="U66" s="89">
        <v>4.1399999999999997</v>
      </c>
      <c r="V66" s="52">
        <f>+VLOOKUP(U66,'Estudio de Mercado'!$A$16:$DN$363,72,0)</f>
        <v>649852</v>
      </c>
      <c r="W66" s="153">
        <f t="shared" ref="W66:W70" si="49">ROUND(T66*V66,0)</f>
        <v>649852</v>
      </c>
      <c r="X66" s="51"/>
      <c r="Y66" s="89"/>
      <c r="Z66" s="52"/>
      <c r="AA66" s="153"/>
      <c r="AB66" s="51">
        <v>1</v>
      </c>
      <c r="AC66" s="89">
        <v>6.4</v>
      </c>
      <c r="AD66" s="52">
        <f>+VLOOKUP(AC66,'Estudio de Mercado'!$A$16:$DN$363,72,0)</f>
        <v>759252</v>
      </c>
      <c r="AE66" s="153">
        <f t="shared" si="46"/>
        <v>759252</v>
      </c>
      <c r="AF66" s="51">
        <v>4</v>
      </c>
      <c r="AG66" s="89">
        <v>7.7</v>
      </c>
      <c r="AH66" s="52">
        <f>+VLOOKUP(AG66,'Estudio de Mercado'!$A$16:$DN$363,72,0)</f>
        <v>279992</v>
      </c>
      <c r="AI66" s="153">
        <f t="shared" si="47"/>
        <v>1119968</v>
      </c>
      <c r="AJ66" s="51"/>
      <c r="AK66" s="89"/>
      <c r="AL66" s="52"/>
      <c r="AM66" s="153"/>
      <c r="AN66" s="51">
        <v>1</v>
      </c>
      <c r="AO66" s="100">
        <v>9.3000000000000007</v>
      </c>
      <c r="AP66" s="52">
        <f>+VLOOKUP(AO66,'Estudio de Mercado'!$A$16:$DN$363,72,0)</f>
        <v>155510</v>
      </c>
      <c r="AQ66" s="153">
        <f t="shared" si="48"/>
        <v>155510</v>
      </c>
      <c r="AR66" s="69"/>
      <c r="AT66" s="13"/>
      <c r="AU66" s="13"/>
      <c r="AV66" s="13"/>
      <c r="AW66" s="13"/>
      <c r="AX66" s="13"/>
    </row>
    <row r="67" spans="1:50" x14ac:dyDescent="0.35">
      <c r="A67" s="699"/>
      <c r="B67" s="701"/>
      <c r="C67" s="741"/>
      <c r="D67" s="2"/>
      <c r="E67" s="405"/>
      <c r="F67" s="707"/>
      <c r="G67" s="744"/>
      <c r="H67" s="477">
        <f>$G$65*$H$3</f>
        <v>9.1832000000000011</v>
      </c>
      <c r="I67" s="89">
        <v>1.1399999999999999</v>
      </c>
      <c r="J67" s="52">
        <f>+VLOOKUP(I67,'Estudio de Mercado'!$A$16:$DN$363,72,0)</f>
        <v>22958</v>
      </c>
      <c r="K67" s="52">
        <f t="shared" si="42"/>
        <v>210828</v>
      </c>
      <c r="L67" s="158">
        <f t="shared" si="43"/>
        <v>4.9448000000000008</v>
      </c>
      <c r="M67" s="89">
        <v>2.36</v>
      </c>
      <c r="N67" s="52">
        <f>+VLOOKUP(M67,'Estudio de Mercado'!$A$16:$DN$363,72,0)</f>
        <v>154766</v>
      </c>
      <c r="O67" s="52">
        <f t="shared" si="44"/>
        <v>765287</v>
      </c>
      <c r="P67" s="67">
        <f>$G$65*$L$3</f>
        <v>4.9448000000000008</v>
      </c>
      <c r="Q67" s="89">
        <v>3.15</v>
      </c>
      <c r="R67" s="52">
        <f>+VLOOKUP(Q67,'Estudio de Mercado'!$A$16:$DN$363,72,0)</f>
        <v>230705</v>
      </c>
      <c r="S67" s="52">
        <f t="shared" si="45"/>
        <v>1140790</v>
      </c>
      <c r="T67" s="51">
        <v>1</v>
      </c>
      <c r="U67" s="152">
        <v>4.2300000000000004</v>
      </c>
      <c r="V67" s="52">
        <f>+VLOOKUP(U67,'Estudio de Mercado'!$A$16:$DN$363,72,0)</f>
        <v>240871</v>
      </c>
      <c r="W67" s="52">
        <f t="shared" si="49"/>
        <v>240871</v>
      </c>
      <c r="X67" s="51">
        <v>2</v>
      </c>
      <c r="Y67" s="152">
        <v>5.2</v>
      </c>
      <c r="Z67" s="52">
        <f>+VLOOKUP(Y67,'Estudio de Mercado'!$A$16:$DN$363,72,0)</f>
        <v>331674</v>
      </c>
      <c r="AA67" s="52">
        <f>ROUND(X67*Z67,0)</f>
        <v>663348</v>
      </c>
      <c r="AB67" s="51">
        <v>4</v>
      </c>
      <c r="AC67" s="89">
        <v>6.9</v>
      </c>
      <c r="AD67" s="52">
        <f>+VLOOKUP(AC67,'Estudio de Mercado'!$A$16:$DN$363,72,0)</f>
        <v>978649</v>
      </c>
      <c r="AE67" s="52">
        <f t="shared" si="46"/>
        <v>3914596</v>
      </c>
      <c r="AF67" s="51">
        <v>2</v>
      </c>
      <c r="AG67" s="89">
        <v>7.14</v>
      </c>
      <c r="AH67" s="52">
        <f>+VLOOKUP(AG67,'Estudio de Mercado'!$A$16:$DN$363,72,0)</f>
        <v>117146</v>
      </c>
      <c r="AI67" s="52">
        <f t="shared" si="47"/>
        <v>234292</v>
      </c>
      <c r="AJ67" s="51"/>
      <c r="AK67" s="89"/>
      <c r="AL67" s="52"/>
      <c r="AM67" s="52"/>
      <c r="AN67" s="51">
        <v>1</v>
      </c>
      <c r="AO67" s="100">
        <v>9.6999999999999993</v>
      </c>
      <c r="AP67" s="52">
        <f>+VLOOKUP(AO67,'Estudio de Mercado'!$A$16:$DN$363,72,0)</f>
        <v>797712</v>
      </c>
      <c r="AQ67" s="52">
        <f t="shared" si="48"/>
        <v>797712</v>
      </c>
      <c r="AR67" s="69"/>
      <c r="AT67" s="13"/>
      <c r="AU67" s="13"/>
      <c r="AV67" s="13"/>
      <c r="AW67" s="13"/>
      <c r="AX67" s="13"/>
    </row>
    <row r="68" spans="1:50" x14ac:dyDescent="0.35">
      <c r="A68" s="699"/>
      <c r="B68" s="701"/>
      <c r="C68" s="741"/>
      <c r="D68" s="2"/>
      <c r="E68" s="405"/>
      <c r="F68" s="707"/>
      <c r="G68" s="744"/>
      <c r="H68" s="477">
        <f>$G$65*$H$3</f>
        <v>9.1832000000000011</v>
      </c>
      <c r="I68" s="89">
        <v>1.1599999999999999</v>
      </c>
      <c r="J68" s="52">
        <f>+VLOOKUP(I68,'Estudio de Mercado'!$A$16:$DN$363,72,0)</f>
        <v>24819</v>
      </c>
      <c r="K68" s="66">
        <f t="shared" si="42"/>
        <v>227918</v>
      </c>
      <c r="L68" s="158">
        <f t="shared" si="43"/>
        <v>4.9448000000000008</v>
      </c>
      <c r="M68" s="89">
        <v>2.38</v>
      </c>
      <c r="N68" s="52">
        <f>+VLOOKUP(M68,'Estudio de Mercado'!$A$16:$DN$363,72,0)</f>
        <v>156643</v>
      </c>
      <c r="O68" s="66">
        <f t="shared" si="44"/>
        <v>774568</v>
      </c>
      <c r="P68" s="67">
        <f>$G$65*$L$3</f>
        <v>4.9448000000000008</v>
      </c>
      <c r="Q68" s="89">
        <v>3.17</v>
      </c>
      <c r="R68" s="52">
        <f>+VLOOKUP(Q68,'Estudio de Mercado'!$A$16:$DN$363,72,0)</f>
        <v>70152</v>
      </c>
      <c r="S68" s="66">
        <f t="shared" si="45"/>
        <v>346888</v>
      </c>
      <c r="T68" s="51">
        <v>1</v>
      </c>
      <c r="U68" s="89">
        <v>4.25</v>
      </c>
      <c r="V68" s="52">
        <f>+VLOOKUP(U68,'Estudio de Mercado'!$A$16:$DN$363,72,0)</f>
        <v>97771</v>
      </c>
      <c r="W68" s="66">
        <f t="shared" si="49"/>
        <v>97771</v>
      </c>
      <c r="X68" s="51"/>
      <c r="Y68" s="89"/>
      <c r="Z68" s="52"/>
      <c r="AA68" s="66"/>
      <c r="AB68" s="51">
        <v>2</v>
      </c>
      <c r="AC68" s="89">
        <v>6.17</v>
      </c>
      <c r="AD68" s="52">
        <f>+VLOOKUP(AC68,'Estudio de Mercado'!$A$16:$DN$363,72,0)</f>
        <v>881886</v>
      </c>
      <c r="AE68" s="66">
        <f t="shared" si="46"/>
        <v>1763772</v>
      </c>
      <c r="AF68" s="51">
        <v>1</v>
      </c>
      <c r="AG68" s="89">
        <v>7.18</v>
      </c>
      <c r="AH68" s="52">
        <f>+VLOOKUP(AG68,'Estudio de Mercado'!$A$16:$DN$363,72,0)</f>
        <v>206236</v>
      </c>
      <c r="AI68" s="66">
        <f t="shared" si="47"/>
        <v>206236</v>
      </c>
      <c r="AJ68" s="51"/>
      <c r="AK68" s="89"/>
      <c r="AL68" s="52"/>
      <c r="AM68" s="66"/>
      <c r="AN68" s="51">
        <v>1</v>
      </c>
      <c r="AO68" s="89">
        <v>9.9</v>
      </c>
      <c r="AP68" s="52">
        <f>+VLOOKUP(AO68,'Estudio de Mercado'!$A$16:$DN$363,72,0)</f>
        <v>346699</v>
      </c>
      <c r="AQ68" s="66">
        <f t="shared" si="48"/>
        <v>346699</v>
      </c>
      <c r="AR68" s="69"/>
      <c r="AT68" s="13"/>
      <c r="AU68" s="13"/>
      <c r="AV68" s="13"/>
      <c r="AW68" s="13"/>
      <c r="AX68" s="13"/>
    </row>
    <row r="69" spans="1:50" x14ac:dyDescent="0.35">
      <c r="A69" s="699"/>
      <c r="B69" s="701"/>
      <c r="C69" s="741"/>
      <c r="D69" s="2"/>
      <c r="E69" s="405"/>
      <c r="F69" s="707"/>
      <c r="G69" s="744"/>
      <c r="H69" s="477">
        <v>8</v>
      </c>
      <c r="I69" s="89">
        <v>1.19</v>
      </c>
      <c r="J69" s="52">
        <f>+VLOOKUP(I69,'Estudio de Mercado'!$A$16:$DN$363,72,0)</f>
        <v>7223</v>
      </c>
      <c r="K69" s="553">
        <f t="shared" si="42"/>
        <v>57784</v>
      </c>
      <c r="L69" s="51">
        <f t="shared" si="43"/>
        <v>4.9448000000000008</v>
      </c>
      <c r="M69" s="89">
        <v>2.85</v>
      </c>
      <c r="N69" s="52">
        <f>+VLOOKUP(M69,'Estudio de Mercado'!$A$16:$DN$363,72,0)</f>
        <v>68505</v>
      </c>
      <c r="O69" s="553">
        <f t="shared" si="44"/>
        <v>338744</v>
      </c>
      <c r="P69" s="67">
        <f>$G$65*$L$3</f>
        <v>4.9448000000000008</v>
      </c>
      <c r="Q69" s="51" t="s">
        <v>25</v>
      </c>
      <c r="R69" s="52">
        <f>+VLOOKUP(Q69,'Estudio de Mercado'!$A$16:$DN$363,72,0)</f>
        <v>29881</v>
      </c>
      <c r="S69" s="553">
        <f t="shared" si="45"/>
        <v>147756</v>
      </c>
      <c r="T69" s="51">
        <v>1</v>
      </c>
      <c r="U69" s="152">
        <v>4.3099999999999996</v>
      </c>
      <c r="V69" s="52">
        <f>+VLOOKUP(U69,'Estudio de Mercado'!$A$16:$DN$363,72,0)</f>
        <v>132678</v>
      </c>
      <c r="W69" s="553">
        <f t="shared" si="49"/>
        <v>132678</v>
      </c>
      <c r="X69" s="51"/>
      <c r="Y69" s="152"/>
      <c r="Z69" s="52"/>
      <c r="AA69" s="553"/>
      <c r="AB69" s="154">
        <v>6</v>
      </c>
      <c r="AC69" s="152">
        <v>6.21</v>
      </c>
      <c r="AD69" s="52">
        <f>+VLOOKUP(AC69,'Estudio de Mercado'!$A$16:$DN$363,72,0)</f>
        <v>104513</v>
      </c>
      <c r="AE69" s="553">
        <f t="shared" si="46"/>
        <v>627078</v>
      </c>
      <c r="AF69" s="51">
        <v>1</v>
      </c>
      <c r="AG69" s="89">
        <v>7.22</v>
      </c>
      <c r="AH69" s="52">
        <f>+VLOOKUP(AG69,'Estudio de Mercado'!$A$16:$DN$363,72,0)</f>
        <v>359290</v>
      </c>
      <c r="AI69" s="553">
        <f t="shared" si="47"/>
        <v>359290</v>
      </c>
      <c r="AJ69" s="51"/>
      <c r="AK69" s="89"/>
      <c r="AL69" s="52"/>
      <c r="AM69" s="553"/>
      <c r="AN69" s="67"/>
      <c r="AO69" s="89">
        <v>9.1</v>
      </c>
      <c r="AP69" s="52">
        <f>+VLOOKUP(AO69,'Estudio de Mercado'!$A$16:$DN$363,72,0)</f>
        <v>126206</v>
      </c>
      <c r="AQ69" s="553">
        <f t="shared" si="48"/>
        <v>0</v>
      </c>
      <c r="AR69" s="69"/>
      <c r="AT69" s="13"/>
      <c r="AU69" s="13"/>
      <c r="AV69" s="13"/>
      <c r="AW69" s="13"/>
      <c r="AX69" s="13"/>
    </row>
    <row r="70" spans="1:50" ht="15" thickBot="1" x14ac:dyDescent="0.4">
      <c r="A70" s="699"/>
      <c r="B70" s="701"/>
      <c r="C70" s="741"/>
      <c r="D70" s="2"/>
      <c r="E70" s="405"/>
      <c r="F70" s="707"/>
      <c r="G70" s="744"/>
      <c r="H70" s="477">
        <v>0</v>
      </c>
      <c r="I70" s="169">
        <v>1.1000000000000001</v>
      </c>
      <c r="J70" s="52">
        <f>+VLOOKUP(I70,'Estudio de Mercado'!$A$16:$DN$363,72,0)</f>
        <v>31320</v>
      </c>
      <c r="K70" s="66">
        <f t="shared" si="42"/>
        <v>0</v>
      </c>
      <c r="L70" s="67">
        <v>0</v>
      </c>
      <c r="M70" s="169">
        <v>2.2999999999999998</v>
      </c>
      <c r="N70" s="52">
        <f>+VLOOKUP(M70,'Estudio de Mercado'!$A$16:$DN$363,72,0)</f>
        <v>141694</v>
      </c>
      <c r="O70" s="66">
        <f t="shared" si="44"/>
        <v>0</v>
      </c>
      <c r="P70" s="67">
        <v>0</v>
      </c>
      <c r="Q70" s="89">
        <v>3.15</v>
      </c>
      <c r="R70" s="52">
        <f>+VLOOKUP(Q70,'Estudio de Mercado'!$A$16:$DN$363,72,0)</f>
        <v>230705</v>
      </c>
      <c r="S70" s="66">
        <f t="shared" si="45"/>
        <v>0</v>
      </c>
      <c r="T70" s="51">
        <v>4</v>
      </c>
      <c r="U70" s="89">
        <v>4.34</v>
      </c>
      <c r="V70" s="52">
        <f>+VLOOKUP(U70,'Estudio de Mercado'!$A$16:$DN$363,72,0)</f>
        <v>414161</v>
      </c>
      <c r="W70" s="66">
        <f t="shared" si="49"/>
        <v>1656644</v>
      </c>
      <c r="X70" s="51"/>
      <c r="Y70" s="89"/>
      <c r="Z70" s="52"/>
      <c r="AA70" s="66"/>
      <c r="AB70" s="51">
        <v>1</v>
      </c>
      <c r="AC70" s="89">
        <v>6.29</v>
      </c>
      <c r="AD70" s="52">
        <f>+VLOOKUP(AC70,'Estudio de Mercado'!$A$16:$DN$363,72,0)</f>
        <v>301227</v>
      </c>
      <c r="AE70" s="66">
        <f t="shared" si="46"/>
        <v>301227</v>
      </c>
      <c r="AF70" s="51">
        <v>0</v>
      </c>
      <c r="AG70" s="89">
        <v>7.1</v>
      </c>
      <c r="AH70" s="52">
        <f>+VLOOKUP(AG70,'Estudio de Mercado'!$A$16:$DN$363,72,0)</f>
        <v>241345</v>
      </c>
      <c r="AI70" s="66">
        <f t="shared" si="47"/>
        <v>0</v>
      </c>
      <c r="AJ70" s="51"/>
      <c r="AK70" s="89"/>
      <c r="AL70" s="52"/>
      <c r="AM70" s="66"/>
      <c r="AN70" s="51"/>
      <c r="AO70" s="100">
        <v>9.1999999999999993</v>
      </c>
      <c r="AP70" s="52">
        <f>+VLOOKUP(AO70,'Estudio de Mercado'!$A$16:$DN$363,72,0)</f>
        <v>133283</v>
      </c>
      <c r="AQ70" s="66">
        <f t="shared" si="48"/>
        <v>0</v>
      </c>
      <c r="AR70" s="69"/>
      <c r="AT70" s="13"/>
      <c r="AU70" s="13"/>
      <c r="AV70" s="13"/>
      <c r="AW70" s="13"/>
      <c r="AX70" s="13"/>
    </row>
    <row r="71" spans="1:50" ht="15" thickBot="1" x14ac:dyDescent="0.4">
      <c r="A71" s="689"/>
      <c r="B71" s="690"/>
      <c r="C71" s="690"/>
      <c r="D71" s="690"/>
      <c r="E71" s="690"/>
      <c r="F71" s="690"/>
      <c r="G71" s="691"/>
      <c r="H71" s="39"/>
      <c r="I71" s="91"/>
      <c r="J71" s="545"/>
      <c r="K71" s="40">
        <f>SUM(K65:K70)</f>
        <v>2644530</v>
      </c>
      <c r="L71" s="41"/>
      <c r="M71" s="94"/>
      <c r="N71" s="40"/>
      <c r="O71" s="40">
        <f>SUM(O65:O70)</f>
        <v>3197233</v>
      </c>
      <c r="P71" s="41"/>
      <c r="Q71" s="94"/>
      <c r="R71" s="40"/>
      <c r="S71" s="40">
        <f>SUM(S65:S70)</f>
        <v>2114941</v>
      </c>
      <c r="T71" s="41"/>
      <c r="U71" s="94"/>
      <c r="V71" s="40"/>
      <c r="W71" s="40">
        <f>SUM(W65:W70)</f>
        <v>3382853</v>
      </c>
      <c r="X71" s="41"/>
      <c r="Y71" s="94"/>
      <c r="Z71" s="40"/>
      <c r="AA71" s="40">
        <f>SUM(AA65:AA70)</f>
        <v>819530</v>
      </c>
      <c r="AB71" s="41"/>
      <c r="AC71" s="94"/>
      <c r="AD71" s="40"/>
      <c r="AE71" s="40">
        <f>SUM(AE65:AE70)</f>
        <v>7573967</v>
      </c>
      <c r="AF71" s="41"/>
      <c r="AG71" s="94"/>
      <c r="AH71" s="40"/>
      <c r="AI71" s="40">
        <f>SUM(AI65:AI70)</f>
        <v>2643821</v>
      </c>
      <c r="AJ71" s="41"/>
      <c r="AK71" s="94"/>
      <c r="AL71" s="40"/>
      <c r="AM71" s="40">
        <f>SUM(AM65:AM70)</f>
        <v>0</v>
      </c>
      <c r="AN71" s="41"/>
      <c r="AO71" s="102"/>
      <c r="AP71" s="42"/>
      <c r="AQ71" s="40">
        <f>SUM(AQ65:AQ70)</f>
        <v>1426127</v>
      </c>
      <c r="AR71" s="43">
        <f>SUM(H71:AQ71)</f>
        <v>23803002</v>
      </c>
      <c r="AT71" s="427"/>
      <c r="AU71" s="13"/>
      <c r="AV71" s="13"/>
      <c r="AW71" s="13"/>
      <c r="AX71" s="13"/>
    </row>
    <row r="72" spans="1:50" x14ac:dyDescent="0.35">
      <c r="A72" s="699" t="s">
        <v>21</v>
      </c>
      <c r="B72" s="700">
        <v>9</v>
      </c>
      <c r="C72" s="720" t="s">
        <v>22</v>
      </c>
      <c r="D72" s="416" t="s">
        <v>42</v>
      </c>
      <c r="E72" s="414" t="s">
        <v>43</v>
      </c>
      <c r="F72" s="706" t="s">
        <v>44</v>
      </c>
      <c r="G72" s="722">
        <v>216</v>
      </c>
      <c r="H72" s="434">
        <v>15</v>
      </c>
      <c r="I72" s="98">
        <v>1.1000000000000001</v>
      </c>
      <c r="J72" s="61">
        <f>+VLOOKUP(I72,'Estudio de Mercado'!$A$16:$DN$363,72,0)</f>
        <v>31320</v>
      </c>
      <c r="K72" s="106">
        <f>ROUND(H72*J72,0)</f>
        <v>469800</v>
      </c>
      <c r="L72" s="176">
        <v>10</v>
      </c>
      <c r="M72" s="98">
        <v>2.2999999999999998</v>
      </c>
      <c r="N72" s="61">
        <f>+VLOOKUP(M72,'Estudio de Mercado'!$A$16:$DN$363,72,0)</f>
        <v>141694</v>
      </c>
      <c r="O72" s="106">
        <f>ROUND(L72*N72,0)</f>
        <v>1416940</v>
      </c>
      <c r="P72" s="176">
        <v>8</v>
      </c>
      <c r="Q72" s="98">
        <v>3.1</v>
      </c>
      <c r="R72" s="61">
        <f>+VLOOKUP(Q72,'Estudio de Mercado'!$A$16:$DN$363,72,0)</f>
        <v>31092</v>
      </c>
      <c r="S72" s="106">
        <f>ROUND(P72*R72,0)</f>
        <v>248736</v>
      </c>
      <c r="T72" s="71">
        <v>0</v>
      </c>
      <c r="U72" s="98">
        <v>4.9000000000000004</v>
      </c>
      <c r="V72" s="61">
        <f>+VLOOKUP(U72,'Estudio de Mercado'!$A$16:$DN$363,72,0)</f>
        <v>605037</v>
      </c>
      <c r="W72" s="106">
        <f t="shared" ref="W72:W77" si="50">ROUND(T72*V72,0)</f>
        <v>0</v>
      </c>
      <c r="X72" s="581">
        <v>2</v>
      </c>
      <c r="Y72" s="582">
        <v>5.0999999999999996</v>
      </c>
      <c r="Z72" s="575">
        <f>+VLOOKUP(Y72,'Estudio de Mercado'!$A$16:$DN$363,72,0)</f>
        <v>78091</v>
      </c>
      <c r="AA72" s="583">
        <f>ROUND(X72*Z72,0)</f>
        <v>156182</v>
      </c>
      <c r="AB72" s="71">
        <v>0</v>
      </c>
      <c r="AC72" s="98">
        <v>6.3</v>
      </c>
      <c r="AD72" s="61">
        <f>+VLOOKUP(AC72,'Estudio de Mercado'!$A$16:$DN$363,72,0)</f>
        <v>104021</v>
      </c>
      <c r="AE72" s="106">
        <f t="shared" ref="AE72:AE77" si="51">ROUND(AB72*AD72,0)</f>
        <v>0</v>
      </c>
      <c r="AF72" s="56">
        <v>4</v>
      </c>
      <c r="AG72" s="98">
        <v>7.1</v>
      </c>
      <c r="AH72" s="61">
        <f>+VLOOKUP(AG72,'Estudio de Mercado'!$A$16:$DN$363,72,0)</f>
        <v>241345</v>
      </c>
      <c r="AI72" s="106">
        <f>ROUND(AF72*AH72,0)</f>
        <v>965380</v>
      </c>
      <c r="AJ72" s="56"/>
      <c r="AK72" s="98"/>
      <c r="AL72" s="57"/>
      <c r="AM72" s="106"/>
      <c r="AN72" s="56">
        <v>1</v>
      </c>
      <c r="AO72" s="467">
        <v>9.1</v>
      </c>
      <c r="AP72" s="61">
        <f>+VLOOKUP(AO72,'Estudio de Mercado'!$A$16:$DN$363,72,0)</f>
        <v>126206</v>
      </c>
      <c r="AQ72" s="106">
        <f>ROUND(AN72*AP72,0)</f>
        <v>126206</v>
      </c>
      <c r="AR72" s="145"/>
      <c r="AT72" s="13"/>
      <c r="AU72" s="13"/>
      <c r="AV72" s="13"/>
      <c r="AW72" s="13"/>
      <c r="AX72" s="13"/>
    </row>
    <row r="73" spans="1:50" x14ac:dyDescent="0.35">
      <c r="A73" s="699"/>
      <c r="B73" s="701"/>
      <c r="C73" s="721"/>
      <c r="D73" s="29"/>
      <c r="E73" s="401"/>
      <c r="F73" s="707"/>
      <c r="G73" s="723"/>
      <c r="H73" s="408">
        <v>15</v>
      </c>
      <c r="I73" s="96">
        <v>1.2</v>
      </c>
      <c r="J73" s="61">
        <f>+VLOOKUP(I73,'Estudio de Mercado'!$A$16:$DN$363,72,0)</f>
        <v>29840</v>
      </c>
      <c r="K73" s="61">
        <f>ROUND(H73*J73,0)</f>
        <v>447600</v>
      </c>
      <c r="L73" s="60">
        <v>10</v>
      </c>
      <c r="M73" s="96">
        <v>2.13</v>
      </c>
      <c r="N73" s="61">
        <f>+VLOOKUP(M73,'Estudio de Mercado'!$A$16:$DN$363,72,0)</f>
        <v>124977</v>
      </c>
      <c r="O73" s="61">
        <f>ROUND(L73*N73,0)</f>
        <v>1249770</v>
      </c>
      <c r="P73" s="60">
        <v>7</v>
      </c>
      <c r="Q73" s="96">
        <v>3.2</v>
      </c>
      <c r="R73" s="61">
        <f>+VLOOKUP(Q73,'Estudio de Mercado'!$A$16:$DN$363,72,0)</f>
        <v>65880</v>
      </c>
      <c r="S73" s="61">
        <f>ROUND(P73*R73,0)</f>
        <v>461160</v>
      </c>
      <c r="T73" s="60">
        <v>0</v>
      </c>
      <c r="U73" s="96">
        <v>4.1399999999999997</v>
      </c>
      <c r="V73" s="61">
        <f>+VLOOKUP(U73,'Estudio de Mercado'!$A$16:$DN$363,72,0)</f>
        <v>649852</v>
      </c>
      <c r="W73" s="61">
        <f t="shared" si="50"/>
        <v>0</v>
      </c>
      <c r="X73" s="58">
        <v>2</v>
      </c>
      <c r="Y73" s="92">
        <v>5.2</v>
      </c>
      <c r="Z73" s="575">
        <f>+VLOOKUP(Y73,'Estudio de Mercado'!$A$16:$DN$363,72,0)</f>
        <v>331674</v>
      </c>
      <c r="AA73" s="575">
        <f>ROUND(X73*Z73,0)</f>
        <v>663348</v>
      </c>
      <c r="AB73" s="60">
        <v>0</v>
      </c>
      <c r="AC73" s="96">
        <v>6.4</v>
      </c>
      <c r="AD73" s="61">
        <f>+VLOOKUP(AC73,'Estudio de Mercado'!$A$16:$DN$363,72,0)</f>
        <v>759252</v>
      </c>
      <c r="AE73" s="61">
        <f t="shared" si="51"/>
        <v>0</v>
      </c>
      <c r="AF73" s="60">
        <v>4</v>
      </c>
      <c r="AG73" s="96">
        <v>7.7</v>
      </c>
      <c r="AH73" s="61">
        <f>+VLOOKUP(AG73,'Estudio de Mercado'!$A$16:$DN$363,72,0)</f>
        <v>279992</v>
      </c>
      <c r="AI73" s="61">
        <f>ROUND(AF73*AH73,0)</f>
        <v>1119968</v>
      </c>
      <c r="AJ73" s="60"/>
      <c r="AK73" s="96"/>
      <c r="AL73" s="61"/>
      <c r="AM73" s="61"/>
      <c r="AN73" s="60">
        <v>1</v>
      </c>
      <c r="AO73" s="103">
        <v>9.3000000000000007</v>
      </c>
      <c r="AP73" s="61">
        <f>+VLOOKUP(AO73,'Estudio de Mercado'!$A$16:$DN$363,72,0)</f>
        <v>155510</v>
      </c>
      <c r="AQ73" s="61">
        <f t="shared" ref="AQ73:AQ75" si="52">ROUND(AN73*AP73,0)</f>
        <v>155510</v>
      </c>
      <c r="AR73" s="146"/>
      <c r="AT73" s="13"/>
      <c r="AU73" s="13"/>
      <c r="AV73" s="13"/>
      <c r="AW73" s="13"/>
      <c r="AX73" s="13"/>
    </row>
    <row r="74" spans="1:50" x14ac:dyDescent="0.35">
      <c r="A74" s="699"/>
      <c r="B74" s="701"/>
      <c r="C74" s="721"/>
      <c r="D74" s="29"/>
      <c r="E74" s="401"/>
      <c r="F74" s="707"/>
      <c r="G74" s="723"/>
      <c r="H74" s="408">
        <v>0</v>
      </c>
      <c r="I74" s="96">
        <v>1.1399999999999999</v>
      </c>
      <c r="J74" s="61">
        <f>+VLOOKUP(I74,'Estudio de Mercado'!$A$16:$DN$363,72,0)</f>
        <v>22958</v>
      </c>
      <c r="K74" s="61">
        <f>ROUND(H74*J74,0)</f>
        <v>0</v>
      </c>
      <c r="L74" s="60">
        <v>5</v>
      </c>
      <c r="M74" s="96">
        <v>2.36</v>
      </c>
      <c r="N74" s="61">
        <f>+VLOOKUP(M74,'Estudio de Mercado'!$A$16:$DN$363,72,0)</f>
        <v>154766</v>
      </c>
      <c r="O74" s="61">
        <f>ROUND(L74*N74,0)</f>
        <v>773830</v>
      </c>
      <c r="P74" s="60">
        <v>4</v>
      </c>
      <c r="Q74" s="96">
        <v>3.15</v>
      </c>
      <c r="R74" s="61">
        <f>+VLOOKUP(Q74,'Estudio de Mercado'!$A$16:$DN$363,72,0)</f>
        <v>230705</v>
      </c>
      <c r="S74" s="61">
        <f>ROUND(P74*R74,0)</f>
        <v>922820</v>
      </c>
      <c r="T74" s="60">
        <v>1</v>
      </c>
      <c r="U74" s="99">
        <v>4.2300000000000004</v>
      </c>
      <c r="V74" s="61">
        <f>+VLOOKUP(U74,'Estudio de Mercado'!$A$16:$DN$363,72,0)</f>
        <v>240871</v>
      </c>
      <c r="W74" s="61">
        <f t="shared" si="50"/>
        <v>240871</v>
      </c>
      <c r="X74" s="58"/>
      <c r="Y74" s="92"/>
      <c r="Z74" s="575"/>
      <c r="AA74" s="575"/>
      <c r="AB74" s="60">
        <v>0</v>
      </c>
      <c r="AC74" s="96">
        <v>6.9</v>
      </c>
      <c r="AD74" s="61">
        <f>+VLOOKUP(AC74,'Estudio de Mercado'!$A$16:$DN$363,72,0)</f>
        <v>978649</v>
      </c>
      <c r="AE74" s="61">
        <f t="shared" si="51"/>
        <v>0</v>
      </c>
      <c r="AF74" s="60">
        <v>2</v>
      </c>
      <c r="AG74" s="96">
        <v>7.14</v>
      </c>
      <c r="AH74" s="61">
        <f>+VLOOKUP(AG74,'Estudio de Mercado'!$A$16:$DN$363,72,0)</f>
        <v>117146</v>
      </c>
      <c r="AI74" s="61">
        <f>ROUND(AF74*AH74,0)</f>
        <v>234292</v>
      </c>
      <c r="AJ74" s="60"/>
      <c r="AK74" s="96"/>
      <c r="AL74" s="61"/>
      <c r="AM74" s="61"/>
      <c r="AN74" s="60">
        <v>1</v>
      </c>
      <c r="AO74" s="103">
        <v>9.6999999999999993</v>
      </c>
      <c r="AP74" s="61">
        <f>+VLOOKUP(AO74,'Estudio de Mercado'!$A$16:$DN$363,72,0)</f>
        <v>797712</v>
      </c>
      <c r="AQ74" s="61">
        <f t="shared" si="52"/>
        <v>797712</v>
      </c>
      <c r="AR74" s="146"/>
      <c r="AT74" s="13"/>
      <c r="AU74" s="13"/>
      <c r="AV74" s="13"/>
      <c r="AW74" s="13"/>
      <c r="AX74" s="13"/>
    </row>
    <row r="75" spans="1:50" x14ac:dyDescent="0.35">
      <c r="A75" s="699"/>
      <c r="B75" s="701"/>
      <c r="C75" s="721"/>
      <c r="D75" s="29"/>
      <c r="E75" s="401"/>
      <c r="F75" s="707"/>
      <c r="G75" s="723"/>
      <c r="H75" s="408">
        <f>$G$72*$H$3</f>
        <v>28.080000000000002</v>
      </c>
      <c r="I75" s="96">
        <v>1.1599999999999999</v>
      </c>
      <c r="J75" s="61">
        <f>+VLOOKUP(I75,'Estudio de Mercado'!$A$16:$DN$363,72,0)</f>
        <v>24819</v>
      </c>
      <c r="K75" s="61">
        <f>ROUND(H75*J75,0)</f>
        <v>696918</v>
      </c>
      <c r="L75" s="60">
        <v>5</v>
      </c>
      <c r="M75" s="96">
        <v>2.38</v>
      </c>
      <c r="N75" s="61">
        <f>+VLOOKUP(M75,'Estudio de Mercado'!$A$16:$DN$363,72,0)</f>
        <v>156643</v>
      </c>
      <c r="O75" s="61">
        <f>ROUND(L75*N75,0)</f>
        <v>783215</v>
      </c>
      <c r="P75" s="60">
        <v>4</v>
      </c>
      <c r="Q75" s="96">
        <v>3.17</v>
      </c>
      <c r="R75" s="61">
        <f>+VLOOKUP(Q75,'Estudio de Mercado'!$A$16:$DN$363,72,0)</f>
        <v>70152</v>
      </c>
      <c r="S75" s="61">
        <f>ROUND(P75*R75,0)</f>
        <v>280608</v>
      </c>
      <c r="T75" s="60">
        <v>1</v>
      </c>
      <c r="U75" s="96">
        <v>4.25</v>
      </c>
      <c r="V75" s="61">
        <f>+VLOOKUP(U75,'Estudio de Mercado'!$A$16:$DN$363,72,0)</f>
        <v>97771</v>
      </c>
      <c r="W75" s="61">
        <f t="shared" si="50"/>
        <v>97771</v>
      </c>
      <c r="X75" s="58"/>
      <c r="Y75" s="92"/>
      <c r="Z75" s="575"/>
      <c r="AA75" s="575"/>
      <c r="AB75" s="60">
        <v>2</v>
      </c>
      <c r="AC75" s="96">
        <v>6.17</v>
      </c>
      <c r="AD75" s="61">
        <f>+VLOOKUP(AC75,'Estudio de Mercado'!$A$16:$DN$363,72,0)</f>
        <v>881886</v>
      </c>
      <c r="AE75" s="61">
        <f t="shared" si="51"/>
        <v>1763772</v>
      </c>
      <c r="AF75" s="60">
        <v>1</v>
      </c>
      <c r="AG75" s="96">
        <v>7.18</v>
      </c>
      <c r="AH75" s="61">
        <f>+VLOOKUP(AG75,'Estudio de Mercado'!$A$16:$DN$363,72,0)</f>
        <v>206236</v>
      </c>
      <c r="AI75" s="61">
        <f>ROUND(AF75*AH75,0)</f>
        <v>206236</v>
      </c>
      <c r="AJ75" s="60"/>
      <c r="AK75" s="96"/>
      <c r="AL75" s="61"/>
      <c r="AM75" s="61"/>
      <c r="AN75" s="60">
        <v>0</v>
      </c>
      <c r="AO75" s="103">
        <v>9.9</v>
      </c>
      <c r="AP75" s="61">
        <f>+VLOOKUP(AO75,'Estudio de Mercado'!$A$16:$DN$363,72,0)</f>
        <v>346699</v>
      </c>
      <c r="AQ75" s="61">
        <f t="shared" si="52"/>
        <v>0</v>
      </c>
      <c r="AR75" s="146"/>
      <c r="AT75" s="13"/>
      <c r="AU75" s="13"/>
      <c r="AV75" s="13"/>
      <c r="AW75" s="13"/>
      <c r="AX75" s="13"/>
    </row>
    <row r="76" spans="1:50" x14ac:dyDescent="0.35">
      <c r="A76" s="699"/>
      <c r="B76" s="701"/>
      <c r="C76" s="721"/>
      <c r="D76" s="29"/>
      <c r="E76" s="401"/>
      <c r="F76" s="707"/>
      <c r="G76" s="723"/>
      <c r="H76" s="407">
        <f>$G$72*$H$3</f>
        <v>28.080000000000002</v>
      </c>
      <c r="I76" s="96">
        <v>1.19</v>
      </c>
      <c r="J76" s="61">
        <f>+VLOOKUP(I76,'Estudio de Mercado'!$A$16:$DN$363,72,0)</f>
        <v>7223</v>
      </c>
      <c r="K76" s="61">
        <f>ROUND(H76*J76,0)</f>
        <v>202822</v>
      </c>
      <c r="L76" s="60">
        <v>5</v>
      </c>
      <c r="M76" s="96">
        <v>2.85</v>
      </c>
      <c r="N76" s="61">
        <f>+VLOOKUP(M76,'Estudio de Mercado'!$A$16:$DN$363,72,0)</f>
        <v>68505</v>
      </c>
      <c r="O76" s="61">
        <f>ROUND(L76*N76,0)</f>
        <v>342525</v>
      </c>
      <c r="P76" s="60">
        <v>4</v>
      </c>
      <c r="Q76" s="60" t="s">
        <v>25</v>
      </c>
      <c r="R76" s="61">
        <f>+VLOOKUP(Q76,'Estudio de Mercado'!$A$16:$DN$363,72,0)</f>
        <v>29881</v>
      </c>
      <c r="S76" s="61">
        <f>ROUND(P76*R76,0)</f>
        <v>119524</v>
      </c>
      <c r="T76" s="60">
        <v>1</v>
      </c>
      <c r="U76" s="99">
        <v>4.3099999999999996</v>
      </c>
      <c r="V76" s="61">
        <f>+VLOOKUP(U76,'Estudio de Mercado'!$A$16:$DN$363,72,0)</f>
        <v>132678</v>
      </c>
      <c r="W76" s="61">
        <f t="shared" si="50"/>
        <v>132678</v>
      </c>
      <c r="X76" s="58"/>
      <c r="Y76" s="92"/>
      <c r="Z76" s="575"/>
      <c r="AA76" s="575"/>
      <c r="AB76" s="87">
        <v>1</v>
      </c>
      <c r="AC76" s="99">
        <v>6.21</v>
      </c>
      <c r="AD76" s="61">
        <f>+VLOOKUP(AC76,'Estudio de Mercado'!$A$16:$DN$363,72,0)</f>
        <v>104513</v>
      </c>
      <c r="AE76" s="61">
        <f t="shared" si="51"/>
        <v>104513</v>
      </c>
      <c r="AF76" s="87">
        <v>1</v>
      </c>
      <c r="AG76" s="99">
        <v>7.22</v>
      </c>
      <c r="AH76" s="61">
        <f>+VLOOKUP(AG76,'Estudio de Mercado'!$A$16:$DN$363,72,0)</f>
        <v>359290</v>
      </c>
      <c r="AI76" s="61">
        <f>ROUND(AF76*AH76,0)</f>
        <v>359290</v>
      </c>
      <c r="AJ76" s="60"/>
      <c r="AK76" s="96"/>
      <c r="AL76" s="61"/>
      <c r="AM76" s="61"/>
      <c r="AN76" s="60"/>
      <c r="AO76" s="103"/>
      <c r="AP76" s="61"/>
      <c r="AQ76" s="61"/>
      <c r="AR76" s="146"/>
      <c r="AT76" s="13"/>
      <c r="AU76" s="13"/>
      <c r="AV76" s="13"/>
      <c r="AW76" s="13"/>
      <c r="AX76" s="13"/>
    </row>
    <row r="77" spans="1:50" x14ac:dyDescent="0.35">
      <c r="A77" s="699"/>
      <c r="B77" s="701"/>
      <c r="C77" s="721"/>
      <c r="D77" s="29"/>
      <c r="E77" s="401"/>
      <c r="F77" s="707"/>
      <c r="G77" s="723"/>
      <c r="H77" s="408"/>
      <c r="I77" s="61"/>
      <c r="J77" s="546"/>
      <c r="K77" s="61"/>
      <c r="L77" s="60"/>
      <c r="M77" s="96"/>
      <c r="N77" s="61"/>
      <c r="O77" s="61"/>
      <c r="P77" s="60"/>
      <c r="Q77" s="96"/>
      <c r="R77" s="61"/>
      <c r="S77" s="61"/>
      <c r="T77" s="60">
        <v>1</v>
      </c>
      <c r="U77" s="96">
        <v>4.34</v>
      </c>
      <c r="V77" s="61">
        <f>+VLOOKUP(U77,'Estudio de Mercado'!$A$16:$DN$363,72,0)</f>
        <v>414161</v>
      </c>
      <c r="W77" s="61">
        <f t="shared" si="50"/>
        <v>414161</v>
      </c>
      <c r="X77" s="58"/>
      <c r="Y77" s="92"/>
      <c r="Z77" s="575"/>
      <c r="AA77" s="575"/>
      <c r="AB77" s="87">
        <v>1</v>
      </c>
      <c r="AC77" s="99">
        <v>6.29</v>
      </c>
      <c r="AD77" s="61">
        <f>+VLOOKUP(AC77,'Estudio de Mercado'!$A$16:$DN$363,72,0)</f>
        <v>301227</v>
      </c>
      <c r="AE77" s="61">
        <f t="shared" si="51"/>
        <v>301227</v>
      </c>
      <c r="AF77" s="60"/>
      <c r="AG77" s="96"/>
      <c r="AH77" s="61"/>
      <c r="AI77" s="61"/>
      <c r="AJ77" s="60"/>
      <c r="AK77" s="96"/>
      <c r="AL77" s="61"/>
      <c r="AM77" s="61"/>
      <c r="AN77" s="60"/>
      <c r="AO77" s="103"/>
      <c r="AP77" s="61"/>
      <c r="AQ77" s="61"/>
      <c r="AR77" s="146"/>
      <c r="AT77" s="13"/>
      <c r="AU77" s="13"/>
      <c r="AV77" s="13"/>
      <c r="AW77" s="13"/>
      <c r="AX77" s="13"/>
    </row>
    <row r="78" spans="1:50" ht="15" thickBot="1" x14ac:dyDescent="0.4">
      <c r="A78" s="739"/>
      <c r="B78" s="702"/>
      <c r="C78" s="724"/>
      <c r="D78" s="30"/>
      <c r="E78" s="415"/>
      <c r="F78" s="708"/>
      <c r="G78" s="725"/>
      <c r="H78" s="407"/>
      <c r="I78" s="133"/>
      <c r="J78" s="549"/>
      <c r="K78" s="65"/>
      <c r="L78" s="56"/>
      <c r="M78" s="97"/>
      <c r="N78" s="65"/>
      <c r="O78" s="65"/>
      <c r="P78" s="56"/>
      <c r="Q78" s="97"/>
      <c r="R78" s="65"/>
      <c r="S78" s="65"/>
      <c r="T78" s="60"/>
      <c r="U78" s="132"/>
      <c r="V78" s="61"/>
      <c r="W78" s="65"/>
      <c r="X78" s="584"/>
      <c r="Y78" s="585"/>
      <c r="Z78" s="577"/>
      <c r="AA78" s="577"/>
      <c r="AB78" s="64"/>
      <c r="AC78" s="97"/>
      <c r="AD78" s="65"/>
      <c r="AE78" s="65"/>
      <c r="AF78" s="64"/>
      <c r="AG78" s="97"/>
      <c r="AH78" s="65"/>
      <c r="AI78" s="65"/>
      <c r="AJ78" s="64"/>
      <c r="AK78" s="97"/>
      <c r="AL78" s="65"/>
      <c r="AM78" s="65"/>
      <c r="AN78" s="64"/>
      <c r="AO78" s="175"/>
      <c r="AP78" s="65"/>
      <c r="AQ78" s="65"/>
      <c r="AR78" s="174"/>
      <c r="AT78" s="13"/>
      <c r="AU78" s="13"/>
      <c r="AV78" s="13"/>
      <c r="AW78" s="13"/>
      <c r="AX78" s="13"/>
    </row>
    <row r="79" spans="1:50" ht="15" thickBot="1" x14ac:dyDescent="0.4">
      <c r="A79" s="689"/>
      <c r="B79" s="690"/>
      <c r="C79" s="690"/>
      <c r="D79" s="690"/>
      <c r="E79" s="690"/>
      <c r="F79" s="690"/>
      <c r="G79" s="691"/>
      <c r="H79" s="39"/>
      <c r="I79" s="91"/>
      <c r="J79" s="545"/>
      <c r="K79" s="40">
        <f>SUM(K72:K78)</f>
        <v>1817140</v>
      </c>
      <c r="L79" s="41"/>
      <c r="M79" s="94"/>
      <c r="N79" s="40"/>
      <c r="O79" s="40">
        <f>SUM(O72:O78)</f>
        <v>4566280</v>
      </c>
      <c r="P79" s="41"/>
      <c r="Q79" s="94"/>
      <c r="R79" s="40"/>
      <c r="S79" s="40">
        <f>SUM(S72:S78)</f>
        <v>2032848</v>
      </c>
      <c r="T79" s="41"/>
      <c r="U79" s="94"/>
      <c r="V79" s="40"/>
      <c r="W79" s="40">
        <f>SUM(W72:W78)</f>
        <v>885481</v>
      </c>
      <c r="X79" s="41"/>
      <c r="Y79" s="94"/>
      <c r="Z79" s="40"/>
      <c r="AA79" s="40">
        <f>SUM(AA72:AA78)</f>
        <v>819530</v>
      </c>
      <c r="AB79" s="41"/>
      <c r="AC79" s="94"/>
      <c r="AD79" s="40"/>
      <c r="AE79" s="40">
        <f>SUM(AE72:AE78)</f>
        <v>2169512</v>
      </c>
      <c r="AF79" s="41"/>
      <c r="AG79" s="94"/>
      <c r="AH79" s="40"/>
      <c r="AI79" s="40">
        <f>SUM(AI72:AI78)</f>
        <v>2885166</v>
      </c>
      <c r="AJ79" s="41"/>
      <c r="AK79" s="94"/>
      <c r="AL79" s="40"/>
      <c r="AM79" s="40">
        <f>SUM(AM72:AM78)</f>
        <v>0</v>
      </c>
      <c r="AN79" s="41"/>
      <c r="AO79" s="102"/>
      <c r="AP79" s="42"/>
      <c r="AQ79" s="40">
        <f>SUM(AQ72:AQ78)</f>
        <v>1079428</v>
      </c>
      <c r="AR79" s="43">
        <f>SUM(H79:AQ79)</f>
        <v>16255385</v>
      </c>
      <c r="AT79" s="427"/>
      <c r="AU79" s="13"/>
      <c r="AV79" s="13"/>
      <c r="AW79" s="13"/>
      <c r="AX79" s="13"/>
    </row>
    <row r="80" spans="1:50" x14ac:dyDescent="0.35">
      <c r="A80" s="699" t="s">
        <v>21</v>
      </c>
      <c r="B80" s="700">
        <v>10</v>
      </c>
      <c r="C80" s="740" t="s">
        <v>22</v>
      </c>
      <c r="D80" s="417" t="s">
        <v>45</v>
      </c>
      <c r="E80" s="404" t="s">
        <v>46</v>
      </c>
      <c r="F80" s="706" t="s">
        <v>46</v>
      </c>
      <c r="G80" s="743">
        <v>199.49</v>
      </c>
      <c r="H80" s="158">
        <v>12</v>
      </c>
      <c r="I80" s="88">
        <v>1.1000000000000001</v>
      </c>
      <c r="J80" s="52">
        <f>+VLOOKUP(I80,'Estudio de Mercado'!$A$16:$DN$363,72,0)</f>
        <v>31320</v>
      </c>
      <c r="K80" s="552">
        <f>ROUND(H80*J80,0)</f>
        <v>375840</v>
      </c>
      <c r="L80" s="67">
        <v>8</v>
      </c>
      <c r="M80" s="88">
        <v>2.2999999999999998</v>
      </c>
      <c r="N80" s="52">
        <f>+VLOOKUP(M80,'Estudio de Mercado'!$A$16:$DN$363,72,0)</f>
        <v>141694</v>
      </c>
      <c r="O80" s="552">
        <f>ROUND(L80*N80,0)</f>
        <v>1133552</v>
      </c>
      <c r="P80" s="67">
        <v>8</v>
      </c>
      <c r="Q80" s="88">
        <v>3.1</v>
      </c>
      <c r="R80" s="52">
        <f>+VLOOKUP(Q80,'Estudio de Mercado'!$A$16:$DN$363,72,0)</f>
        <v>31092</v>
      </c>
      <c r="S80" s="552">
        <f>ROUND(P80*R80,0)</f>
        <v>248736</v>
      </c>
      <c r="T80" s="49">
        <v>0</v>
      </c>
      <c r="U80" s="88">
        <v>4.9000000000000004</v>
      </c>
      <c r="V80" s="52">
        <f>+VLOOKUP(U80,'Estudio de Mercado'!$A$16:$DN$363,72,0)</f>
        <v>605037</v>
      </c>
      <c r="W80" s="552">
        <f t="shared" ref="W80:W85" si="53">ROUND(T80*V80,0)</f>
        <v>0</v>
      </c>
      <c r="X80" s="49">
        <v>2</v>
      </c>
      <c r="Y80" s="88">
        <v>5.0999999999999996</v>
      </c>
      <c r="Z80" s="52">
        <f>+VLOOKUP(Y80,'Estudio de Mercado'!$A$16:$DN$363,72,0)</f>
        <v>78091</v>
      </c>
      <c r="AA80" s="552">
        <f>ROUND(X80*Z80,0)</f>
        <v>156182</v>
      </c>
      <c r="AB80" s="49">
        <v>0</v>
      </c>
      <c r="AC80" s="88">
        <v>6.3</v>
      </c>
      <c r="AD80" s="52">
        <f>+VLOOKUP(AC80,'Estudio de Mercado'!$A$16:$DN$363,72,0)</f>
        <v>104021</v>
      </c>
      <c r="AE80" s="552">
        <f>ROUND(AB80*AD80,0)</f>
        <v>0</v>
      </c>
      <c r="AF80" s="67">
        <v>2</v>
      </c>
      <c r="AG80" s="88">
        <v>7.1</v>
      </c>
      <c r="AH80" s="52">
        <f>+VLOOKUP(AG80,'Estudio de Mercado'!$A$16:$DN$363,72,0)</f>
        <v>241345</v>
      </c>
      <c r="AI80" s="552">
        <f>ROUND(AF80*AH80,0)</f>
        <v>482690</v>
      </c>
      <c r="AJ80" s="67"/>
      <c r="AK80" s="88"/>
      <c r="AL80" s="66"/>
      <c r="AM80" s="552"/>
      <c r="AN80" s="67">
        <v>1</v>
      </c>
      <c r="AO80" s="466">
        <v>9.1</v>
      </c>
      <c r="AP80" s="52">
        <f>+VLOOKUP(AO80,'Estudio de Mercado'!$A$16:$DN$363,72,0)</f>
        <v>126206</v>
      </c>
      <c r="AQ80" s="552">
        <f>ROUND(AN80*AP80,0)</f>
        <v>126206</v>
      </c>
      <c r="AR80" s="68"/>
      <c r="AT80" s="13"/>
      <c r="AU80" s="13"/>
      <c r="AV80" s="13"/>
      <c r="AW80" s="13"/>
      <c r="AX80" s="13"/>
    </row>
    <row r="81" spans="1:50" x14ac:dyDescent="0.35">
      <c r="A81" s="699"/>
      <c r="B81" s="701"/>
      <c r="C81" s="741"/>
      <c r="D81" s="2"/>
      <c r="E81" s="405"/>
      <c r="F81" s="707"/>
      <c r="G81" s="744"/>
      <c r="H81" s="158">
        <v>12</v>
      </c>
      <c r="I81" s="89">
        <v>1.2</v>
      </c>
      <c r="J81" s="52">
        <f>+VLOOKUP(I81,'Estudio de Mercado'!$A$16:$DN$363,72,0)</f>
        <v>29840</v>
      </c>
      <c r="K81" s="52">
        <f>ROUND(H81*J81,0)</f>
        <v>358080</v>
      </c>
      <c r="L81" s="67">
        <v>8</v>
      </c>
      <c r="M81" s="89">
        <v>2.13</v>
      </c>
      <c r="N81" s="52">
        <f>+VLOOKUP(M81,'Estudio de Mercado'!$A$16:$DN$363,72,0)</f>
        <v>124977</v>
      </c>
      <c r="O81" s="52">
        <f>ROUND(L81*N81,0)</f>
        <v>999816</v>
      </c>
      <c r="P81" s="67">
        <v>8</v>
      </c>
      <c r="Q81" s="89">
        <v>3.2</v>
      </c>
      <c r="R81" s="52">
        <f>+VLOOKUP(Q81,'Estudio de Mercado'!$A$16:$DN$363,72,0)</f>
        <v>65880</v>
      </c>
      <c r="S81" s="52">
        <f>ROUND(P81*R81,0)</f>
        <v>527040</v>
      </c>
      <c r="T81" s="51">
        <v>0</v>
      </c>
      <c r="U81" s="89">
        <v>4.1399999999999997</v>
      </c>
      <c r="V81" s="52">
        <f>+VLOOKUP(U81,'Estudio de Mercado'!$A$16:$DN$363,72,0)</f>
        <v>649852</v>
      </c>
      <c r="W81" s="52">
        <f t="shared" si="53"/>
        <v>0</v>
      </c>
      <c r="X81" s="51">
        <v>2</v>
      </c>
      <c r="Y81" s="89">
        <v>5.2</v>
      </c>
      <c r="Z81" s="52">
        <f>+VLOOKUP(Y81,'Estudio de Mercado'!$A$16:$DN$363,72,0)</f>
        <v>331674</v>
      </c>
      <c r="AA81" s="52">
        <f>ROUND(X81*Z81,0)</f>
        <v>663348</v>
      </c>
      <c r="AB81" s="51">
        <v>0</v>
      </c>
      <c r="AC81" s="89">
        <v>6.4</v>
      </c>
      <c r="AD81" s="52">
        <f>+VLOOKUP(AC81,'Estudio de Mercado'!$A$16:$DN$363,72,0)</f>
        <v>759252</v>
      </c>
      <c r="AE81" s="52">
        <f t="shared" ref="AE81:AE85" si="54">ROUND(AB81*AD81,0)</f>
        <v>0</v>
      </c>
      <c r="AF81" s="51">
        <v>2</v>
      </c>
      <c r="AG81" s="89">
        <v>7.7</v>
      </c>
      <c r="AH81" s="52">
        <f>+VLOOKUP(AG81,'Estudio de Mercado'!$A$16:$DN$363,72,0)</f>
        <v>279992</v>
      </c>
      <c r="AI81" s="52">
        <f t="shared" ref="AI81" si="55">ROUND(AF81*AH81,0)</f>
        <v>559984</v>
      </c>
      <c r="AJ81" s="51"/>
      <c r="AK81" s="89"/>
      <c r="AL81" s="52"/>
      <c r="AM81" s="52"/>
      <c r="AN81" s="51">
        <v>1</v>
      </c>
      <c r="AO81" s="100">
        <v>9.3000000000000007</v>
      </c>
      <c r="AP81" s="52">
        <f>+VLOOKUP(AO81,'Estudio de Mercado'!$A$16:$DN$363,72,0)</f>
        <v>155510</v>
      </c>
      <c r="AQ81" s="52">
        <f>ROUND(AN81*AP81,0)</f>
        <v>155510</v>
      </c>
      <c r="AR81" s="69"/>
      <c r="AT81" s="13"/>
      <c r="AU81" s="13"/>
      <c r="AV81" s="13"/>
      <c r="AW81" s="13"/>
      <c r="AX81" s="13"/>
    </row>
    <row r="82" spans="1:50" x14ac:dyDescent="0.35">
      <c r="A82" s="699"/>
      <c r="B82" s="701"/>
      <c r="C82" s="741"/>
      <c r="D82" s="2"/>
      <c r="E82" s="405"/>
      <c r="F82" s="707"/>
      <c r="G82" s="744"/>
      <c r="H82" s="158">
        <v>0</v>
      </c>
      <c r="I82" s="89">
        <v>1.1399999999999999</v>
      </c>
      <c r="J82" s="52">
        <f>+VLOOKUP(I82,'Estudio de Mercado'!$A$16:$DN$363,72,0)</f>
        <v>22958</v>
      </c>
      <c r="K82" s="52">
        <f>ROUND(H82*J82,0)</f>
        <v>0</v>
      </c>
      <c r="L82" s="67">
        <v>4</v>
      </c>
      <c r="M82" s="89">
        <v>2.36</v>
      </c>
      <c r="N82" s="52">
        <f>+VLOOKUP(M82,'Estudio de Mercado'!$A$16:$DN$363,72,0)</f>
        <v>154766</v>
      </c>
      <c r="O82" s="52">
        <f>ROUND(L82*N82,0)</f>
        <v>619064</v>
      </c>
      <c r="P82" s="67">
        <v>0</v>
      </c>
      <c r="Q82" s="89">
        <v>3.15</v>
      </c>
      <c r="R82" s="52">
        <f>+VLOOKUP(Q82,'Estudio de Mercado'!$A$16:$DN$363,72,0)</f>
        <v>230705</v>
      </c>
      <c r="S82" s="52">
        <f>ROUND(P82*R82,0)</f>
        <v>0</v>
      </c>
      <c r="T82" s="51">
        <v>1</v>
      </c>
      <c r="U82" s="152">
        <v>4.2300000000000004</v>
      </c>
      <c r="V82" s="52">
        <f>+VLOOKUP(U82,'Estudio de Mercado'!$A$16:$DN$363,72,0)</f>
        <v>240871</v>
      </c>
      <c r="W82" s="52">
        <f t="shared" si="53"/>
        <v>240871</v>
      </c>
      <c r="X82" s="51"/>
      <c r="Y82" s="152"/>
      <c r="Z82" s="52"/>
      <c r="AA82" s="52"/>
      <c r="AB82" s="51">
        <v>0</v>
      </c>
      <c r="AC82" s="89">
        <v>6.9</v>
      </c>
      <c r="AD82" s="52">
        <f>+VLOOKUP(AC82,'Estudio de Mercado'!$A$16:$DN$363,72,0)</f>
        <v>978649</v>
      </c>
      <c r="AE82" s="52">
        <f t="shared" si="54"/>
        <v>0</v>
      </c>
      <c r="AF82" s="51">
        <v>2</v>
      </c>
      <c r="AG82" s="89">
        <v>7.14</v>
      </c>
      <c r="AH82" s="52">
        <f>+VLOOKUP(AG82,'Estudio de Mercado'!$A$16:$DN$363,72,0)</f>
        <v>117146</v>
      </c>
      <c r="AI82" s="52">
        <f>ROUND(AF82*AH82,0)</f>
        <v>234292</v>
      </c>
      <c r="AJ82" s="51"/>
      <c r="AK82" s="89"/>
      <c r="AL82" s="52"/>
      <c r="AM82" s="52"/>
      <c r="AN82" s="51">
        <v>0</v>
      </c>
      <c r="AO82" s="100">
        <v>9.6999999999999993</v>
      </c>
      <c r="AP82" s="52">
        <f>+VLOOKUP(AO82,'Estudio de Mercado'!$A$16:$DN$363,72,0)</f>
        <v>797712</v>
      </c>
      <c r="AQ82" s="52">
        <f>ROUND(AN82*AP82,0)</f>
        <v>0</v>
      </c>
      <c r="AR82" s="69"/>
      <c r="AT82" s="13"/>
      <c r="AU82" s="13"/>
      <c r="AV82" s="13"/>
      <c r="AW82" s="13"/>
      <c r="AX82" s="13"/>
    </row>
    <row r="83" spans="1:50" x14ac:dyDescent="0.35">
      <c r="A83" s="699"/>
      <c r="B83" s="701"/>
      <c r="C83" s="741"/>
      <c r="D83" s="2"/>
      <c r="E83" s="405"/>
      <c r="F83" s="707"/>
      <c r="G83" s="744"/>
      <c r="H83" s="158">
        <f>$G$80*$H$3</f>
        <v>25.933700000000002</v>
      </c>
      <c r="I83" s="89">
        <v>1.1599999999999999</v>
      </c>
      <c r="J83" s="52">
        <f>+VLOOKUP(I83,'Estudio de Mercado'!$A$16:$DN$363,72,0)</f>
        <v>24819</v>
      </c>
      <c r="K83" s="52">
        <f>ROUND(H83*J83,0)</f>
        <v>643649</v>
      </c>
      <c r="L83" s="67">
        <v>4</v>
      </c>
      <c r="M83" s="89">
        <v>2.38</v>
      </c>
      <c r="N83" s="52">
        <f>+VLOOKUP(M83,'Estudio de Mercado'!$A$16:$DN$363,72,0)</f>
        <v>156643</v>
      </c>
      <c r="O83" s="52">
        <f>ROUND(L83*N83,0)</f>
        <v>626572</v>
      </c>
      <c r="P83" s="67">
        <v>4</v>
      </c>
      <c r="Q83" s="89">
        <v>3.17</v>
      </c>
      <c r="R83" s="52">
        <f>+VLOOKUP(Q83,'Estudio de Mercado'!$A$16:$DN$363,72,0)</f>
        <v>70152</v>
      </c>
      <c r="S83" s="52">
        <f>ROUND(P83*R83,0)</f>
        <v>280608</v>
      </c>
      <c r="T83" s="51">
        <v>1</v>
      </c>
      <c r="U83" s="89">
        <v>4.25</v>
      </c>
      <c r="V83" s="52">
        <f>+VLOOKUP(U83,'Estudio de Mercado'!$A$16:$DN$363,72,0)</f>
        <v>97771</v>
      </c>
      <c r="W83" s="52">
        <f t="shared" si="53"/>
        <v>97771</v>
      </c>
      <c r="X83" s="51"/>
      <c r="Y83" s="89"/>
      <c r="Z83" s="52"/>
      <c r="AA83" s="52"/>
      <c r="AB83" s="51">
        <v>2</v>
      </c>
      <c r="AC83" s="89">
        <v>6.17</v>
      </c>
      <c r="AD83" s="52">
        <f>+VLOOKUP(AC83,'Estudio de Mercado'!$A$16:$DN$363,72,0)</f>
        <v>881886</v>
      </c>
      <c r="AE83" s="52">
        <f t="shared" si="54"/>
        <v>1763772</v>
      </c>
      <c r="AF83" s="51">
        <v>1</v>
      </c>
      <c r="AG83" s="89">
        <v>7.18</v>
      </c>
      <c r="AH83" s="52">
        <f>+VLOOKUP(AG83,'Estudio de Mercado'!$A$16:$DN$363,72,0)</f>
        <v>206236</v>
      </c>
      <c r="AI83" s="52">
        <f>ROUND(AF83*AH83,0)</f>
        <v>206236</v>
      </c>
      <c r="AJ83" s="51"/>
      <c r="AK83" s="89"/>
      <c r="AL83" s="52"/>
      <c r="AM83" s="52"/>
      <c r="AN83" s="51"/>
      <c r="AO83" s="100">
        <v>9.9</v>
      </c>
      <c r="AP83" s="52">
        <f>+VLOOKUP(AO83,'Estudio de Mercado'!$A$16:$DN$363,72,0)</f>
        <v>346699</v>
      </c>
      <c r="AQ83" s="52">
        <f>ROUND(AN83*AP83,0)</f>
        <v>0</v>
      </c>
      <c r="AR83" s="69"/>
      <c r="AT83" s="13"/>
      <c r="AU83" s="13"/>
      <c r="AV83" s="13"/>
      <c r="AW83" s="13"/>
      <c r="AX83" s="13"/>
    </row>
    <row r="84" spans="1:50" x14ac:dyDescent="0.35">
      <c r="A84" s="699"/>
      <c r="B84" s="701"/>
      <c r="C84" s="741"/>
      <c r="D84" s="2"/>
      <c r="E84" s="405"/>
      <c r="F84" s="707"/>
      <c r="G84" s="744"/>
      <c r="H84" s="158">
        <v>8</v>
      </c>
      <c r="I84" s="89">
        <v>1.19</v>
      </c>
      <c r="J84" s="52">
        <f>+VLOOKUP(I84,'Estudio de Mercado'!$A$16:$DN$363,72,0)</f>
        <v>7223</v>
      </c>
      <c r="K84" s="52">
        <f>ROUND(H84*J84,0)</f>
        <v>57784</v>
      </c>
      <c r="L84" s="67">
        <v>4</v>
      </c>
      <c r="M84" s="89">
        <v>2.85</v>
      </c>
      <c r="N84" s="52">
        <f>+VLOOKUP(M84,'Estudio de Mercado'!$A$16:$DN$363,72,0)</f>
        <v>68505</v>
      </c>
      <c r="O84" s="52">
        <f>ROUND(L84*N84,0)</f>
        <v>274020</v>
      </c>
      <c r="P84" s="67">
        <v>4</v>
      </c>
      <c r="Q84" s="51" t="s">
        <v>25</v>
      </c>
      <c r="R84" s="52">
        <f>+VLOOKUP(Q84,'Estudio de Mercado'!$A$16:$DN$363,72,0)</f>
        <v>29881</v>
      </c>
      <c r="S84" s="52">
        <f>ROUND(P84*R84,0)</f>
        <v>119524</v>
      </c>
      <c r="T84" s="51">
        <v>1</v>
      </c>
      <c r="U84" s="152">
        <v>4.3099999999999996</v>
      </c>
      <c r="V84" s="52">
        <f>+VLOOKUP(U84,'Estudio de Mercado'!$A$16:$DN$363,72,0)</f>
        <v>132678</v>
      </c>
      <c r="W84" s="52">
        <f t="shared" si="53"/>
        <v>132678</v>
      </c>
      <c r="X84" s="51"/>
      <c r="Y84" s="152"/>
      <c r="Z84" s="52"/>
      <c r="AA84" s="52"/>
      <c r="AB84" s="154">
        <v>1</v>
      </c>
      <c r="AC84" s="152">
        <v>6.21</v>
      </c>
      <c r="AD84" s="52">
        <f>+VLOOKUP(AC84,'Estudio de Mercado'!$A$16:$DN$363,72,0)</f>
        <v>104513</v>
      </c>
      <c r="AE84" s="52">
        <f t="shared" si="54"/>
        <v>104513</v>
      </c>
      <c r="AF84" s="154">
        <v>1</v>
      </c>
      <c r="AG84" s="152">
        <v>7.22</v>
      </c>
      <c r="AH84" s="52">
        <f>+VLOOKUP(AG84,'Estudio de Mercado'!$A$16:$DN$363,72,0)</f>
        <v>359290</v>
      </c>
      <c r="AI84" s="52">
        <f>ROUND(AF84*AH84,0)</f>
        <v>359290</v>
      </c>
      <c r="AJ84" s="51"/>
      <c r="AK84" s="89"/>
      <c r="AL84" s="52"/>
      <c r="AM84" s="52"/>
      <c r="AN84" s="51"/>
      <c r="AO84" s="100"/>
      <c r="AP84" s="52"/>
      <c r="AQ84" s="52"/>
      <c r="AR84" s="69"/>
      <c r="AT84" s="13"/>
      <c r="AU84" s="13"/>
      <c r="AV84" s="13"/>
      <c r="AW84" s="13"/>
      <c r="AX84" s="13"/>
    </row>
    <row r="85" spans="1:50" x14ac:dyDescent="0.35">
      <c r="A85" s="699"/>
      <c r="B85" s="701"/>
      <c r="C85" s="741"/>
      <c r="D85" s="2"/>
      <c r="E85" s="405"/>
      <c r="F85" s="707"/>
      <c r="G85" s="744"/>
      <c r="H85" s="158"/>
      <c r="I85" s="153"/>
      <c r="J85" s="543"/>
      <c r="K85" s="52"/>
      <c r="L85" s="67"/>
      <c r="M85" s="89"/>
      <c r="N85" s="52"/>
      <c r="O85" s="52"/>
      <c r="P85" s="67"/>
      <c r="Q85" s="89"/>
      <c r="R85" s="52"/>
      <c r="S85" s="52"/>
      <c r="T85" s="51">
        <v>1</v>
      </c>
      <c r="U85" s="89">
        <v>4.34</v>
      </c>
      <c r="V85" s="52">
        <f>+VLOOKUP(U85,'Estudio de Mercado'!$A$16:$DN$363,72,0)</f>
        <v>414161</v>
      </c>
      <c r="W85" s="52">
        <f t="shared" si="53"/>
        <v>414161</v>
      </c>
      <c r="X85" s="51"/>
      <c r="Y85" s="89"/>
      <c r="Z85" s="52"/>
      <c r="AA85" s="52"/>
      <c r="AB85" s="154">
        <v>1</v>
      </c>
      <c r="AC85" s="152">
        <v>6.29</v>
      </c>
      <c r="AD85" s="52">
        <f>+VLOOKUP(AC85,'Estudio de Mercado'!$A$16:$DN$363,72,0)</f>
        <v>301227</v>
      </c>
      <c r="AE85" s="52">
        <f t="shared" si="54"/>
        <v>301227</v>
      </c>
      <c r="AF85" s="51"/>
      <c r="AG85" s="89"/>
      <c r="AH85" s="52"/>
      <c r="AI85" s="52"/>
      <c r="AJ85" s="51"/>
      <c r="AK85" s="89"/>
      <c r="AL85" s="52"/>
      <c r="AM85" s="52"/>
      <c r="AN85" s="51"/>
      <c r="AO85" s="100"/>
      <c r="AP85" s="52"/>
      <c r="AQ85" s="52"/>
      <c r="AR85" s="69"/>
      <c r="AT85" s="13"/>
      <c r="AU85" s="13"/>
      <c r="AV85" s="13"/>
      <c r="AW85" s="13"/>
      <c r="AX85" s="13"/>
    </row>
    <row r="86" spans="1:50" ht="15" thickBot="1" x14ac:dyDescent="0.4">
      <c r="A86" s="699"/>
      <c r="B86" s="702"/>
      <c r="C86" s="742"/>
      <c r="D86" s="9"/>
      <c r="E86" s="418"/>
      <c r="F86" s="708"/>
      <c r="G86" s="745"/>
      <c r="H86" s="158"/>
      <c r="I86" s="153"/>
      <c r="J86" s="551"/>
      <c r="K86" s="153"/>
      <c r="L86" s="67"/>
      <c r="M86" s="90"/>
      <c r="N86" s="153"/>
      <c r="O86" s="153"/>
      <c r="P86" s="67"/>
      <c r="Q86" s="90"/>
      <c r="R86" s="153"/>
      <c r="S86" s="153"/>
      <c r="T86" s="51"/>
      <c r="U86" s="564"/>
      <c r="V86" s="52"/>
      <c r="W86" s="153"/>
      <c r="X86" s="51"/>
      <c r="Y86" s="564"/>
      <c r="Z86" s="52"/>
      <c r="AA86" s="153"/>
      <c r="AB86" s="53"/>
      <c r="AC86" s="90"/>
      <c r="AD86" s="54"/>
      <c r="AE86" s="153"/>
      <c r="AF86" s="53"/>
      <c r="AG86" s="90"/>
      <c r="AH86" s="54"/>
      <c r="AI86" s="153"/>
      <c r="AJ86" s="53"/>
      <c r="AK86" s="90"/>
      <c r="AL86" s="54"/>
      <c r="AM86" s="153"/>
      <c r="AN86" s="53"/>
      <c r="AO86" s="90"/>
      <c r="AP86" s="54"/>
      <c r="AQ86" s="153"/>
      <c r="AR86" s="74"/>
      <c r="AT86" s="13"/>
      <c r="AU86" s="13"/>
      <c r="AV86" s="13"/>
      <c r="AW86" s="13"/>
      <c r="AX86" s="13"/>
    </row>
    <row r="87" spans="1:50" ht="15" thickBot="1" x14ac:dyDescent="0.4">
      <c r="A87" s="689"/>
      <c r="B87" s="690"/>
      <c r="C87" s="690"/>
      <c r="D87" s="690"/>
      <c r="E87" s="690"/>
      <c r="F87" s="690"/>
      <c r="G87" s="691"/>
      <c r="H87" s="39"/>
      <c r="I87" s="91"/>
      <c r="J87" s="545"/>
      <c r="K87" s="40">
        <f>SUM(K80:K86)</f>
        <v>1435353</v>
      </c>
      <c r="L87" s="41"/>
      <c r="M87" s="94"/>
      <c r="N87" s="40"/>
      <c r="O87" s="40">
        <f>SUM(O80:O86)</f>
        <v>3653024</v>
      </c>
      <c r="P87" s="41"/>
      <c r="Q87" s="94"/>
      <c r="R87" s="40"/>
      <c r="S87" s="40">
        <f>SUM(S80:S86)</f>
        <v>1175908</v>
      </c>
      <c r="T87" s="41"/>
      <c r="U87" s="94"/>
      <c r="V87" s="40"/>
      <c r="W87" s="40">
        <f>SUM(W80:W86)</f>
        <v>885481</v>
      </c>
      <c r="X87" s="41"/>
      <c r="Y87" s="94"/>
      <c r="Z87" s="40"/>
      <c r="AA87" s="40">
        <f>SUM(AA80:AA86)</f>
        <v>819530</v>
      </c>
      <c r="AB87" s="41"/>
      <c r="AC87" s="94"/>
      <c r="AD87" s="40"/>
      <c r="AE87" s="40">
        <f>SUM(AE80:AE86)</f>
        <v>2169512</v>
      </c>
      <c r="AF87" s="41"/>
      <c r="AG87" s="94"/>
      <c r="AH87" s="40"/>
      <c r="AI87" s="40">
        <f>SUM(AI80:AI86)</f>
        <v>1842492</v>
      </c>
      <c r="AJ87" s="41"/>
      <c r="AK87" s="94"/>
      <c r="AL87" s="40"/>
      <c r="AM87" s="40">
        <f>SUM(AM80:AM86)</f>
        <v>0</v>
      </c>
      <c r="AN87" s="41"/>
      <c r="AO87" s="102"/>
      <c r="AP87" s="42"/>
      <c r="AQ87" s="40">
        <f>SUM(AQ80:AQ86)</f>
        <v>281716</v>
      </c>
      <c r="AR87" s="43">
        <f>SUM(H87:AQ87)</f>
        <v>12263016</v>
      </c>
      <c r="AT87" s="427"/>
      <c r="AU87" s="13"/>
      <c r="AV87" s="13"/>
      <c r="AW87" s="13"/>
      <c r="AX87" s="13"/>
    </row>
    <row r="88" spans="1:50" x14ac:dyDescent="0.35">
      <c r="A88" s="699" t="s">
        <v>21</v>
      </c>
      <c r="B88" s="700">
        <v>11</v>
      </c>
      <c r="C88" s="720" t="s">
        <v>22</v>
      </c>
      <c r="D88" s="416" t="s">
        <v>47</v>
      </c>
      <c r="E88" s="414" t="s">
        <v>48</v>
      </c>
      <c r="F88" s="706" t="s">
        <v>48</v>
      </c>
      <c r="G88" s="722">
        <v>430</v>
      </c>
      <c r="H88" s="434">
        <v>80</v>
      </c>
      <c r="I88" s="98">
        <v>1.1000000000000001</v>
      </c>
      <c r="J88" s="61">
        <f>+VLOOKUP(I88,'Estudio de Mercado'!$A$16:$DN$363,72,0)</f>
        <v>31320</v>
      </c>
      <c r="K88" s="106">
        <f>ROUND(H88*J88,0)</f>
        <v>2505600</v>
      </c>
      <c r="L88" s="176">
        <v>2</v>
      </c>
      <c r="M88" s="98">
        <v>2.2999999999999998</v>
      </c>
      <c r="N88" s="61">
        <f>+VLOOKUP(M88,'Estudio de Mercado'!$A$16:$DN$363,72,0)</f>
        <v>141694</v>
      </c>
      <c r="O88" s="106">
        <f>ROUND(L88*N88,0)</f>
        <v>283388</v>
      </c>
      <c r="P88" s="176">
        <v>5</v>
      </c>
      <c r="Q88" s="98">
        <v>3.1</v>
      </c>
      <c r="R88" s="61">
        <f>+VLOOKUP(Q88,'Estudio de Mercado'!$A$16:$DN$363,72,0)</f>
        <v>31092</v>
      </c>
      <c r="S88" s="106">
        <f>ROUND(P88*R88,0)</f>
        <v>155460</v>
      </c>
      <c r="T88" s="71">
        <v>0</v>
      </c>
      <c r="U88" s="98">
        <v>4.9000000000000004</v>
      </c>
      <c r="V88" s="61">
        <f>+VLOOKUP(U88,'Estudio de Mercado'!$A$16:$DN$363,72,0)</f>
        <v>605037</v>
      </c>
      <c r="W88" s="106">
        <f t="shared" ref="W88:W94" si="56">ROUND(T88*V88,0)</f>
        <v>0</v>
      </c>
      <c r="X88" s="581">
        <v>2</v>
      </c>
      <c r="Y88" s="582">
        <v>5.0999999999999996</v>
      </c>
      <c r="Z88" s="575">
        <f>+VLOOKUP(Y88,'Estudio de Mercado'!$A$16:$DN$363,72,0)</f>
        <v>78091</v>
      </c>
      <c r="AA88" s="583">
        <f>ROUND(X88*Z88,0)</f>
        <v>156182</v>
      </c>
      <c r="AB88" s="71">
        <v>2</v>
      </c>
      <c r="AC88" s="98">
        <v>6.3</v>
      </c>
      <c r="AD88" s="61">
        <f>+VLOOKUP(AC88,'Estudio de Mercado'!$A$16:$DN$363,72,0)</f>
        <v>104021</v>
      </c>
      <c r="AE88" s="106">
        <f t="shared" ref="AE88:AE93" si="57">ROUND(AB88*AD88,0)</f>
        <v>208042</v>
      </c>
      <c r="AF88" s="56">
        <v>3</v>
      </c>
      <c r="AG88" s="98">
        <v>7.1</v>
      </c>
      <c r="AH88" s="61">
        <f>+VLOOKUP(AG88,'Estudio de Mercado'!$A$16:$DN$363,72,0)</f>
        <v>241345</v>
      </c>
      <c r="AI88" s="106">
        <f>ROUND(AF88*AH88,0)</f>
        <v>724035</v>
      </c>
      <c r="AJ88" s="56"/>
      <c r="AK88" s="98"/>
      <c r="AL88" s="57"/>
      <c r="AM88" s="106"/>
      <c r="AN88" s="56">
        <v>1</v>
      </c>
      <c r="AO88" s="467">
        <v>9.1</v>
      </c>
      <c r="AP88" s="61">
        <f>+VLOOKUP(AO88,'Estudio de Mercado'!$A$16:$DN$363,72,0)</f>
        <v>126206</v>
      </c>
      <c r="AQ88" s="106">
        <f>ROUND(AN88*AP88,0)</f>
        <v>126206</v>
      </c>
      <c r="AR88" s="145"/>
      <c r="AT88" s="13"/>
      <c r="AU88" s="13"/>
      <c r="AV88" s="13"/>
      <c r="AW88" s="13"/>
      <c r="AX88" s="13"/>
    </row>
    <row r="89" spans="1:50" x14ac:dyDescent="0.35">
      <c r="A89" s="699"/>
      <c r="B89" s="701"/>
      <c r="C89" s="721"/>
      <c r="D89" s="29"/>
      <c r="E89" s="401"/>
      <c r="F89" s="707"/>
      <c r="G89" s="723"/>
      <c r="H89" s="408">
        <v>10</v>
      </c>
      <c r="I89" s="96">
        <v>1.2</v>
      </c>
      <c r="J89" s="61">
        <f>+VLOOKUP(I89,'Estudio de Mercado'!$A$16:$DN$363,72,0)</f>
        <v>29840</v>
      </c>
      <c r="K89" s="61">
        <f>ROUND(H89*J89,0)</f>
        <v>298400</v>
      </c>
      <c r="L89" s="60">
        <v>2</v>
      </c>
      <c r="M89" s="96">
        <v>2.13</v>
      </c>
      <c r="N89" s="61">
        <f>+VLOOKUP(M89,'Estudio de Mercado'!$A$16:$DN$363,72,0)</f>
        <v>124977</v>
      </c>
      <c r="O89" s="61">
        <f>ROUND(L89*N89,0)</f>
        <v>249954</v>
      </c>
      <c r="P89" s="60">
        <v>5</v>
      </c>
      <c r="Q89" s="96">
        <v>3.2</v>
      </c>
      <c r="R89" s="61">
        <f>+VLOOKUP(Q89,'Estudio de Mercado'!$A$16:$DN$363,72,0)</f>
        <v>65880</v>
      </c>
      <c r="S89" s="61">
        <f t="shared" ref="S89:S92" si="58">ROUND(P89*R89,0)</f>
        <v>329400</v>
      </c>
      <c r="T89" s="60">
        <v>0</v>
      </c>
      <c r="U89" s="96">
        <v>4.1399999999999997</v>
      </c>
      <c r="V89" s="61">
        <f>+VLOOKUP(U89,'Estudio de Mercado'!$A$16:$DN$363,72,0)</f>
        <v>649852</v>
      </c>
      <c r="W89" s="61">
        <f t="shared" si="56"/>
        <v>0</v>
      </c>
      <c r="X89" s="58">
        <v>2</v>
      </c>
      <c r="Y89" s="92">
        <v>5.2</v>
      </c>
      <c r="Z89" s="575">
        <f>+VLOOKUP(Y89,'Estudio de Mercado'!$A$16:$DN$363,72,0)</f>
        <v>331674</v>
      </c>
      <c r="AA89" s="575">
        <f>ROUND(X89*Z89,0)</f>
        <v>663348</v>
      </c>
      <c r="AB89" s="60">
        <v>1</v>
      </c>
      <c r="AC89" s="96">
        <v>6.4</v>
      </c>
      <c r="AD89" s="61">
        <f>+VLOOKUP(AC89,'Estudio de Mercado'!$A$16:$DN$363,72,0)</f>
        <v>759252</v>
      </c>
      <c r="AE89" s="61">
        <f t="shared" si="57"/>
        <v>759252</v>
      </c>
      <c r="AF89" s="60">
        <v>2</v>
      </c>
      <c r="AG89" s="96">
        <v>7.7</v>
      </c>
      <c r="AH89" s="61">
        <f>+VLOOKUP(AG89,'Estudio de Mercado'!$A$16:$DN$363,72,0)</f>
        <v>279992</v>
      </c>
      <c r="AI89" s="61">
        <f>ROUND(AF89*AH89,0)</f>
        <v>559984</v>
      </c>
      <c r="AJ89" s="60"/>
      <c r="AK89" s="96"/>
      <c r="AL89" s="61"/>
      <c r="AM89" s="61"/>
      <c r="AN89" s="60">
        <v>1</v>
      </c>
      <c r="AO89" s="103">
        <v>9.3000000000000007</v>
      </c>
      <c r="AP89" s="61">
        <f>+VLOOKUP(AO89,'Estudio de Mercado'!$A$16:$DN$363,72,0)</f>
        <v>155510</v>
      </c>
      <c r="AQ89" s="61">
        <f>ROUND(AN89*AP89,0)</f>
        <v>155510</v>
      </c>
      <c r="AR89" s="146"/>
      <c r="AT89" s="13"/>
      <c r="AU89" s="13"/>
      <c r="AV89" s="13"/>
      <c r="AW89" s="13"/>
      <c r="AX89" s="13"/>
    </row>
    <row r="90" spans="1:50" x14ac:dyDescent="0.35">
      <c r="A90" s="699"/>
      <c r="B90" s="701"/>
      <c r="C90" s="721"/>
      <c r="D90" s="29"/>
      <c r="E90" s="401"/>
      <c r="F90" s="707"/>
      <c r="G90" s="723"/>
      <c r="H90" s="408">
        <v>0</v>
      </c>
      <c r="I90" s="96">
        <v>1.1399999999999999</v>
      </c>
      <c r="J90" s="61">
        <f>+VLOOKUP(I90,'Estudio de Mercado'!$A$16:$DN$363,72,0)</f>
        <v>22958</v>
      </c>
      <c r="K90" s="61">
        <f>ROUND(H90*J90,0)</f>
        <v>0</v>
      </c>
      <c r="L90" s="60">
        <v>2</v>
      </c>
      <c r="M90" s="96">
        <v>2.36</v>
      </c>
      <c r="N90" s="61">
        <f>+VLOOKUP(M90,'Estudio de Mercado'!$A$16:$DN$363,72,0)</f>
        <v>154766</v>
      </c>
      <c r="O90" s="61">
        <f>ROUND(L90*N90,0)</f>
        <v>309532</v>
      </c>
      <c r="P90" s="60">
        <v>2</v>
      </c>
      <c r="Q90" s="96">
        <v>3.15</v>
      </c>
      <c r="R90" s="61">
        <f>+VLOOKUP(Q90,'Estudio de Mercado'!$A$16:$DN$363,72,0)</f>
        <v>230705</v>
      </c>
      <c r="S90" s="61">
        <f t="shared" si="58"/>
        <v>461410</v>
      </c>
      <c r="T90" s="60">
        <v>0</v>
      </c>
      <c r="U90" s="96">
        <v>4.18</v>
      </c>
      <c r="V90" s="61">
        <f>+VLOOKUP(U90,'Estudio de Mercado'!$A$16:$DN$363,72,0)</f>
        <v>587593</v>
      </c>
      <c r="W90" s="61">
        <f t="shared" si="56"/>
        <v>0</v>
      </c>
      <c r="AB90" s="60">
        <v>1</v>
      </c>
      <c r="AC90" s="96">
        <v>6.9</v>
      </c>
      <c r="AD90" s="61">
        <f>+VLOOKUP(AC90,'Estudio de Mercado'!$A$16:$DN$363,72,0)</f>
        <v>978649</v>
      </c>
      <c r="AE90" s="61">
        <f t="shared" si="57"/>
        <v>978649</v>
      </c>
      <c r="AF90" s="60">
        <v>2</v>
      </c>
      <c r="AG90" s="96">
        <v>7.14</v>
      </c>
      <c r="AH90" s="61">
        <f>+VLOOKUP(AG90,'Estudio de Mercado'!$A$16:$DN$363,72,0)</f>
        <v>117146</v>
      </c>
      <c r="AI90" s="61">
        <f>ROUND(AF90*AH90,0)</f>
        <v>234292</v>
      </c>
      <c r="AJ90" s="60"/>
      <c r="AK90" s="96"/>
      <c r="AL90" s="61"/>
      <c r="AM90" s="61"/>
      <c r="AN90" s="60">
        <v>1</v>
      </c>
      <c r="AO90" s="103">
        <v>9.6999999999999993</v>
      </c>
      <c r="AP90" s="61">
        <f>+VLOOKUP(AO90,'Estudio de Mercado'!$A$16:$DN$363,72,0)</f>
        <v>797712</v>
      </c>
      <c r="AQ90" s="61">
        <f>ROUND(AN90*AP90,0)</f>
        <v>797712</v>
      </c>
      <c r="AR90" s="146"/>
      <c r="AT90" s="13"/>
      <c r="AU90" s="13"/>
      <c r="AV90" s="13"/>
      <c r="AW90" s="13"/>
      <c r="AX90" s="13"/>
    </row>
    <row r="91" spans="1:50" x14ac:dyDescent="0.35">
      <c r="A91" s="699"/>
      <c r="B91" s="701"/>
      <c r="C91" s="721"/>
      <c r="D91" s="29"/>
      <c r="E91" s="401"/>
      <c r="F91" s="707"/>
      <c r="G91" s="723"/>
      <c r="H91" s="408">
        <v>2</v>
      </c>
      <c r="I91" s="96">
        <v>1.1599999999999999</v>
      </c>
      <c r="J91" s="61">
        <f>+VLOOKUP(I91,'Estudio de Mercado'!$A$16:$DN$363,72,0)</f>
        <v>24819</v>
      </c>
      <c r="K91" s="61">
        <f>ROUND(H91*J91,0)</f>
        <v>49638</v>
      </c>
      <c r="L91" s="60">
        <v>2</v>
      </c>
      <c r="M91" s="96">
        <v>2.38</v>
      </c>
      <c r="N91" s="61">
        <f>+VLOOKUP(M91,'Estudio de Mercado'!$A$16:$DN$363,72,0)</f>
        <v>156643</v>
      </c>
      <c r="O91" s="61">
        <f>ROUND(L91*N91,0)</f>
        <v>313286</v>
      </c>
      <c r="P91" s="60">
        <v>5</v>
      </c>
      <c r="Q91" s="96">
        <v>3.17</v>
      </c>
      <c r="R91" s="61">
        <f>+VLOOKUP(Q91,'Estudio de Mercado'!$A$16:$DN$363,72,0)</f>
        <v>70152</v>
      </c>
      <c r="S91" s="61">
        <f t="shared" si="58"/>
        <v>350760</v>
      </c>
      <c r="T91" s="60">
        <v>1</v>
      </c>
      <c r="U91" s="99">
        <v>4.2300000000000004</v>
      </c>
      <c r="V91" s="61">
        <f>+VLOOKUP(U91,'Estudio de Mercado'!$A$16:$DN$363,72,0)</f>
        <v>240871</v>
      </c>
      <c r="W91" s="61">
        <f t="shared" si="56"/>
        <v>240871</v>
      </c>
      <c r="X91" s="589"/>
      <c r="Y91" s="590"/>
      <c r="Z91" s="588"/>
      <c r="AA91" s="588"/>
      <c r="AB91" s="60">
        <v>0</v>
      </c>
      <c r="AC91" s="96">
        <v>6.17</v>
      </c>
      <c r="AD91" s="61">
        <f>+VLOOKUP(AC91,'Estudio de Mercado'!$A$16:$DN$363,72,0)</f>
        <v>881886</v>
      </c>
      <c r="AE91" s="61">
        <f t="shared" si="57"/>
        <v>0</v>
      </c>
      <c r="AF91" s="60">
        <v>1</v>
      </c>
      <c r="AG91" s="96">
        <v>7.18</v>
      </c>
      <c r="AH91" s="61">
        <f>+VLOOKUP(AG91,'Estudio de Mercado'!$A$16:$DN$363,72,0)</f>
        <v>206236</v>
      </c>
      <c r="AI91" s="61">
        <f>ROUND(AF91*AH91,0)</f>
        <v>206236</v>
      </c>
      <c r="AJ91" s="60"/>
      <c r="AK91" s="96"/>
      <c r="AL91" s="61"/>
      <c r="AM91" s="61"/>
      <c r="AN91" s="60">
        <v>1</v>
      </c>
      <c r="AO91" s="103">
        <v>9.9</v>
      </c>
      <c r="AP91" s="61">
        <f>+VLOOKUP(AO91,'Estudio de Mercado'!$A$16:$DN$363,72,0)</f>
        <v>346699</v>
      </c>
      <c r="AQ91" s="61">
        <f>ROUND(AN91*AP91,0)</f>
        <v>346699</v>
      </c>
      <c r="AR91" s="146"/>
      <c r="AT91" s="13"/>
      <c r="AU91" s="13"/>
      <c r="AV91" s="13"/>
      <c r="AW91" s="13"/>
      <c r="AX91" s="13"/>
    </row>
    <row r="92" spans="1:50" x14ac:dyDescent="0.35">
      <c r="A92" s="699"/>
      <c r="B92" s="701"/>
      <c r="C92" s="721"/>
      <c r="D92" s="29"/>
      <c r="E92" s="401"/>
      <c r="F92" s="707"/>
      <c r="G92" s="723"/>
      <c r="H92" s="408">
        <v>2</v>
      </c>
      <c r="I92" s="96">
        <v>1.19</v>
      </c>
      <c r="J92" s="61">
        <f>+VLOOKUP(I92,'Estudio de Mercado'!$A$16:$DN$363,72,0)</f>
        <v>7223</v>
      </c>
      <c r="K92" s="61">
        <f>ROUND(H92*J92,0)</f>
        <v>14446</v>
      </c>
      <c r="L92" s="60">
        <v>2</v>
      </c>
      <c r="M92" s="96">
        <v>2.85</v>
      </c>
      <c r="N92" s="61">
        <f>+VLOOKUP(M92,'Estudio de Mercado'!$A$16:$DN$363,72,0)</f>
        <v>68505</v>
      </c>
      <c r="O92" s="61">
        <f>ROUND(L92*N92,0)</f>
        <v>137010</v>
      </c>
      <c r="P92" s="60">
        <v>5</v>
      </c>
      <c r="Q92" s="60" t="s">
        <v>25</v>
      </c>
      <c r="R92" s="61">
        <f>+VLOOKUP(Q92,'Estudio de Mercado'!$A$16:$DN$363,72,0)</f>
        <v>29881</v>
      </c>
      <c r="S92" s="61">
        <f t="shared" si="58"/>
        <v>149405</v>
      </c>
      <c r="T92" s="60">
        <v>1</v>
      </c>
      <c r="U92" s="96">
        <v>4.25</v>
      </c>
      <c r="V92" s="61">
        <f>+VLOOKUP(U92,'Estudio de Mercado'!$A$16:$DN$363,72,0)</f>
        <v>97771</v>
      </c>
      <c r="W92" s="61">
        <f t="shared" si="56"/>
        <v>97771</v>
      </c>
      <c r="X92" s="58"/>
      <c r="Y92" s="92"/>
      <c r="Z92" s="575"/>
      <c r="AA92" s="575"/>
      <c r="AB92" s="87">
        <v>1</v>
      </c>
      <c r="AC92" s="99">
        <v>6.21</v>
      </c>
      <c r="AD92" s="61">
        <f>+VLOOKUP(AC92,'Estudio de Mercado'!$A$16:$DN$363,72,0)</f>
        <v>104513</v>
      </c>
      <c r="AE92" s="61">
        <f t="shared" si="57"/>
        <v>104513</v>
      </c>
      <c r="AF92" s="87">
        <v>1</v>
      </c>
      <c r="AG92" s="99">
        <v>7.22</v>
      </c>
      <c r="AH92" s="61">
        <f>+VLOOKUP(AG92,'Estudio de Mercado'!$A$16:$DN$363,72,0)</f>
        <v>359290</v>
      </c>
      <c r="AI92" s="61">
        <f>ROUND(AF92*AH92,0)</f>
        <v>359290</v>
      </c>
      <c r="AJ92" s="60"/>
      <c r="AK92" s="96"/>
      <c r="AL92" s="61"/>
      <c r="AM92" s="61"/>
      <c r="AN92" s="60"/>
      <c r="AO92" s="103"/>
      <c r="AP92" s="61"/>
      <c r="AQ92" s="61"/>
      <c r="AR92" s="146"/>
      <c r="AT92" s="13"/>
      <c r="AU92" s="13"/>
      <c r="AV92" s="13"/>
      <c r="AW92" s="13"/>
      <c r="AX92" s="13"/>
    </row>
    <row r="93" spans="1:50" x14ac:dyDescent="0.35">
      <c r="A93" s="699"/>
      <c r="B93" s="701"/>
      <c r="C93" s="721"/>
      <c r="D93" s="29"/>
      <c r="E93" s="401"/>
      <c r="F93" s="707"/>
      <c r="G93" s="723"/>
      <c r="H93" s="408"/>
      <c r="I93" s="61"/>
      <c r="J93" s="546"/>
      <c r="K93" s="61"/>
      <c r="L93" s="60"/>
      <c r="M93" s="96"/>
      <c r="N93" s="61"/>
      <c r="O93" s="61"/>
      <c r="P93" s="60"/>
      <c r="Q93" s="96"/>
      <c r="R93" s="61"/>
      <c r="S93" s="61"/>
      <c r="T93" s="60">
        <v>1</v>
      </c>
      <c r="U93" s="99">
        <v>4.3099999999999996</v>
      </c>
      <c r="V93" s="61">
        <f>+VLOOKUP(U93,'Estudio de Mercado'!$A$16:$DN$363,72,0)</f>
        <v>132678</v>
      </c>
      <c r="W93" s="61">
        <f t="shared" si="56"/>
        <v>132678</v>
      </c>
      <c r="X93" s="58"/>
      <c r="Y93" s="92"/>
      <c r="Z93" s="575"/>
      <c r="AA93" s="575"/>
      <c r="AB93" s="87">
        <v>1</v>
      </c>
      <c r="AC93" s="99">
        <v>6.29</v>
      </c>
      <c r="AD93" s="61">
        <f>+VLOOKUP(AC93,'Estudio de Mercado'!$A$16:$DN$363,72,0)</f>
        <v>301227</v>
      </c>
      <c r="AE93" s="61">
        <f t="shared" si="57"/>
        <v>301227</v>
      </c>
      <c r="AF93" s="60"/>
      <c r="AG93" s="96"/>
      <c r="AH93" s="61"/>
      <c r="AI93" s="61"/>
      <c r="AJ93" s="60"/>
      <c r="AK93" s="96"/>
      <c r="AL93" s="61"/>
      <c r="AM93" s="61"/>
      <c r="AN93" s="60"/>
      <c r="AO93" s="103"/>
      <c r="AP93" s="61"/>
      <c r="AQ93" s="61"/>
      <c r="AR93" s="146"/>
      <c r="AT93" s="13"/>
      <c r="AU93" s="13"/>
      <c r="AV93" s="13"/>
      <c r="AW93" s="13"/>
      <c r="AX93" s="13"/>
    </row>
    <row r="94" spans="1:50" ht="15" thickBot="1" x14ac:dyDescent="0.4">
      <c r="A94" s="739"/>
      <c r="B94" s="702"/>
      <c r="C94" s="724"/>
      <c r="D94" s="30"/>
      <c r="E94" s="415"/>
      <c r="F94" s="708"/>
      <c r="G94" s="725"/>
      <c r="H94" s="407"/>
      <c r="I94" s="61"/>
      <c r="J94" s="549"/>
      <c r="K94" s="65"/>
      <c r="L94" s="56"/>
      <c r="M94" s="97"/>
      <c r="N94" s="65"/>
      <c r="O94" s="65"/>
      <c r="P94" s="56"/>
      <c r="Q94" s="97"/>
      <c r="R94" s="65"/>
      <c r="S94" s="65"/>
      <c r="T94" s="64">
        <v>1</v>
      </c>
      <c r="U94" s="97">
        <v>4.34</v>
      </c>
      <c r="V94" s="61">
        <f>+VLOOKUP(U94,'Estudio de Mercado'!$A$16:$DN$363,72,0)</f>
        <v>414161</v>
      </c>
      <c r="W94" s="61">
        <f t="shared" si="56"/>
        <v>414161</v>
      </c>
      <c r="X94" s="584"/>
      <c r="Y94" s="585"/>
      <c r="Z94" s="577"/>
      <c r="AA94" s="577"/>
      <c r="AB94" s="64"/>
      <c r="AC94" s="97"/>
      <c r="AD94" s="65"/>
      <c r="AE94" s="65"/>
      <c r="AF94" s="64"/>
      <c r="AG94" s="97"/>
      <c r="AH94" s="65"/>
      <c r="AI94" s="65"/>
      <c r="AJ94" s="64"/>
      <c r="AK94" s="97"/>
      <c r="AL94" s="65"/>
      <c r="AM94" s="65"/>
      <c r="AN94" s="64"/>
      <c r="AO94" s="175"/>
      <c r="AP94" s="65"/>
      <c r="AQ94" s="65"/>
      <c r="AR94" s="174"/>
      <c r="AT94" s="13"/>
      <c r="AU94" s="13"/>
      <c r="AV94" s="13"/>
      <c r="AW94" s="13"/>
      <c r="AX94" s="13"/>
    </row>
    <row r="95" spans="1:50" ht="15" thickBot="1" x14ac:dyDescent="0.4">
      <c r="A95" s="689"/>
      <c r="B95" s="690"/>
      <c r="C95" s="690"/>
      <c r="D95" s="690"/>
      <c r="E95" s="690"/>
      <c r="F95" s="690"/>
      <c r="G95" s="691"/>
      <c r="H95" s="400"/>
      <c r="I95" s="387"/>
      <c r="J95" s="548"/>
      <c r="K95" s="378">
        <f>SUM(K88:K94)</f>
        <v>2868084</v>
      </c>
      <c r="L95" s="376"/>
      <c r="M95" s="377"/>
      <c r="N95" s="378"/>
      <c r="O95" s="378">
        <f>SUM(O88:O94)</f>
        <v>1293170</v>
      </c>
      <c r="P95" s="376"/>
      <c r="Q95" s="377"/>
      <c r="R95" s="378"/>
      <c r="S95" s="378">
        <f>SUM(S88:S94)</f>
        <v>1446435</v>
      </c>
      <c r="T95" s="376"/>
      <c r="U95" s="377"/>
      <c r="V95" s="378"/>
      <c r="W95" s="378">
        <f>SUM(W88:W94)</f>
        <v>885481</v>
      </c>
      <c r="X95" s="41"/>
      <c r="Y95" s="94"/>
      <c r="Z95" s="40"/>
      <c r="AA95" s="40">
        <f>SUM(AA88:AA94)</f>
        <v>819530</v>
      </c>
      <c r="AB95" s="376"/>
      <c r="AC95" s="377"/>
      <c r="AD95" s="378"/>
      <c r="AE95" s="378">
        <f>SUM(AE88:AE94)</f>
        <v>2351683</v>
      </c>
      <c r="AF95" s="376"/>
      <c r="AG95" s="377"/>
      <c r="AH95" s="378"/>
      <c r="AI95" s="378">
        <f>SUM(AI88:AI94)</f>
        <v>2083837</v>
      </c>
      <c r="AJ95" s="376"/>
      <c r="AK95" s="377"/>
      <c r="AL95" s="378"/>
      <c r="AM95" s="378">
        <f>SUM(AM88:AM94)</f>
        <v>0</v>
      </c>
      <c r="AN95" s="376"/>
      <c r="AO95" s="379"/>
      <c r="AP95" s="380"/>
      <c r="AQ95" s="378">
        <f>SUM(AQ88:AQ94)</f>
        <v>1426127</v>
      </c>
      <c r="AR95" s="390">
        <f>SUM(H95:AQ95)</f>
        <v>13174347</v>
      </c>
      <c r="AT95" s="427"/>
      <c r="AU95" s="13"/>
      <c r="AV95" s="13"/>
      <c r="AW95" s="13"/>
      <c r="AX95" s="13"/>
    </row>
    <row r="96" spans="1:50" ht="24" thickBot="1" x14ac:dyDescent="0.6">
      <c r="A96" s="733" t="s">
        <v>21</v>
      </c>
      <c r="B96" s="714">
        <v>12</v>
      </c>
      <c r="C96" s="766" t="s">
        <v>49</v>
      </c>
      <c r="D96" s="436" t="s">
        <v>50</v>
      </c>
      <c r="E96" s="431" t="s">
        <v>51</v>
      </c>
      <c r="F96" s="706" t="s">
        <v>51</v>
      </c>
      <c r="G96" s="726">
        <v>385.13</v>
      </c>
      <c r="H96" s="473">
        <v>350</v>
      </c>
      <c r="I96" s="88">
        <v>1.1000000000000001</v>
      </c>
      <c r="J96" s="50">
        <f>+VLOOKUP(I96,'Estudio de Mercado'!$A$16:$DN$363,95,0)</f>
        <v>31873</v>
      </c>
      <c r="K96" s="552">
        <f t="shared" ref="K96:K105" si="59">ROUND(H96*J96,0)</f>
        <v>11155550</v>
      </c>
      <c r="L96" s="49">
        <v>40</v>
      </c>
      <c r="M96" s="88">
        <v>2.4</v>
      </c>
      <c r="N96" s="50">
        <f>+VLOOKUP(M96,'Estudio de Mercado'!$A$16:$DN$363,95,0)</f>
        <v>144058</v>
      </c>
      <c r="O96" s="552">
        <f t="shared" ref="O96:O103" si="60">ROUND(L96*N96,0)</f>
        <v>5762320</v>
      </c>
      <c r="P96" s="49">
        <v>10</v>
      </c>
      <c r="Q96" s="88">
        <v>3.1</v>
      </c>
      <c r="R96" s="50">
        <f>+VLOOKUP(Q96,'Estudio de Mercado'!$A$16:$DN$363,95,0)</f>
        <v>31008</v>
      </c>
      <c r="S96" s="552">
        <f t="shared" ref="S96:S103" si="61">ROUND(P96*R96,0)</f>
        <v>310080</v>
      </c>
      <c r="T96" s="49">
        <v>1</v>
      </c>
      <c r="U96" s="88">
        <v>4.9000000000000004</v>
      </c>
      <c r="V96" s="50">
        <f>+VLOOKUP(U96,'Estudio de Mercado'!$A$16:$DN$363,95,0)</f>
        <v>617576</v>
      </c>
      <c r="W96" s="552">
        <f>ROUND(T96*V96,0)</f>
        <v>617576</v>
      </c>
      <c r="X96" s="51">
        <v>2</v>
      </c>
      <c r="Y96" s="89">
        <v>5.2</v>
      </c>
      <c r="Z96" s="52">
        <f>+VLOOKUP(Y96,'Estudio de Mercado'!$A$16:$DN$363,95,0)</f>
        <v>342893</v>
      </c>
      <c r="AA96" s="52">
        <f t="shared" ref="AA96" si="62">ROUND(X96*Z96,0)</f>
        <v>685786</v>
      </c>
      <c r="AB96" s="49">
        <v>2</v>
      </c>
      <c r="AC96" s="88">
        <v>6.3</v>
      </c>
      <c r="AD96" s="50">
        <f>+VLOOKUP(AC96,'Estudio de Mercado'!$A$16:$DN$363,95,0)</f>
        <v>104985</v>
      </c>
      <c r="AE96" s="552">
        <f t="shared" ref="AE96:AE106" si="63">ROUND(AB96*AD96,0)</f>
        <v>209970</v>
      </c>
      <c r="AF96" s="49">
        <v>10</v>
      </c>
      <c r="AG96" s="88">
        <v>7.1</v>
      </c>
      <c r="AH96" s="50">
        <f>+VLOOKUP(AG96,'Estudio de Mercado'!$A$16:$DN$363,95,0)</f>
        <v>245688</v>
      </c>
      <c r="AI96" s="552">
        <f t="shared" ref="AI96:AI108" si="64">ROUND(AF96*AH96,0)</f>
        <v>2456880</v>
      </c>
      <c r="AJ96" s="49"/>
      <c r="AK96" s="88"/>
      <c r="AL96" s="50"/>
      <c r="AM96" s="552"/>
      <c r="AN96" s="49">
        <v>0</v>
      </c>
      <c r="AO96" s="88">
        <v>9.1</v>
      </c>
      <c r="AP96" s="50">
        <f>+VLOOKUP(AO96,'Estudio de Mercado'!$A$16:$DN$363,95,0)</f>
        <v>125687</v>
      </c>
      <c r="AQ96" s="552">
        <f t="shared" ref="AQ96:AQ106" si="65">ROUND(AN96*AP96,0)</f>
        <v>0</v>
      </c>
      <c r="AR96" s="73"/>
      <c r="AT96" s="659" t="s">
        <v>22</v>
      </c>
      <c r="AU96" s="660"/>
      <c r="AV96" s="660"/>
      <c r="AW96" s="661"/>
      <c r="AX96" s="13"/>
    </row>
    <row r="97" spans="1:50" ht="24" thickBot="1" x14ac:dyDescent="0.6">
      <c r="A97" s="734"/>
      <c r="B97" s="715"/>
      <c r="C97" s="767"/>
      <c r="D97" s="171"/>
      <c r="E97" s="432"/>
      <c r="F97" s="707"/>
      <c r="G97" s="727"/>
      <c r="H97" s="473">
        <v>180</v>
      </c>
      <c r="I97" s="89">
        <v>1.2</v>
      </c>
      <c r="J97" s="52">
        <f>+VLOOKUP(I97,'Estudio de Mercado'!$A$16:$DN$363,95,0)</f>
        <v>27259</v>
      </c>
      <c r="K97" s="52">
        <f t="shared" si="59"/>
        <v>4906620</v>
      </c>
      <c r="L97" s="51">
        <v>25</v>
      </c>
      <c r="M97" s="89">
        <v>2.13</v>
      </c>
      <c r="N97" s="52">
        <f>+VLOOKUP(M97,'Estudio de Mercado'!$A$16:$DN$363,95,0)</f>
        <v>96766</v>
      </c>
      <c r="O97" s="52">
        <f t="shared" si="60"/>
        <v>2419150</v>
      </c>
      <c r="P97" s="51">
        <v>25</v>
      </c>
      <c r="Q97" s="89">
        <v>3.2</v>
      </c>
      <c r="R97" s="52">
        <f>+VLOOKUP(Q97,'Estudio de Mercado'!$A$16:$DN$363,95,0)</f>
        <v>68282</v>
      </c>
      <c r="S97" s="52">
        <f t="shared" si="61"/>
        <v>1707050</v>
      </c>
      <c r="T97" s="51">
        <v>0</v>
      </c>
      <c r="U97" s="89">
        <v>4.1100000000000003</v>
      </c>
      <c r="V97" s="52">
        <f>+VLOOKUP(U97,'Estudio de Mercado'!$A$16:$DN$363,95,0)</f>
        <v>3171016</v>
      </c>
      <c r="W97" s="52">
        <f t="shared" ref="W97:W107" si="66">ROUND(T97*V97,0)</f>
        <v>0</v>
      </c>
      <c r="X97" s="51"/>
      <c r="Y97" s="89"/>
      <c r="Z97" s="52"/>
      <c r="AA97" s="52"/>
      <c r="AB97" s="51">
        <v>2.5</v>
      </c>
      <c r="AC97" s="89">
        <v>6.4</v>
      </c>
      <c r="AD97" s="52">
        <f>+VLOOKUP(AC97,'Estudio de Mercado'!$A$16:$DN$363,95,0)</f>
        <v>779593</v>
      </c>
      <c r="AE97" s="52">
        <f t="shared" si="63"/>
        <v>1948983</v>
      </c>
      <c r="AF97" s="51">
        <v>10</v>
      </c>
      <c r="AG97" s="89">
        <v>7.7</v>
      </c>
      <c r="AH97" s="52">
        <f>+VLOOKUP(AG97,'Estudio de Mercado'!$A$16:$DN$363,95,0)</f>
        <v>289463</v>
      </c>
      <c r="AI97" s="52">
        <f t="shared" si="64"/>
        <v>2894630</v>
      </c>
      <c r="AJ97" s="51"/>
      <c r="AK97" s="89"/>
      <c r="AL97" s="52"/>
      <c r="AM97" s="52"/>
      <c r="AN97" s="51">
        <v>0</v>
      </c>
      <c r="AO97" s="89">
        <v>9.3000000000000007</v>
      </c>
      <c r="AP97" s="52">
        <f>+VLOOKUP(AO97,'Estudio de Mercado'!$A$16:$DN$363,95,0)</f>
        <v>118399</v>
      </c>
      <c r="AQ97" s="52">
        <f t="shared" si="65"/>
        <v>0</v>
      </c>
      <c r="AR97" s="69"/>
      <c r="AT97" s="656">
        <f>+AR11+AR24+AR32+AR38+AR44+AR64+AR71+AR79+AR87+AR95+AR50</f>
        <v>495671072</v>
      </c>
      <c r="AU97" s="657"/>
      <c r="AV97" s="657"/>
      <c r="AW97" s="658"/>
      <c r="AX97" s="13"/>
    </row>
    <row r="98" spans="1:50" x14ac:dyDescent="0.35">
      <c r="A98" s="734"/>
      <c r="B98" s="715"/>
      <c r="C98" s="767"/>
      <c r="D98" s="171"/>
      <c r="E98" s="432"/>
      <c r="F98" s="707"/>
      <c r="G98" s="727"/>
      <c r="H98" s="473">
        <v>0</v>
      </c>
      <c r="I98" s="89">
        <v>1.1100000000000001</v>
      </c>
      <c r="J98" s="52">
        <f>+VLOOKUP(I98,'Estudio de Mercado'!$A$16:$DN$363,95,0)</f>
        <v>54973</v>
      </c>
      <c r="K98" s="52">
        <f t="shared" si="59"/>
        <v>0</v>
      </c>
      <c r="L98" s="51">
        <v>30</v>
      </c>
      <c r="M98" s="89">
        <v>2.41</v>
      </c>
      <c r="N98" s="52">
        <f>+VLOOKUP(M98,'Estudio de Mercado'!$A$16:$DN$363,95,0)</f>
        <v>37465</v>
      </c>
      <c r="O98" s="52">
        <f t="shared" si="60"/>
        <v>1123950</v>
      </c>
      <c r="P98" s="51">
        <v>20</v>
      </c>
      <c r="Q98" s="89">
        <v>3.8</v>
      </c>
      <c r="R98" s="52">
        <f>+VLOOKUP(Q98,'Estudio de Mercado'!$A$16:$DN$363,95,0)</f>
        <v>53811</v>
      </c>
      <c r="S98" s="52">
        <f t="shared" si="61"/>
        <v>1076220</v>
      </c>
      <c r="T98" s="51">
        <v>1</v>
      </c>
      <c r="U98" s="89">
        <v>4.17</v>
      </c>
      <c r="V98" s="52">
        <f>+VLOOKUP(U98,'Estudio de Mercado'!$A$16:$DN$363,95,0)</f>
        <v>405459</v>
      </c>
      <c r="W98" s="52">
        <f t="shared" si="66"/>
        <v>405459</v>
      </c>
      <c r="X98" s="51"/>
      <c r="Y98" s="89"/>
      <c r="Z98" s="52"/>
      <c r="AA98" s="52"/>
      <c r="AB98" s="51">
        <v>6</v>
      </c>
      <c r="AC98" s="89">
        <v>6.8</v>
      </c>
      <c r="AD98" s="52">
        <f>+VLOOKUP(AC98,'Estudio de Mercado'!$A$16:$DN$363,95,0)</f>
        <v>129248</v>
      </c>
      <c r="AE98" s="52">
        <f t="shared" si="63"/>
        <v>775488</v>
      </c>
      <c r="AF98" s="51">
        <v>2</v>
      </c>
      <c r="AG98" s="89">
        <v>7.12</v>
      </c>
      <c r="AH98" s="52">
        <f>+VLOOKUP(AG98,'Estudio de Mercado'!$A$16:$DN$363,95,0)</f>
        <v>327730</v>
      </c>
      <c r="AI98" s="52">
        <f t="shared" si="64"/>
        <v>655460</v>
      </c>
      <c r="AJ98" s="51"/>
      <c r="AK98" s="89"/>
      <c r="AL98" s="52"/>
      <c r="AM98" s="52"/>
      <c r="AN98" s="51">
        <v>0</v>
      </c>
      <c r="AO98" s="89">
        <v>9.6</v>
      </c>
      <c r="AP98" s="52">
        <f>+VLOOKUP(AO98,'Estudio de Mercado'!$A$16:$DN$363,95,0)</f>
        <v>3885000</v>
      </c>
      <c r="AQ98" s="52">
        <f t="shared" si="65"/>
        <v>0</v>
      </c>
      <c r="AR98" s="69"/>
      <c r="AT98" s="13"/>
      <c r="AU98" s="13"/>
      <c r="AV98" s="13"/>
      <c r="AW98" s="13"/>
      <c r="AX98" s="13"/>
    </row>
    <row r="99" spans="1:50" x14ac:dyDescent="0.35">
      <c r="A99" s="734"/>
      <c r="B99" s="715"/>
      <c r="C99" s="767"/>
      <c r="D99" s="171"/>
      <c r="E99" s="432"/>
      <c r="F99" s="707"/>
      <c r="G99" s="727"/>
      <c r="H99" s="473">
        <v>5</v>
      </c>
      <c r="I99" s="89">
        <v>1.24</v>
      </c>
      <c r="J99" s="52">
        <f>+VLOOKUP(I99,'Estudio de Mercado'!$A$16:$DN$363,95,0)</f>
        <v>192378</v>
      </c>
      <c r="K99" s="52">
        <f t="shared" si="59"/>
        <v>961890</v>
      </c>
      <c r="L99" s="51">
        <v>75</v>
      </c>
      <c r="M99" s="89">
        <v>2.2999999999999998</v>
      </c>
      <c r="N99" s="52">
        <f>+VLOOKUP(M99,'Estudio de Mercado'!$A$16:$DN$363,95,0)</f>
        <v>143106</v>
      </c>
      <c r="O99" s="52">
        <f t="shared" si="60"/>
        <v>10732950</v>
      </c>
      <c r="P99" s="51">
        <v>10</v>
      </c>
      <c r="Q99" s="89">
        <v>3.11</v>
      </c>
      <c r="R99" s="52">
        <f>+VLOOKUP(Q99,'Estudio de Mercado'!$A$16:$DN$363,95,0)</f>
        <v>50713</v>
      </c>
      <c r="S99" s="52">
        <f t="shared" si="61"/>
        <v>507130</v>
      </c>
      <c r="T99" s="51">
        <v>1</v>
      </c>
      <c r="U99" s="89">
        <v>4.21</v>
      </c>
      <c r="V99" s="52">
        <f>+VLOOKUP(U99,'Estudio de Mercado'!$A$16:$DN$363,95,0)</f>
        <v>571511</v>
      </c>
      <c r="W99" s="52">
        <f t="shared" si="66"/>
        <v>571511</v>
      </c>
      <c r="X99" s="51"/>
      <c r="Y99" s="89"/>
      <c r="Z99" s="52"/>
      <c r="AA99" s="52"/>
      <c r="AB99" s="51">
        <v>7</v>
      </c>
      <c r="AC99" s="89">
        <v>6.13</v>
      </c>
      <c r="AD99" s="52">
        <f>+VLOOKUP(AC99,'Estudio de Mercado'!$A$16:$DN$363,95,0)</f>
        <v>128414</v>
      </c>
      <c r="AE99" s="52">
        <f t="shared" si="63"/>
        <v>898898</v>
      </c>
      <c r="AF99" s="51">
        <v>1</v>
      </c>
      <c r="AG99" s="89">
        <v>7.14</v>
      </c>
      <c r="AH99" s="52">
        <f>+VLOOKUP(AG99,'Estudio de Mercado'!$A$16:$DN$363,95,0)</f>
        <v>119046</v>
      </c>
      <c r="AI99" s="52">
        <f t="shared" si="64"/>
        <v>119046</v>
      </c>
      <c r="AJ99" s="51"/>
      <c r="AK99" s="89"/>
      <c r="AL99" s="52"/>
      <c r="AM99" s="52"/>
      <c r="AN99" s="51">
        <v>0</v>
      </c>
      <c r="AO99" s="89">
        <v>9.9</v>
      </c>
      <c r="AP99" s="52">
        <f>+VLOOKUP(AO99,'Estudio de Mercado'!$A$16:$DN$363,95,0)</f>
        <v>346565</v>
      </c>
      <c r="AQ99" s="52">
        <f t="shared" si="65"/>
        <v>0</v>
      </c>
      <c r="AR99" s="69"/>
    </row>
    <row r="100" spans="1:50" ht="15" thickBot="1" x14ac:dyDescent="0.4">
      <c r="A100" s="734"/>
      <c r="B100" s="715"/>
      <c r="C100" s="767"/>
      <c r="D100" s="437"/>
      <c r="E100" s="433"/>
      <c r="F100" s="707"/>
      <c r="G100" s="727"/>
      <c r="H100" s="473">
        <v>5</v>
      </c>
      <c r="I100" s="89">
        <v>1.25</v>
      </c>
      <c r="J100" s="52">
        <f>+VLOOKUP(I100,'Estudio de Mercado'!$A$16:$DN$363,95,0)</f>
        <v>168211</v>
      </c>
      <c r="K100" s="52">
        <f t="shared" si="59"/>
        <v>841055</v>
      </c>
      <c r="L100" s="51">
        <v>50</v>
      </c>
      <c r="M100" s="89">
        <v>2.36</v>
      </c>
      <c r="N100" s="52">
        <f>+VLOOKUP(M100,'Estudio de Mercado'!$A$16:$DN$363,95,0)</f>
        <v>158257</v>
      </c>
      <c r="O100" s="52">
        <f t="shared" si="60"/>
        <v>7912850</v>
      </c>
      <c r="P100" s="51">
        <v>45</v>
      </c>
      <c r="Q100" s="89">
        <v>3.14</v>
      </c>
      <c r="R100" s="52">
        <f>+VLOOKUP(Q100,'Estudio de Mercado'!$A$16:$DN$363,95,0)</f>
        <v>22029</v>
      </c>
      <c r="S100" s="52">
        <f t="shared" si="61"/>
        <v>991305</v>
      </c>
      <c r="T100" s="51">
        <v>4</v>
      </c>
      <c r="U100" s="89">
        <v>4.37</v>
      </c>
      <c r="V100" s="52">
        <f>+VLOOKUP(U100,'Estudio de Mercado'!$A$16:$DN$363,95,0)</f>
        <v>133703</v>
      </c>
      <c r="W100" s="52">
        <f t="shared" si="66"/>
        <v>534812</v>
      </c>
      <c r="X100" s="51"/>
      <c r="Y100" s="89"/>
      <c r="Z100" s="52"/>
      <c r="AA100" s="52"/>
      <c r="AB100" s="51">
        <v>2</v>
      </c>
      <c r="AC100" s="89">
        <v>6.29</v>
      </c>
      <c r="AD100" s="52">
        <f>+VLOOKUP(AC100,'Estudio de Mercado'!$A$16:$DN$363,95,0)</f>
        <v>305862</v>
      </c>
      <c r="AE100" s="52">
        <f t="shared" si="63"/>
        <v>611724</v>
      </c>
      <c r="AF100" s="51">
        <v>8</v>
      </c>
      <c r="AG100" s="89">
        <v>7.15</v>
      </c>
      <c r="AH100" s="52">
        <f>+VLOOKUP(AG100,'Estudio de Mercado'!$A$16:$DN$363,95,0)</f>
        <v>120136</v>
      </c>
      <c r="AI100" s="52">
        <f t="shared" si="64"/>
        <v>961088</v>
      </c>
      <c r="AJ100" s="51"/>
      <c r="AK100" s="89"/>
      <c r="AL100" s="52"/>
      <c r="AM100" s="52"/>
      <c r="AN100" s="51">
        <v>8</v>
      </c>
      <c r="AO100" s="89">
        <v>9.1999999999999993</v>
      </c>
      <c r="AP100" s="52">
        <f>+VLOOKUP(AO100,'Estudio de Mercado'!$A$16:$DN$363,95,0)</f>
        <v>134915</v>
      </c>
      <c r="AQ100" s="52">
        <f t="shared" si="65"/>
        <v>1079320</v>
      </c>
      <c r="AR100" s="69"/>
    </row>
    <row r="101" spans="1:50" ht="15" thickBot="1" x14ac:dyDescent="0.4">
      <c r="A101" s="734"/>
      <c r="B101" s="715"/>
      <c r="C101" s="767"/>
      <c r="D101" s="462"/>
      <c r="E101" s="463"/>
      <c r="F101" s="707"/>
      <c r="G101" s="727"/>
      <c r="H101" s="473">
        <v>400</v>
      </c>
      <c r="I101" s="89">
        <v>1.1000000000000001</v>
      </c>
      <c r="J101" s="52">
        <f>+VLOOKUP(I101,'Estudio de Mercado'!$A$16:$DN$363,95,0)</f>
        <v>31873</v>
      </c>
      <c r="K101" s="52">
        <f t="shared" si="59"/>
        <v>12749200</v>
      </c>
      <c r="L101" s="51">
        <v>50</v>
      </c>
      <c r="M101" s="89">
        <v>2.38</v>
      </c>
      <c r="N101" s="52">
        <f>+VLOOKUP(M101,'Estudio de Mercado'!$A$16:$DN$363,95,0)</f>
        <v>160176</v>
      </c>
      <c r="O101" s="52">
        <f t="shared" si="60"/>
        <v>8008800</v>
      </c>
      <c r="P101" s="473">
        <v>110.84053348091685</v>
      </c>
      <c r="Q101" s="89">
        <v>3.15</v>
      </c>
      <c r="R101" s="52">
        <f>+VLOOKUP(Q101,'Estudio de Mercado'!$A$16:$DN$363,95,0)</f>
        <v>238509</v>
      </c>
      <c r="S101" s="52">
        <f t="shared" si="61"/>
        <v>26436465</v>
      </c>
      <c r="T101" s="51">
        <v>4</v>
      </c>
      <c r="U101" s="89">
        <v>4.34</v>
      </c>
      <c r="V101" s="52">
        <f>+VLOOKUP(U101,'Estudio de Mercado'!$A$16:$DN$363,95,0)</f>
        <v>420640</v>
      </c>
      <c r="W101" s="52">
        <f t="shared" si="66"/>
        <v>1682560</v>
      </c>
      <c r="X101" s="51"/>
      <c r="Y101" s="89"/>
      <c r="Z101" s="52"/>
      <c r="AA101" s="52"/>
      <c r="AB101" s="51">
        <v>2</v>
      </c>
      <c r="AC101" s="89">
        <v>6.3</v>
      </c>
      <c r="AD101" s="52">
        <f>+VLOOKUP(AC101,'Estudio de Mercado'!$A$16:$DN$363,95,0)</f>
        <v>104985</v>
      </c>
      <c r="AE101" s="52">
        <f t="shared" si="63"/>
        <v>209970</v>
      </c>
      <c r="AF101" s="51">
        <v>40</v>
      </c>
      <c r="AG101" s="89">
        <v>7.1</v>
      </c>
      <c r="AH101" s="52">
        <f>+VLOOKUP(AG101,'Estudio de Mercado'!$A$16:$DN$363,95,0)</f>
        <v>245688</v>
      </c>
      <c r="AI101" s="52">
        <f t="shared" si="64"/>
        <v>9827520</v>
      </c>
      <c r="AJ101" s="51"/>
      <c r="AK101" s="89"/>
      <c r="AL101" s="52"/>
      <c r="AM101" s="52"/>
      <c r="AN101" s="51">
        <v>8</v>
      </c>
      <c r="AO101" s="89">
        <v>9.3000000000000007</v>
      </c>
      <c r="AP101" s="52">
        <f>+VLOOKUP(AO101,'Estudio de Mercado'!$A$16:$DN$363,95,0)</f>
        <v>118399</v>
      </c>
      <c r="AQ101" s="52">
        <f t="shared" si="65"/>
        <v>947192</v>
      </c>
      <c r="AR101" s="69"/>
    </row>
    <row r="102" spans="1:50" ht="15" thickBot="1" x14ac:dyDescent="0.4">
      <c r="A102" s="734"/>
      <c r="B102" s="715"/>
      <c r="C102" s="767"/>
      <c r="D102" s="462"/>
      <c r="E102" s="463"/>
      <c r="F102" s="707"/>
      <c r="G102" s="727"/>
      <c r="H102" s="473">
        <v>300</v>
      </c>
      <c r="I102" s="89">
        <v>1.2</v>
      </c>
      <c r="J102" s="52">
        <f>+VLOOKUP(I102,'Estudio de Mercado'!$A$16:$DN$363,95,0)</f>
        <v>27259</v>
      </c>
      <c r="K102" s="52">
        <f t="shared" si="59"/>
        <v>8177700</v>
      </c>
      <c r="L102" s="51">
        <v>25</v>
      </c>
      <c r="M102" s="89">
        <v>2.101</v>
      </c>
      <c r="N102" s="52">
        <f>+VLOOKUP(M102,'Estudio de Mercado'!$A$16:$DN$363,95,0)</f>
        <v>28782</v>
      </c>
      <c r="O102" s="52">
        <f t="shared" si="60"/>
        <v>719550</v>
      </c>
      <c r="P102" s="473">
        <v>150</v>
      </c>
      <c r="Q102" s="89">
        <v>3.17</v>
      </c>
      <c r="R102" s="52">
        <f>+VLOOKUP(Q102,'Estudio de Mercado'!$A$16:$DN$363,95,0)</f>
        <v>71041</v>
      </c>
      <c r="S102" s="52">
        <f t="shared" si="61"/>
        <v>10656150</v>
      </c>
      <c r="T102" s="51">
        <v>3</v>
      </c>
      <c r="U102" s="89">
        <v>4.9000000000000004</v>
      </c>
      <c r="V102" s="52">
        <f>+VLOOKUP(U102,'Estudio de Mercado'!$A$16:$DN$363,95,0)</f>
        <v>617576</v>
      </c>
      <c r="W102" s="52">
        <f t="shared" si="66"/>
        <v>1852728</v>
      </c>
      <c r="X102" s="51"/>
      <c r="Y102" s="89"/>
      <c r="Z102" s="52"/>
      <c r="AA102" s="52"/>
      <c r="AB102" s="51">
        <v>10</v>
      </c>
      <c r="AC102" s="89">
        <v>6.4</v>
      </c>
      <c r="AD102" s="52">
        <f>+VLOOKUP(AC102,'Estudio de Mercado'!$A$16:$DN$363,95,0)</f>
        <v>779593</v>
      </c>
      <c r="AE102" s="52">
        <f t="shared" si="63"/>
        <v>7795930</v>
      </c>
      <c r="AF102" s="51">
        <v>35</v>
      </c>
      <c r="AG102" s="89">
        <v>7.7</v>
      </c>
      <c r="AH102" s="52">
        <f>+VLOOKUP(AG102,'Estudio de Mercado'!$A$16:$DN$363,95,0)</f>
        <v>289463</v>
      </c>
      <c r="AI102" s="52">
        <f t="shared" si="64"/>
        <v>10131205</v>
      </c>
      <c r="AJ102" s="51"/>
      <c r="AK102" s="89"/>
      <c r="AL102" s="52"/>
      <c r="AM102" s="52"/>
      <c r="AN102" s="51">
        <v>2</v>
      </c>
      <c r="AO102" s="89">
        <v>9.4</v>
      </c>
      <c r="AP102" s="52">
        <f>+VLOOKUP(AO102,'Estudio de Mercado'!$A$16:$DN$363,95,0)</f>
        <v>349380</v>
      </c>
      <c r="AQ102" s="52">
        <f t="shared" si="65"/>
        <v>698760</v>
      </c>
      <c r="AR102" s="69"/>
    </row>
    <row r="103" spans="1:50" ht="15" thickBot="1" x14ac:dyDescent="0.4">
      <c r="A103" s="734"/>
      <c r="B103" s="715"/>
      <c r="C103" s="767"/>
      <c r="D103" s="462"/>
      <c r="E103" s="463"/>
      <c r="F103" s="707"/>
      <c r="G103" s="727"/>
      <c r="H103" s="473">
        <v>70</v>
      </c>
      <c r="I103" s="89">
        <v>1.1399999999999999</v>
      </c>
      <c r="J103" s="52">
        <f>+VLOOKUP(I103,'Estudio de Mercado'!$A$16:$DN$363,95,0)</f>
        <v>23018</v>
      </c>
      <c r="K103" s="52">
        <f t="shared" si="59"/>
        <v>1611260</v>
      </c>
      <c r="L103" s="51">
        <v>40</v>
      </c>
      <c r="M103" s="89">
        <v>2.1059999999999999</v>
      </c>
      <c r="N103" s="52">
        <f>+VLOOKUP(M103,'Estudio de Mercado'!$A$16:$DN$363,95,0)</f>
        <v>148777</v>
      </c>
      <c r="O103" s="52">
        <f t="shared" si="60"/>
        <v>5951080</v>
      </c>
      <c r="P103" s="51">
        <v>80</v>
      </c>
      <c r="Q103" s="51" t="s">
        <v>25</v>
      </c>
      <c r="R103" s="52">
        <f>+VLOOKUP(Q103,'Estudio de Mercado'!$A$16:$DN$363,95,0)</f>
        <v>48173</v>
      </c>
      <c r="S103" s="52">
        <f t="shared" si="61"/>
        <v>3853840</v>
      </c>
      <c r="T103" s="51">
        <v>1</v>
      </c>
      <c r="U103" s="89">
        <v>4.1399999999999997</v>
      </c>
      <c r="V103" s="52">
        <f>+VLOOKUP(U103,'Estudio de Mercado'!$A$16:$DN$363,95,0)</f>
        <v>661181</v>
      </c>
      <c r="W103" s="52">
        <f t="shared" si="66"/>
        <v>661181</v>
      </c>
      <c r="X103" s="51"/>
      <c r="Y103" s="89"/>
      <c r="Z103" s="52"/>
      <c r="AA103" s="52"/>
      <c r="AB103" s="51">
        <v>20</v>
      </c>
      <c r="AC103" s="89">
        <v>6.9</v>
      </c>
      <c r="AD103" s="52">
        <f>+VLOOKUP(AC103,'Estudio de Mercado'!$A$16:$DN$363,95,0)</f>
        <v>910220</v>
      </c>
      <c r="AE103" s="52">
        <f t="shared" si="63"/>
        <v>18204400</v>
      </c>
      <c r="AF103" s="51">
        <v>5</v>
      </c>
      <c r="AG103" s="89">
        <v>7.14</v>
      </c>
      <c r="AH103" s="52">
        <f>+VLOOKUP(AG103,'Estudio de Mercado'!$A$16:$DN$363,95,0)</f>
        <v>119046</v>
      </c>
      <c r="AI103" s="52">
        <f t="shared" si="64"/>
        <v>595230</v>
      </c>
      <c r="AJ103" s="51"/>
      <c r="AK103" s="89"/>
      <c r="AL103" s="52"/>
      <c r="AM103" s="52"/>
      <c r="AN103" s="51">
        <v>2</v>
      </c>
      <c r="AO103" s="89">
        <v>9.5</v>
      </c>
      <c r="AP103" s="52">
        <f>+VLOOKUP(AO103,'Estudio de Mercado'!$A$16:$DN$363,95,0)</f>
        <v>393569</v>
      </c>
      <c r="AQ103" s="52">
        <f t="shared" si="65"/>
        <v>787138</v>
      </c>
      <c r="AR103" s="69"/>
    </row>
    <row r="104" spans="1:50" ht="15" thickBot="1" x14ac:dyDescent="0.4">
      <c r="A104" s="734"/>
      <c r="B104" s="715"/>
      <c r="C104" s="767"/>
      <c r="D104" s="462"/>
      <c r="E104" s="463"/>
      <c r="F104" s="707"/>
      <c r="G104" s="727"/>
      <c r="H104" s="473">
        <v>25</v>
      </c>
      <c r="I104" s="89">
        <v>1.1599999999999999</v>
      </c>
      <c r="J104" s="52">
        <f>+VLOOKUP(I104,'Estudio de Mercado'!$A$16:$DN$363,95,0)</f>
        <v>24832</v>
      </c>
      <c r="K104" s="52">
        <f t="shared" si="59"/>
        <v>620800</v>
      </c>
      <c r="L104" s="51"/>
      <c r="M104" s="52"/>
      <c r="N104" s="52"/>
      <c r="O104" s="52"/>
      <c r="P104" s="51"/>
      <c r="Q104" s="89"/>
      <c r="R104" s="52"/>
      <c r="S104" s="52"/>
      <c r="T104" s="51">
        <v>4</v>
      </c>
      <c r="U104" s="89">
        <v>4.2300000000000004</v>
      </c>
      <c r="V104" s="52">
        <f>+VLOOKUP(U104,'Estudio de Mercado'!$A$16:$DN$363,95,0)</f>
        <v>241075</v>
      </c>
      <c r="W104" s="52">
        <f t="shared" si="66"/>
        <v>964300</v>
      </c>
      <c r="X104" s="51"/>
      <c r="Y104" s="89"/>
      <c r="Z104" s="52"/>
      <c r="AA104" s="52"/>
      <c r="AB104" s="51">
        <v>2</v>
      </c>
      <c r="AC104" s="89">
        <v>6.17</v>
      </c>
      <c r="AD104" s="52">
        <f>+VLOOKUP(AC104,'Estudio de Mercado'!$A$16:$DN$363,95,0)</f>
        <v>893304</v>
      </c>
      <c r="AE104" s="52">
        <f t="shared" si="63"/>
        <v>1786608</v>
      </c>
      <c r="AF104" s="51">
        <v>15</v>
      </c>
      <c r="AG104" s="89">
        <v>7.18</v>
      </c>
      <c r="AH104" s="52">
        <f>+VLOOKUP(AG104,'Estudio de Mercado'!$A$16:$DN$363,95,0)</f>
        <v>208692</v>
      </c>
      <c r="AI104" s="52">
        <f t="shared" si="64"/>
        <v>3130380</v>
      </c>
      <c r="AJ104" s="51"/>
      <c r="AK104" s="89"/>
      <c r="AL104" s="52"/>
      <c r="AM104" s="52"/>
      <c r="AN104" s="51">
        <v>5</v>
      </c>
      <c r="AO104" s="89">
        <v>9.6</v>
      </c>
      <c r="AP104" s="52">
        <f>+VLOOKUP(AO104,'Estudio de Mercado'!$A$16:$DN$363,95,0)</f>
        <v>3885000</v>
      </c>
      <c r="AQ104" s="52">
        <f t="shared" si="65"/>
        <v>19425000</v>
      </c>
      <c r="AR104" s="69"/>
    </row>
    <row r="105" spans="1:50" ht="15" thickBot="1" x14ac:dyDescent="0.4">
      <c r="A105" s="734"/>
      <c r="B105" s="715"/>
      <c r="C105" s="767"/>
      <c r="D105" s="462"/>
      <c r="E105" s="463"/>
      <c r="F105" s="707"/>
      <c r="G105" s="727"/>
      <c r="H105" s="473">
        <v>8</v>
      </c>
      <c r="I105" s="89">
        <v>1.19</v>
      </c>
      <c r="J105" s="52">
        <f>+VLOOKUP(I105,'Estudio de Mercado'!$A$16:$DN$363,95,0)</f>
        <v>7350</v>
      </c>
      <c r="K105" s="52">
        <f t="shared" si="59"/>
        <v>58800</v>
      </c>
      <c r="L105" s="51"/>
      <c r="M105" s="52"/>
      <c r="N105" s="52"/>
      <c r="O105" s="52"/>
      <c r="P105" s="51"/>
      <c r="Q105" s="89"/>
      <c r="R105" s="52"/>
      <c r="S105" s="52"/>
      <c r="T105" s="51">
        <v>0</v>
      </c>
      <c r="U105" s="89">
        <v>4.25</v>
      </c>
      <c r="V105" s="52">
        <f>+VLOOKUP(U105,'Estudio de Mercado'!$A$16:$DN$363,95,0)</f>
        <v>99477</v>
      </c>
      <c r="W105" s="52">
        <f>ROUND(T105*V105,0)</f>
        <v>0</v>
      </c>
      <c r="X105" s="51"/>
      <c r="Y105" s="89"/>
      <c r="Z105" s="52"/>
      <c r="AA105" s="52"/>
      <c r="AB105" s="51">
        <v>16</v>
      </c>
      <c r="AC105" s="89">
        <v>6.21</v>
      </c>
      <c r="AD105" s="52">
        <f>+VLOOKUP(AC105,'Estudio de Mercado'!$A$16:$DN$363,95,0)</f>
        <v>106434</v>
      </c>
      <c r="AE105" s="52">
        <f t="shared" si="63"/>
        <v>1702944</v>
      </c>
      <c r="AF105" s="51">
        <v>1</v>
      </c>
      <c r="AG105" s="89">
        <v>7.22</v>
      </c>
      <c r="AH105" s="52">
        <f>+VLOOKUP(AG105,'Estudio de Mercado'!$A$16:$DN$363,95,0)</f>
        <v>359290</v>
      </c>
      <c r="AI105" s="52">
        <f t="shared" si="64"/>
        <v>359290</v>
      </c>
      <c r="AJ105" s="51"/>
      <c r="AK105" s="89"/>
      <c r="AL105" s="52"/>
      <c r="AM105" s="52"/>
      <c r="AN105" s="51">
        <v>0</v>
      </c>
      <c r="AO105" s="89">
        <v>9.6999999999999993</v>
      </c>
      <c r="AP105" s="52">
        <f>+VLOOKUP(AO105,'Estudio de Mercado'!$A$16:$DN$363,95,0)</f>
        <v>816416</v>
      </c>
      <c r="AQ105" s="52">
        <f t="shared" si="65"/>
        <v>0</v>
      </c>
      <c r="AR105" s="69"/>
    </row>
    <row r="106" spans="1:50" ht="15" thickBot="1" x14ac:dyDescent="0.4">
      <c r="A106" s="734"/>
      <c r="B106" s="715"/>
      <c r="C106" s="767"/>
      <c r="D106" s="462"/>
      <c r="E106" s="463"/>
      <c r="F106" s="707"/>
      <c r="G106" s="727"/>
      <c r="H106" s="480"/>
      <c r="I106" s="52"/>
      <c r="J106" s="543"/>
      <c r="K106" s="52"/>
      <c r="L106" s="51"/>
      <c r="M106" s="52"/>
      <c r="N106" s="52"/>
      <c r="O106" s="52"/>
      <c r="P106" s="51"/>
      <c r="Q106" s="89"/>
      <c r="R106" s="52"/>
      <c r="S106" s="52"/>
      <c r="T106" s="51">
        <v>4</v>
      </c>
      <c r="U106" s="89">
        <v>4.3099999999999996</v>
      </c>
      <c r="V106" s="52">
        <f>+VLOOKUP(U106,'Estudio de Mercado'!$A$16:$DN$363,95,0)</f>
        <v>105765</v>
      </c>
      <c r="W106" s="52">
        <f t="shared" si="66"/>
        <v>423060</v>
      </c>
      <c r="X106" s="51"/>
      <c r="Y106" s="89"/>
      <c r="Z106" s="52"/>
      <c r="AA106" s="52"/>
      <c r="AB106" s="51">
        <v>3</v>
      </c>
      <c r="AC106" s="89">
        <v>6.29</v>
      </c>
      <c r="AD106" s="52">
        <f>+VLOOKUP(AC106,'Estudio de Mercado'!$A$16:$DN$363,95,0)</f>
        <v>305862</v>
      </c>
      <c r="AE106" s="52">
        <f t="shared" si="63"/>
        <v>917586</v>
      </c>
      <c r="AF106" s="51">
        <v>6</v>
      </c>
      <c r="AG106" s="89">
        <v>7.26</v>
      </c>
      <c r="AH106" s="52">
        <f>+VLOOKUP(AG106,'Estudio de Mercado'!$A$16:$DN$363,95,0)</f>
        <v>97578</v>
      </c>
      <c r="AI106" s="52">
        <f t="shared" si="64"/>
        <v>585468</v>
      </c>
      <c r="AJ106" s="51"/>
      <c r="AK106" s="89"/>
      <c r="AL106" s="52"/>
      <c r="AM106" s="52"/>
      <c r="AN106" s="51">
        <v>1</v>
      </c>
      <c r="AO106" s="89">
        <v>9.9</v>
      </c>
      <c r="AP106" s="52">
        <f>+VLOOKUP(AO106,'Estudio de Mercado'!$A$16:$DN$363,95,0)</f>
        <v>346565</v>
      </c>
      <c r="AQ106" s="52">
        <f t="shared" si="65"/>
        <v>346565</v>
      </c>
      <c r="AR106" s="69"/>
      <c r="AT106" s="13"/>
      <c r="AU106" s="13"/>
      <c r="AV106" s="13"/>
      <c r="AW106" s="13"/>
    </row>
    <row r="107" spans="1:50" ht="15" thickBot="1" x14ac:dyDescent="0.4">
      <c r="A107" s="734"/>
      <c r="B107" s="715"/>
      <c r="C107" s="767"/>
      <c r="D107" s="462"/>
      <c r="E107" s="463"/>
      <c r="F107" s="707"/>
      <c r="G107" s="727"/>
      <c r="H107" s="480"/>
      <c r="I107" s="52"/>
      <c r="J107" s="543"/>
      <c r="K107" s="52"/>
      <c r="L107" s="51"/>
      <c r="M107" s="52"/>
      <c r="N107" s="52"/>
      <c r="O107" s="52"/>
      <c r="P107" s="51"/>
      <c r="Q107" s="89"/>
      <c r="R107" s="52"/>
      <c r="S107" s="52"/>
      <c r="T107" s="51">
        <v>15</v>
      </c>
      <c r="U107" s="89">
        <v>4.33</v>
      </c>
      <c r="V107" s="52">
        <f>+VLOOKUP(U107,'Estudio de Mercado'!$A$16:$DN$363,95,0)</f>
        <v>1242830</v>
      </c>
      <c r="W107" s="52">
        <f t="shared" si="66"/>
        <v>18642450</v>
      </c>
      <c r="X107" s="51"/>
      <c r="Y107" s="89"/>
      <c r="Z107" s="52"/>
      <c r="AA107" s="52"/>
      <c r="AB107" s="51"/>
      <c r="AC107" s="89"/>
      <c r="AD107" s="52"/>
      <c r="AE107" s="52"/>
      <c r="AF107" s="51">
        <v>8</v>
      </c>
      <c r="AG107" s="89">
        <v>7.34</v>
      </c>
      <c r="AH107" s="52">
        <f>+VLOOKUP(AG107,'Estudio de Mercado'!$A$16:$DN$363,95,0)</f>
        <v>30010</v>
      </c>
      <c r="AI107" s="52">
        <f t="shared" si="64"/>
        <v>240080</v>
      </c>
      <c r="AJ107" s="51"/>
      <c r="AK107" s="89"/>
      <c r="AL107" s="52"/>
      <c r="AM107" s="52"/>
      <c r="AN107" s="51"/>
      <c r="AO107" s="52"/>
      <c r="AP107" s="52"/>
      <c r="AQ107" s="52"/>
      <c r="AR107" s="69"/>
      <c r="AT107" s="13"/>
      <c r="AU107" s="13"/>
      <c r="AV107" s="13"/>
      <c r="AW107" s="13"/>
    </row>
    <row r="108" spans="1:50" ht="15" thickBot="1" x14ac:dyDescent="0.4">
      <c r="A108" s="734"/>
      <c r="B108" s="715"/>
      <c r="C108" s="767"/>
      <c r="D108" s="462"/>
      <c r="E108" s="463"/>
      <c r="F108" s="707"/>
      <c r="G108" s="727"/>
      <c r="H108" s="473"/>
      <c r="I108" s="52"/>
      <c r="J108" s="543"/>
      <c r="K108" s="52"/>
      <c r="L108" s="51"/>
      <c r="M108" s="52"/>
      <c r="N108" s="52"/>
      <c r="O108" s="52"/>
      <c r="P108" s="51"/>
      <c r="Q108" s="89"/>
      <c r="R108" s="52"/>
      <c r="S108" s="52"/>
      <c r="T108" s="51"/>
      <c r="U108" s="89"/>
      <c r="V108" s="52"/>
      <c r="W108" s="52"/>
      <c r="X108" s="51"/>
      <c r="Y108" s="89"/>
      <c r="Z108" s="52"/>
      <c r="AA108" s="52"/>
      <c r="AB108" s="51"/>
      <c r="AC108" s="89"/>
      <c r="AD108" s="52"/>
      <c r="AE108" s="52"/>
      <c r="AF108" s="51">
        <v>8</v>
      </c>
      <c r="AG108" s="89">
        <v>7.37</v>
      </c>
      <c r="AH108" s="52">
        <f>+VLOOKUP(AG108,'Estudio de Mercado'!$A$16:$DN$363,95,0)</f>
        <v>4390522</v>
      </c>
      <c r="AI108" s="52">
        <f t="shared" si="64"/>
        <v>35124176</v>
      </c>
      <c r="AJ108" s="51"/>
      <c r="AK108" s="89"/>
      <c r="AL108" s="52"/>
      <c r="AM108" s="52"/>
      <c r="AN108" s="51"/>
      <c r="AO108" s="52"/>
      <c r="AP108" s="52"/>
      <c r="AQ108" s="52"/>
      <c r="AR108" s="69"/>
      <c r="AT108" s="13"/>
      <c r="AU108" s="13"/>
      <c r="AV108" s="13"/>
      <c r="AW108" s="13"/>
    </row>
    <row r="109" spans="1:50" ht="15" thickBot="1" x14ac:dyDescent="0.4">
      <c r="A109" s="735"/>
      <c r="B109" s="732"/>
      <c r="C109" s="768"/>
      <c r="D109" s="462"/>
      <c r="E109" s="463"/>
      <c r="F109" s="708"/>
      <c r="G109" s="728"/>
      <c r="H109" s="474"/>
      <c r="I109" s="54"/>
      <c r="J109" s="544"/>
      <c r="K109" s="54"/>
      <c r="L109" s="53"/>
      <c r="M109" s="54"/>
      <c r="N109" s="54"/>
      <c r="O109" s="54"/>
      <c r="P109" s="53"/>
      <c r="Q109" s="90"/>
      <c r="R109" s="54"/>
      <c r="S109" s="54"/>
      <c r="T109" s="53"/>
      <c r="U109" s="90"/>
      <c r="V109" s="54"/>
      <c r="W109" s="54"/>
      <c r="X109" s="53"/>
      <c r="Y109" s="90"/>
      <c r="Z109" s="54"/>
      <c r="AA109" s="54"/>
      <c r="AB109" s="53"/>
      <c r="AC109" s="90"/>
      <c r="AD109" s="54"/>
      <c r="AE109" s="54"/>
      <c r="AF109" s="53"/>
      <c r="AG109" s="54"/>
      <c r="AH109" s="54"/>
      <c r="AI109" s="54"/>
      <c r="AJ109" s="53"/>
      <c r="AK109" s="90"/>
      <c r="AL109" s="54"/>
      <c r="AM109" s="54"/>
      <c r="AN109" s="53"/>
      <c r="AO109" s="54"/>
      <c r="AP109" s="54"/>
      <c r="AQ109" s="54"/>
      <c r="AR109" s="70"/>
      <c r="AT109" s="13"/>
      <c r="AU109" s="13"/>
      <c r="AV109" s="13"/>
      <c r="AW109" s="13"/>
    </row>
    <row r="110" spans="1:50" ht="15" thickBot="1" x14ac:dyDescent="0.4">
      <c r="A110" s="689"/>
      <c r="B110" s="690"/>
      <c r="C110" s="690"/>
      <c r="D110" s="690"/>
      <c r="E110" s="690"/>
      <c r="F110" s="690"/>
      <c r="G110" s="691"/>
      <c r="H110" s="130"/>
      <c r="I110" s="156"/>
      <c r="J110" s="550"/>
      <c r="K110" s="157">
        <f>SUM(K96:K109)</f>
        <v>41082875</v>
      </c>
      <c r="L110" s="381"/>
      <c r="M110" s="382"/>
      <c r="N110" s="157"/>
      <c r="O110" s="157">
        <f>SUM(O96:O109)</f>
        <v>42630650</v>
      </c>
      <c r="P110" s="381"/>
      <c r="Q110" s="382"/>
      <c r="R110" s="157"/>
      <c r="S110" s="157">
        <f>SUM(S96:S109)</f>
        <v>45538240</v>
      </c>
      <c r="T110" s="381"/>
      <c r="U110" s="382"/>
      <c r="V110" s="157"/>
      <c r="W110" s="157">
        <f>SUM(W96:W109)</f>
        <v>26355637</v>
      </c>
      <c r="X110" s="381"/>
      <c r="Y110" s="382"/>
      <c r="Z110" s="157"/>
      <c r="AA110" s="157">
        <f>SUM(AA96:AA109)</f>
        <v>685786</v>
      </c>
      <c r="AB110" s="381"/>
      <c r="AC110" s="382"/>
      <c r="AD110" s="157"/>
      <c r="AE110" s="157">
        <f>SUM(AE96:AE109)</f>
        <v>35062501</v>
      </c>
      <c r="AF110" s="381"/>
      <c r="AG110" s="382"/>
      <c r="AH110" s="157"/>
      <c r="AI110" s="157">
        <f>SUM(AI96:AI109)</f>
        <v>67080453</v>
      </c>
      <c r="AJ110" s="381"/>
      <c r="AK110" s="382"/>
      <c r="AL110" s="157"/>
      <c r="AM110" s="157">
        <f>SUM(AM96:AM109)</f>
        <v>0</v>
      </c>
      <c r="AN110" s="381"/>
      <c r="AO110" s="388"/>
      <c r="AP110" s="389"/>
      <c r="AQ110" s="157">
        <f>SUM(AQ96:AQ109)</f>
        <v>23283975</v>
      </c>
      <c r="AR110" s="390">
        <f>SUM(H110:AQ110)</f>
        <v>281720117</v>
      </c>
      <c r="AT110" s="427"/>
      <c r="AU110" s="421"/>
      <c r="AV110" s="13"/>
      <c r="AW110" s="421"/>
    </row>
    <row r="111" spans="1:50" x14ac:dyDescent="0.35">
      <c r="A111" s="699" t="s">
        <v>21</v>
      </c>
      <c r="B111" s="700">
        <v>13</v>
      </c>
      <c r="C111" s="720" t="s">
        <v>49</v>
      </c>
      <c r="D111" s="417" t="s">
        <v>50</v>
      </c>
      <c r="E111" s="411" t="s">
        <v>52</v>
      </c>
      <c r="F111" s="706" t="s">
        <v>52</v>
      </c>
      <c r="G111" s="722">
        <v>104.33</v>
      </c>
      <c r="H111" s="435">
        <v>10</v>
      </c>
      <c r="I111" s="98">
        <v>1.1000000000000001</v>
      </c>
      <c r="J111" s="61">
        <f>+VLOOKUP(I111,'Estudio de Mercado'!$A$16:$DN$363,95,0)</f>
        <v>31873</v>
      </c>
      <c r="K111" s="106">
        <f>ROUND(H111*J111,0)</f>
        <v>318730</v>
      </c>
      <c r="L111" s="71">
        <v>4</v>
      </c>
      <c r="M111" s="98">
        <v>2.2999999999999998</v>
      </c>
      <c r="N111" s="61">
        <f>+VLOOKUP(M111,'Estudio de Mercado'!$A$16:$DN$363,95,0)</f>
        <v>143106</v>
      </c>
      <c r="O111" s="106">
        <f>ROUND(L111*N111,0)</f>
        <v>572424</v>
      </c>
      <c r="P111" s="71">
        <v>5</v>
      </c>
      <c r="Q111" s="98">
        <v>3.1</v>
      </c>
      <c r="R111" s="61">
        <f>+VLOOKUP(Q111,'Estudio de Mercado'!$A$16:$DN$363,95,0)</f>
        <v>31008</v>
      </c>
      <c r="S111" s="106">
        <f>ROUND(P111*R111,0)</f>
        <v>155040</v>
      </c>
      <c r="T111" s="71">
        <v>1</v>
      </c>
      <c r="U111" s="98">
        <v>4.9000000000000004</v>
      </c>
      <c r="V111" s="61">
        <f>+VLOOKUP(U111,'Estudio de Mercado'!$A$16:$DN$363,95,0)</f>
        <v>617576</v>
      </c>
      <c r="W111" s="106">
        <f>ROUND(T111*V111,0)</f>
        <v>617576</v>
      </c>
      <c r="X111" s="581">
        <v>2</v>
      </c>
      <c r="Y111" s="582">
        <v>5.0999999999999996</v>
      </c>
      <c r="Z111" s="575">
        <f>+VLOOKUP(Y111,'Estudio de Mercado'!$A$16:$DN$363,95,0)</f>
        <v>79013</v>
      </c>
      <c r="AA111" s="583">
        <f>ROUND(X111*Z111,0)</f>
        <v>158026</v>
      </c>
      <c r="AB111" s="71">
        <v>2</v>
      </c>
      <c r="AC111" s="98">
        <v>6.3</v>
      </c>
      <c r="AD111" s="61">
        <f>+VLOOKUP(AC111,'Estudio de Mercado'!$A$16:$DN$363,95,0)</f>
        <v>104985</v>
      </c>
      <c r="AE111" s="106">
        <f>ROUND(AB111*AD111,0)</f>
        <v>209970</v>
      </c>
      <c r="AF111" s="56">
        <v>3</v>
      </c>
      <c r="AG111" s="98">
        <v>7.1</v>
      </c>
      <c r="AH111" s="61">
        <f>+VLOOKUP(AG111,'Estudio de Mercado'!$A$16:$DN$363,95,0)</f>
        <v>245688</v>
      </c>
      <c r="AI111" s="106">
        <f>ROUND(AF111*AH111,0)</f>
        <v>737064</v>
      </c>
      <c r="AJ111" s="56"/>
      <c r="AK111" s="98"/>
      <c r="AL111" s="57"/>
      <c r="AM111" s="106"/>
      <c r="AN111" s="56">
        <v>1</v>
      </c>
      <c r="AO111" s="467">
        <v>9.1</v>
      </c>
      <c r="AP111" s="61">
        <f>+VLOOKUP(AO111,'Estudio de Mercado'!$A$16:$DN$363,95,0)</f>
        <v>125687</v>
      </c>
      <c r="AQ111" s="106">
        <f>ROUND(AN111*AP111,0)</f>
        <v>125687</v>
      </c>
      <c r="AR111" s="145"/>
      <c r="AT111" s="13"/>
      <c r="AU111" s="13"/>
      <c r="AV111" s="13"/>
      <c r="AW111" s="13"/>
    </row>
    <row r="112" spans="1:50" x14ac:dyDescent="0.35">
      <c r="A112" s="699"/>
      <c r="B112" s="701"/>
      <c r="C112" s="721"/>
      <c r="D112" s="2"/>
      <c r="E112" s="412"/>
      <c r="F112" s="707"/>
      <c r="G112" s="723"/>
      <c r="H112" s="408">
        <v>10</v>
      </c>
      <c r="I112" s="96">
        <v>1.2</v>
      </c>
      <c r="J112" s="61">
        <f>+VLOOKUP(I112,'Estudio de Mercado'!$A$16:$DN$363,95,0)</f>
        <v>27259</v>
      </c>
      <c r="K112" s="61">
        <f>ROUND(H112*J112,0)</f>
        <v>272590</v>
      </c>
      <c r="L112" s="60">
        <v>7</v>
      </c>
      <c r="M112" s="96">
        <v>2.13</v>
      </c>
      <c r="N112" s="61">
        <f>+VLOOKUP(M112,'Estudio de Mercado'!$A$16:$DN$363,95,0)</f>
        <v>96766</v>
      </c>
      <c r="O112" s="61">
        <f>ROUND(L112*N112,0)</f>
        <v>677362</v>
      </c>
      <c r="P112" s="60">
        <v>4</v>
      </c>
      <c r="Q112" s="96">
        <v>3.2</v>
      </c>
      <c r="R112" s="61">
        <f>+VLOOKUP(Q112,'Estudio de Mercado'!$A$16:$DN$363,95,0)</f>
        <v>68282</v>
      </c>
      <c r="S112" s="61">
        <f>ROUND(P112*R112,0)</f>
        <v>273128</v>
      </c>
      <c r="T112" s="60">
        <v>1</v>
      </c>
      <c r="U112" s="96">
        <v>4.1399999999999997</v>
      </c>
      <c r="V112" s="61">
        <f>+VLOOKUP(U112,'Estudio de Mercado'!$A$16:$DN$363,95,0)</f>
        <v>661181</v>
      </c>
      <c r="W112" s="61">
        <f>ROUND(T112*V112,0)</f>
        <v>661181</v>
      </c>
      <c r="X112" s="58">
        <v>2</v>
      </c>
      <c r="Y112" s="92">
        <v>5.2</v>
      </c>
      <c r="Z112" s="575">
        <f>+VLOOKUP(Y112,'Estudio de Mercado'!$A$16:$DN$363,95,0)</f>
        <v>342893</v>
      </c>
      <c r="AA112" s="575">
        <f>ROUND(X112*Z112,0)</f>
        <v>685786</v>
      </c>
      <c r="AB112" s="60">
        <v>1</v>
      </c>
      <c r="AC112" s="96">
        <v>6.4</v>
      </c>
      <c r="AD112" s="61">
        <f>+VLOOKUP(AC112,'Estudio de Mercado'!$A$16:$DN$363,95,0)</f>
        <v>779593</v>
      </c>
      <c r="AE112" s="61">
        <f>ROUND(AB112*AD112,0)</f>
        <v>779593</v>
      </c>
      <c r="AF112" s="60">
        <v>2</v>
      </c>
      <c r="AG112" s="96">
        <v>7.7</v>
      </c>
      <c r="AH112" s="61">
        <f>+VLOOKUP(AG112,'Estudio de Mercado'!$A$16:$DN$363,95,0)</f>
        <v>289463</v>
      </c>
      <c r="AI112" s="61">
        <f>ROUND(AF112*AH112,0)</f>
        <v>578926</v>
      </c>
      <c r="AJ112" s="60"/>
      <c r="AK112" s="96"/>
      <c r="AL112" s="61"/>
      <c r="AM112" s="61"/>
      <c r="AN112" s="60">
        <v>1</v>
      </c>
      <c r="AO112" s="103">
        <v>9.3000000000000007</v>
      </c>
      <c r="AP112" s="61">
        <f>+VLOOKUP(AO112,'Estudio de Mercado'!$A$16:$DN$363,95,0)</f>
        <v>118399</v>
      </c>
      <c r="AQ112" s="61">
        <f>ROUND(AN112*AP112,0)</f>
        <v>118399</v>
      </c>
      <c r="AR112" s="146"/>
      <c r="AT112" s="13"/>
      <c r="AU112" s="13"/>
      <c r="AV112" s="13"/>
      <c r="AW112" s="13"/>
    </row>
    <row r="113" spans="1:49" x14ac:dyDescent="0.35">
      <c r="A113" s="699"/>
      <c r="B113" s="701"/>
      <c r="C113" s="721"/>
      <c r="D113" s="2"/>
      <c r="E113" s="412"/>
      <c r="F113" s="707"/>
      <c r="G113" s="723"/>
      <c r="H113" s="408">
        <v>8</v>
      </c>
      <c r="I113" s="96">
        <v>1.1399999999999999</v>
      </c>
      <c r="J113" s="61">
        <f>+VLOOKUP(I113,'Estudio de Mercado'!$A$16:$DN$363,95,0)</f>
        <v>23018</v>
      </c>
      <c r="K113" s="61">
        <f>ROUND(H113*J113,0)</f>
        <v>184144</v>
      </c>
      <c r="L113" s="60">
        <v>4</v>
      </c>
      <c r="M113" s="96">
        <v>2.36</v>
      </c>
      <c r="N113" s="61">
        <f>+VLOOKUP(M113,'Estudio de Mercado'!$A$16:$DN$363,95,0)</f>
        <v>158257</v>
      </c>
      <c r="O113" s="61">
        <f>ROUND(L113*N113,0)</f>
        <v>633028</v>
      </c>
      <c r="P113" s="60">
        <v>4</v>
      </c>
      <c r="Q113" s="96">
        <v>3.15</v>
      </c>
      <c r="R113" s="61">
        <f>+VLOOKUP(Q113,'Estudio de Mercado'!$A$16:$DN$363,95,0)</f>
        <v>238509</v>
      </c>
      <c r="S113" s="61">
        <f>ROUND(P113*R113,0)</f>
        <v>954036</v>
      </c>
      <c r="T113" s="60">
        <v>1</v>
      </c>
      <c r="U113" s="96">
        <v>4.18</v>
      </c>
      <c r="V113" s="61">
        <f>+VLOOKUP(U113,'Estudio de Mercado'!$A$16:$DN$363,95,0)</f>
        <v>597382</v>
      </c>
      <c r="W113" s="61">
        <f>ROUND(T113*V113,0)</f>
        <v>597382</v>
      </c>
      <c r="X113" s="589"/>
      <c r="Y113" s="590"/>
      <c r="Z113" s="588"/>
      <c r="AA113" s="588"/>
      <c r="AB113" s="60">
        <v>0</v>
      </c>
      <c r="AC113" s="96">
        <v>6.9</v>
      </c>
      <c r="AD113" s="61">
        <f>+VLOOKUP(AC113,'Estudio de Mercado'!$A$16:$DN$363,95,0)</f>
        <v>910220</v>
      </c>
      <c r="AE113" s="61">
        <f>ROUND(AB113*AD113,0)</f>
        <v>0</v>
      </c>
      <c r="AF113" s="60">
        <v>2</v>
      </c>
      <c r="AG113" s="96">
        <v>7.14</v>
      </c>
      <c r="AH113" s="61">
        <f>+VLOOKUP(AG113,'Estudio de Mercado'!$A$16:$DN$363,95,0)</f>
        <v>119046</v>
      </c>
      <c r="AI113" s="61">
        <f>ROUND(AF113*AH113,0)</f>
        <v>238092</v>
      </c>
      <c r="AJ113" s="60"/>
      <c r="AK113" s="96"/>
      <c r="AL113" s="61"/>
      <c r="AM113" s="61"/>
      <c r="AN113" s="60">
        <v>1</v>
      </c>
      <c r="AO113" s="103">
        <v>9.6999999999999993</v>
      </c>
      <c r="AP113" s="61">
        <f>+VLOOKUP(AO113,'Estudio de Mercado'!$A$16:$DN$363,95,0)</f>
        <v>816416</v>
      </c>
      <c r="AQ113" s="61">
        <f>ROUND(AN113*AP113,0)</f>
        <v>816416</v>
      </c>
      <c r="AR113" s="146"/>
      <c r="AT113" s="13"/>
      <c r="AU113" s="13"/>
      <c r="AV113" s="13"/>
      <c r="AW113" s="13"/>
    </row>
    <row r="114" spans="1:49" x14ac:dyDescent="0.35">
      <c r="A114" s="699"/>
      <c r="B114" s="701"/>
      <c r="C114" s="721"/>
      <c r="D114" s="2"/>
      <c r="E114" s="412"/>
      <c r="F114" s="707"/>
      <c r="G114" s="723"/>
      <c r="H114" s="408">
        <v>7</v>
      </c>
      <c r="I114" s="96">
        <v>1.1599999999999999</v>
      </c>
      <c r="J114" s="61">
        <f>+VLOOKUP(I114,'Estudio de Mercado'!$A$16:$DN$363,95,0)</f>
        <v>24832</v>
      </c>
      <c r="K114" s="61">
        <f>ROUND(H114*J114,0)</f>
        <v>173824</v>
      </c>
      <c r="L114" s="60">
        <v>4</v>
      </c>
      <c r="M114" s="96">
        <v>2.38</v>
      </c>
      <c r="N114" s="61">
        <f>+VLOOKUP(M114,'Estudio de Mercado'!$A$16:$DN$363,95,0)</f>
        <v>160176</v>
      </c>
      <c r="O114" s="61">
        <f>ROUND(L114*N114,0)</f>
        <v>640704</v>
      </c>
      <c r="P114" s="60">
        <v>4</v>
      </c>
      <c r="Q114" s="96">
        <v>3.17</v>
      </c>
      <c r="R114" s="61">
        <f>+VLOOKUP(Q114,'Estudio de Mercado'!$A$16:$DN$363,95,0)</f>
        <v>71041</v>
      </c>
      <c r="S114" s="61">
        <f>ROUND(P114*R114,0)</f>
        <v>284164</v>
      </c>
      <c r="T114" s="60">
        <v>1</v>
      </c>
      <c r="U114" s="99">
        <v>4.2300000000000004</v>
      </c>
      <c r="V114" s="61">
        <f>+VLOOKUP(U114,'Estudio de Mercado'!$A$16:$DN$363,95,0)</f>
        <v>241075</v>
      </c>
      <c r="W114" s="61">
        <f>ROUND(T114*V114,0)</f>
        <v>241075</v>
      </c>
      <c r="X114" s="589"/>
      <c r="Y114" s="590"/>
      <c r="Z114" s="588"/>
      <c r="AA114" s="588"/>
      <c r="AB114" s="60">
        <v>2</v>
      </c>
      <c r="AC114" s="96">
        <v>6.17</v>
      </c>
      <c r="AD114" s="61">
        <f>+VLOOKUP(AC114,'Estudio de Mercado'!$A$16:$DN$363,95,0)</f>
        <v>893304</v>
      </c>
      <c r="AE114" s="61">
        <f>ROUND(AB114*AD114,0)</f>
        <v>1786608</v>
      </c>
      <c r="AF114" s="60">
        <v>1</v>
      </c>
      <c r="AG114" s="96">
        <v>7.18</v>
      </c>
      <c r="AH114" s="61">
        <f>+VLOOKUP(AG114,'Estudio de Mercado'!$A$16:$DN$363,95,0)</f>
        <v>208692</v>
      </c>
      <c r="AI114" s="61">
        <f>ROUND(AF114*AH114,0)</f>
        <v>208692</v>
      </c>
      <c r="AJ114" s="60"/>
      <c r="AK114" s="96"/>
      <c r="AL114" s="61"/>
      <c r="AM114" s="61"/>
      <c r="AN114" s="60">
        <v>1</v>
      </c>
      <c r="AO114" s="103">
        <v>9.9</v>
      </c>
      <c r="AP114" s="61">
        <f>+VLOOKUP(AO114,'Estudio de Mercado'!$A$16:$DN$363,95,0)</f>
        <v>346565</v>
      </c>
      <c r="AQ114" s="61">
        <f>ROUND(AN114*AP114,0)</f>
        <v>346565</v>
      </c>
      <c r="AR114" s="146"/>
      <c r="AT114" s="13"/>
      <c r="AU114" s="13"/>
    </row>
    <row r="115" spans="1:49" ht="15" thickBot="1" x14ac:dyDescent="0.4">
      <c r="A115" s="699"/>
      <c r="B115" s="701"/>
      <c r="C115" s="724"/>
      <c r="D115" s="9"/>
      <c r="E115" s="413"/>
      <c r="F115" s="708"/>
      <c r="G115" s="725"/>
      <c r="H115" s="408">
        <v>8</v>
      </c>
      <c r="I115" s="96">
        <v>1.29</v>
      </c>
      <c r="J115" s="61">
        <f>+VLOOKUP(I115,'Estudio de Mercado'!$A$16:$DN$363,95,0)</f>
        <v>37477</v>
      </c>
      <c r="K115" s="57">
        <f>ROUND(H115*J115,0)</f>
        <v>299816</v>
      </c>
      <c r="L115" s="60">
        <v>4</v>
      </c>
      <c r="M115" s="96">
        <v>2.85</v>
      </c>
      <c r="N115" s="61">
        <f>+VLOOKUP(M115,'Estudio de Mercado'!$A$16:$DN$363,95,0)</f>
        <v>69847</v>
      </c>
      <c r="O115" s="57">
        <f>ROUND(L115*N115,0)</f>
        <v>279388</v>
      </c>
      <c r="P115" s="60">
        <v>4</v>
      </c>
      <c r="Q115" s="60" t="s">
        <v>25</v>
      </c>
      <c r="R115" s="61">
        <f>+VLOOKUP(Q115,'Estudio de Mercado'!$A$16:$DN$363,95,0)</f>
        <v>48173</v>
      </c>
      <c r="S115" s="57">
        <f>ROUND(P115*R115,0)</f>
        <v>192692</v>
      </c>
      <c r="T115" s="60">
        <v>1</v>
      </c>
      <c r="U115" s="96">
        <v>4.25</v>
      </c>
      <c r="V115" s="61">
        <f>+VLOOKUP(U115,'Estudio de Mercado'!$A$16:$DN$363,95,0)</f>
        <v>99477</v>
      </c>
      <c r="W115" s="57">
        <f>ROUND(T115*V115,0)</f>
        <v>99477</v>
      </c>
      <c r="X115" s="58"/>
      <c r="Y115" s="92"/>
      <c r="Z115" s="575"/>
      <c r="AA115" s="578"/>
      <c r="AB115" s="87">
        <v>6</v>
      </c>
      <c r="AC115" s="99">
        <v>6.21</v>
      </c>
      <c r="AD115" s="61">
        <f>+VLOOKUP(AC115,'Estudio de Mercado'!$A$16:$DN$363,95,0)</f>
        <v>106434</v>
      </c>
      <c r="AE115" s="57">
        <f>ROUND(AB115*AD115,0)</f>
        <v>638604</v>
      </c>
      <c r="AF115" s="87">
        <v>1</v>
      </c>
      <c r="AG115" s="99">
        <v>7.22</v>
      </c>
      <c r="AH115" s="61">
        <f>+VLOOKUP(AG115,'Estudio de Mercado'!$A$16:$DN$363,95,0)</f>
        <v>359290</v>
      </c>
      <c r="AI115" s="57">
        <f>ROUND(AF115*AH115,0)</f>
        <v>359290</v>
      </c>
      <c r="AJ115" s="60"/>
      <c r="AK115" s="96"/>
      <c r="AL115" s="61"/>
      <c r="AM115" s="57"/>
      <c r="AN115" s="60"/>
      <c r="AO115" s="103"/>
      <c r="AP115" s="61"/>
      <c r="AQ115" s="57"/>
      <c r="AR115" s="146"/>
      <c r="AT115" s="13"/>
      <c r="AU115" s="13"/>
    </row>
    <row r="116" spans="1:49" ht="15" thickBot="1" x14ac:dyDescent="0.4">
      <c r="A116" s="689"/>
      <c r="B116" s="690"/>
      <c r="C116" s="690"/>
      <c r="D116" s="690"/>
      <c r="E116" s="690"/>
      <c r="F116" s="690"/>
      <c r="G116" s="691"/>
      <c r="H116" s="400"/>
      <c r="I116" s="387"/>
      <c r="J116" s="548"/>
      <c r="K116" s="378">
        <f>SUM(K111:K115)</f>
        <v>1249104</v>
      </c>
      <c r="L116" s="376"/>
      <c r="M116" s="377"/>
      <c r="N116" s="378"/>
      <c r="O116" s="378">
        <f>SUM(O111:O115)</f>
        <v>2802906</v>
      </c>
      <c r="P116" s="376"/>
      <c r="Q116" s="377"/>
      <c r="R116" s="378"/>
      <c r="S116" s="378">
        <f>SUM(S111:S115)</f>
        <v>1859060</v>
      </c>
      <c r="T116" s="376"/>
      <c r="U116" s="377"/>
      <c r="V116" s="378"/>
      <c r="W116" s="378">
        <f>SUM(W111:W115)</f>
        <v>2216691</v>
      </c>
      <c r="X116" s="381"/>
      <c r="Y116" s="382"/>
      <c r="Z116" s="157"/>
      <c r="AA116" s="157">
        <f>SUM(AA111:AA115)</f>
        <v>843812</v>
      </c>
      <c r="AB116" s="376"/>
      <c r="AC116" s="377"/>
      <c r="AD116" s="378"/>
      <c r="AE116" s="378">
        <f>SUM(AE111:AE115)</f>
        <v>3414775</v>
      </c>
      <c r="AF116" s="376"/>
      <c r="AG116" s="377"/>
      <c r="AH116" s="378"/>
      <c r="AI116" s="378">
        <f>SUM(AI111:AI115)</f>
        <v>2122064</v>
      </c>
      <c r="AJ116" s="376"/>
      <c r="AK116" s="377"/>
      <c r="AL116" s="378"/>
      <c r="AM116" s="378">
        <f>SUM(AM111:AM115)</f>
        <v>0</v>
      </c>
      <c r="AN116" s="376"/>
      <c r="AO116" s="379"/>
      <c r="AP116" s="380"/>
      <c r="AQ116" s="378">
        <f>SUM(AQ111:AQ115)</f>
        <v>1407067</v>
      </c>
      <c r="AR116" s="390">
        <f>SUM(H116:AQ116)</f>
        <v>15915479</v>
      </c>
      <c r="AT116" s="427"/>
      <c r="AU116" s="13"/>
    </row>
    <row r="117" spans="1:49" x14ac:dyDescent="0.35">
      <c r="A117" s="733" t="s">
        <v>32</v>
      </c>
      <c r="B117" s="714">
        <v>14</v>
      </c>
      <c r="C117" s="729" t="s">
        <v>49</v>
      </c>
      <c r="D117" s="170" t="s">
        <v>50</v>
      </c>
      <c r="E117" s="399" t="s">
        <v>53</v>
      </c>
      <c r="F117" s="706" t="s">
        <v>54</v>
      </c>
      <c r="G117" s="726">
        <v>20</v>
      </c>
      <c r="H117" s="472">
        <v>5</v>
      </c>
      <c r="I117" s="88">
        <v>1.1000000000000001</v>
      </c>
      <c r="J117" s="50">
        <f>+VLOOKUP(I117,'Estudio de Mercado'!$A$16:$DN$363,95,0)</f>
        <v>31873</v>
      </c>
      <c r="K117" s="552">
        <f>ROUND(H117*J117,0)</f>
        <v>159365</v>
      </c>
      <c r="L117" s="49">
        <v>4</v>
      </c>
      <c r="M117" s="88">
        <v>2.4</v>
      </c>
      <c r="N117" s="50">
        <f>+VLOOKUP(M117,'Estudio de Mercado'!$A$16:$DN$363,95,0)</f>
        <v>144058</v>
      </c>
      <c r="O117" s="552">
        <f>ROUND(L117*N117,0)</f>
        <v>576232</v>
      </c>
      <c r="P117" s="49">
        <v>4</v>
      </c>
      <c r="Q117" s="88">
        <v>3.16</v>
      </c>
      <c r="R117" s="50">
        <f>+VLOOKUP(Q117,'Estudio de Mercado'!$A$16:$DN$363,95,0)</f>
        <v>277501</v>
      </c>
      <c r="S117" s="552">
        <f>ROUND(P117*R117,0)</f>
        <v>1110004</v>
      </c>
      <c r="T117" s="49"/>
      <c r="U117" s="50"/>
      <c r="V117" s="50"/>
      <c r="W117" s="552"/>
      <c r="X117" s="49"/>
      <c r="Y117" s="50"/>
      <c r="Z117" s="50"/>
      <c r="AA117" s="552"/>
      <c r="AB117" s="49">
        <v>1</v>
      </c>
      <c r="AC117" s="88">
        <v>6.21</v>
      </c>
      <c r="AD117" s="50">
        <f>+VLOOKUP(AC117,'Estudio de Mercado'!$A$16:$DN$363,95,0)</f>
        <v>106434</v>
      </c>
      <c r="AE117" s="552">
        <f>ROUND(AB117*AD117,0)</f>
        <v>106434</v>
      </c>
      <c r="AF117" s="49">
        <v>2</v>
      </c>
      <c r="AG117" s="88">
        <v>7.2</v>
      </c>
      <c r="AH117" s="50">
        <f>+VLOOKUP(AG117,'Estudio de Mercado'!$A$16:$DN$363,95,0)</f>
        <v>299687</v>
      </c>
      <c r="AI117" s="552">
        <f>ROUND(AF117*AH117,0)</f>
        <v>599374</v>
      </c>
      <c r="AJ117" s="49"/>
      <c r="AK117" s="88"/>
      <c r="AL117" s="50"/>
      <c r="AM117" s="552"/>
      <c r="AN117" s="49">
        <v>1</v>
      </c>
      <c r="AO117" s="88">
        <v>9.1</v>
      </c>
      <c r="AP117" s="50">
        <f>+VLOOKUP(AO117,'Estudio de Mercado'!$A$16:$DN$363,95,0)</f>
        <v>125687</v>
      </c>
      <c r="AQ117" s="552">
        <f>ROUND(AN117*AP117,0)</f>
        <v>125687</v>
      </c>
      <c r="AR117" s="73"/>
      <c r="AT117" s="13"/>
      <c r="AU117" s="13"/>
    </row>
    <row r="118" spans="1:49" x14ac:dyDescent="0.35">
      <c r="A118" s="734"/>
      <c r="B118" s="715"/>
      <c r="C118" s="730"/>
      <c r="D118" s="172"/>
      <c r="E118" s="173"/>
      <c r="F118" s="707"/>
      <c r="G118" s="727"/>
      <c r="H118" s="473">
        <v>3</v>
      </c>
      <c r="I118" s="89">
        <v>1.2</v>
      </c>
      <c r="J118" s="52">
        <f>+VLOOKUP(I118,'Estudio de Mercado'!$A$16:$DN$363,95,0)</f>
        <v>27259</v>
      </c>
      <c r="K118" s="52">
        <f>ROUND(H118*J118,0)</f>
        <v>81777</v>
      </c>
      <c r="L118" s="51">
        <v>2</v>
      </c>
      <c r="M118" s="89">
        <v>2.2599999999999998</v>
      </c>
      <c r="N118" s="52">
        <f>+VLOOKUP(M118,'Estudio de Mercado'!$A$16:$DN$363,95,0)</f>
        <v>34452</v>
      </c>
      <c r="O118" s="52">
        <f>ROUND(L118*N118,0)</f>
        <v>68904</v>
      </c>
      <c r="P118" s="51"/>
      <c r="Q118" s="89"/>
      <c r="R118" s="52"/>
      <c r="S118" s="52"/>
      <c r="T118" s="51"/>
      <c r="U118" s="52"/>
      <c r="V118" s="52"/>
      <c r="W118" s="52"/>
      <c r="X118" s="51"/>
      <c r="Y118" s="52"/>
      <c r="Z118" s="52"/>
      <c r="AA118" s="52"/>
      <c r="AB118" s="51"/>
      <c r="AC118" s="89"/>
      <c r="AD118" s="52"/>
      <c r="AE118" s="52"/>
      <c r="AF118" s="51">
        <v>2</v>
      </c>
      <c r="AG118" s="89">
        <v>7.5</v>
      </c>
      <c r="AH118" s="52">
        <f>+VLOOKUP(AG118,'Estudio de Mercado'!$A$16:$DN$363,95,0)</f>
        <v>238653</v>
      </c>
      <c r="AI118" s="52">
        <f>ROUND(AF118*AH118,0)</f>
        <v>477306</v>
      </c>
      <c r="AJ118" s="51"/>
      <c r="AK118" s="89"/>
      <c r="AL118" s="52"/>
      <c r="AM118" s="52"/>
      <c r="AN118" s="51">
        <v>1</v>
      </c>
      <c r="AO118" s="89">
        <v>9.1999999999999993</v>
      </c>
      <c r="AP118" s="52">
        <f>+VLOOKUP(AO118,'Estudio de Mercado'!$A$16:$DN$363,95,0)</f>
        <v>134915</v>
      </c>
      <c r="AQ118" s="52">
        <f>ROUND(AN118*AP118,0)</f>
        <v>134915</v>
      </c>
      <c r="AR118" s="69"/>
      <c r="AT118" s="13"/>
      <c r="AU118" s="13"/>
    </row>
    <row r="119" spans="1:49" x14ac:dyDescent="0.35">
      <c r="A119" s="734"/>
      <c r="B119" s="715"/>
      <c r="C119" s="730"/>
      <c r="D119" s="172"/>
      <c r="E119" s="173"/>
      <c r="F119" s="707"/>
      <c r="G119" s="727"/>
      <c r="H119" s="473">
        <v>2</v>
      </c>
      <c r="I119" s="89">
        <v>1.1599999999999999</v>
      </c>
      <c r="J119" s="52">
        <f>+VLOOKUP(I119,'Estudio de Mercado'!$A$16:$DN$363,95,0)</f>
        <v>24832</v>
      </c>
      <c r="K119" s="52">
        <f>ROUND(H119*J119,0)</f>
        <v>49664</v>
      </c>
      <c r="L119" s="51">
        <v>1</v>
      </c>
      <c r="M119" s="89">
        <v>2.36</v>
      </c>
      <c r="N119" s="52">
        <f>+VLOOKUP(M119,'Estudio de Mercado'!$A$16:$DN$363,95,0)</f>
        <v>158257</v>
      </c>
      <c r="O119" s="52">
        <f>ROUND(L119*N119,0)</f>
        <v>158257</v>
      </c>
      <c r="P119" s="51"/>
      <c r="Q119" s="89"/>
      <c r="R119" s="52"/>
      <c r="S119" s="52"/>
      <c r="T119" s="51"/>
      <c r="U119" s="89"/>
      <c r="V119" s="52"/>
      <c r="W119" s="52"/>
      <c r="X119" s="51"/>
      <c r="Y119" s="89"/>
      <c r="Z119" s="52"/>
      <c r="AA119" s="52"/>
      <c r="AB119" s="51"/>
      <c r="AC119" s="89"/>
      <c r="AD119" s="52"/>
      <c r="AE119" s="52"/>
      <c r="AF119" s="51">
        <v>0</v>
      </c>
      <c r="AG119" s="51">
        <v>7.16</v>
      </c>
      <c r="AH119" s="52">
        <f>+VLOOKUP(AG119,'Estudio de Mercado'!$A$16:$DN$363,95,0)</f>
        <v>548554</v>
      </c>
      <c r="AI119" s="52">
        <f>ROUND(AF119*AH119,0)</f>
        <v>0</v>
      </c>
      <c r="AJ119" s="51"/>
      <c r="AK119" s="89"/>
      <c r="AL119" s="52"/>
      <c r="AM119" s="52"/>
      <c r="AN119" s="51">
        <v>0</v>
      </c>
      <c r="AO119" s="89">
        <v>9.3000000000000007</v>
      </c>
      <c r="AP119" s="52">
        <f>+VLOOKUP(AO119,'Estudio de Mercado'!$A$16:$DN$363,95,0)</f>
        <v>118399</v>
      </c>
      <c r="AQ119" s="52">
        <f>ROUND(AN119*AP119,0)</f>
        <v>0</v>
      </c>
      <c r="AR119" s="69"/>
      <c r="AT119" s="13"/>
      <c r="AU119" s="13"/>
    </row>
    <row r="120" spans="1:49" x14ac:dyDescent="0.35">
      <c r="A120" s="734"/>
      <c r="B120" s="715"/>
      <c r="C120" s="730"/>
      <c r="D120" s="172"/>
      <c r="E120" s="173"/>
      <c r="F120" s="707"/>
      <c r="G120" s="727"/>
      <c r="H120" s="473">
        <v>2</v>
      </c>
      <c r="I120" s="89">
        <v>1.19</v>
      </c>
      <c r="J120" s="52">
        <f>+VLOOKUP(I120,'Estudio de Mercado'!$A$16:$DN$363,95,0)</f>
        <v>7350</v>
      </c>
      <c r="K120" s="52">
        <f>ROUND(H120*J120,0)</f>
        <v>14700</v>
      </c>
      <c r="L120" s="51">
        <v>1</v>
      </c>
      <c r="M120" s="89">
        <v>2.38</v>
      </c>
      <c r="N120" s="52">
        <f>+VLOOKUP(M120,'Estudio de Mercado'!$A$16:$DN$363,95,0)</f>
        <v>160176</v>
      </c>
      <c r="O120" s="52">
        <f>ROUND(L120*N120,0)</f>
        <v>160176</v>
      </c>
      <c r="P120" s="51"/>
      <c r="Q120" s="89"/>
      <c r="R120" s="52"/>
      <c r="S120" s="52"/>
      <c r="T120" s="51"/>
      <c r="U120" s="89"/>
      <c r="V120" s="52"/>
      <c r="W120" s="52"/>
      <c r="X120" s="51"/>
      <c r="Y120" s="89"/>
      <c r="Z120" s="52"/>
      <c r="AA120" s="52"/>
      <c r="AB120" s="51"/>
      <c r="AC120" s="89"/>
      <c r="AD120" s="52"/>
      <c r="AE120" s="52"/>
      <c r="AF120" s="51">
        <v>0</v>
      </c>
      <c r="AG120" s="51" t="s">
        <v>36</v>
      </c>
      <c r="AH120" s="52">
        <f>+VLOOKUP(AG120,'Estudio de Mercado'!$A$16:$DN$363,95,0)</f>
        <v>126371</v>
      </c>
      <c r="AI120" s="52">
        <f>ROUND(AF120*AH120,0)</f>
        <v>0</v>
      </c>
      <c r="AJ120" s="51"/>
      <c r="AK120" s="89"/>
      <c r="AL120" s="52"/>
      <c r="AM120" s="52"/>
      <c r="AN120" s="51">
        <v>0.5</v>
      </c>
      <c r="AO120" s="89">
        <v>9.8000000000000007</v>
      </c>
      <c r="AP120" s="52">
        <f>+VLOOKUP(AO120,'Estudio de Mercado'!$A$16:$DN$363,95,0)</f>
        <v>970570</v>
      </c>
      <c r="AQ120" s="52">
        <f>ROUND(AN120*AP120,0)</f>
        <v>485285</v>
      </c>
      <c r="AR120" s="69"/>
      <c r="AT120" s="13"/>
      <c r="AU120" s="13"/>
    </row>
    <row r="121" spans="1:49" ht="15" thickBot="1" x14ac:dyDescent="0.4">
      <c r="A121" s="735"/>
      <c r="B121" s="732"/>
      <c r="C121" s="731"/>
      <c r="D121" s="172"/>
      <c r="E121" s="173"/>
      <c r="F121" s="708"/>
      <c r="G121" s="728"/>
      <c r="H121" s="474">
        <v>0</v>
      </c>
      <c r="I121" s="90">
        <v>1.29</v>
      </c>
      <c r="J121" s="54">
        <f>+VLOOKUP(I121,'Estudio de Mercado'!$A$16:$DN$363,95,0)</f>
        <v>37477</v>
      </c>
      <c r="K121" s="55">
        <f>ROUND(H121*J121,0)</f>
        <v>0</v>
      </c>
      <c r="L121" s="53"/>
      <c r="M121" s="90"/>
      <c r="N121" s="54"/>
      <c r="O121" s="55"/>
      <c r="P121" s="53"/>
      <c r="Q121" s="90"/>
      <c r="R121" s="54"/>
      <c r="S121" s="55"/>
      <c r="T121" s="53"/>
      <c r="U121" s="90"/>
      <c r="V121" s="54"/>
      <c r="W121" s="55"/>
      <c r="X121" s="53"/>
      <c r="Y121" s="90"/>
      <c r="Z121" s="54"/>
      <c r="AA121" s="55"/>
      <c r="AB121" s="53"/>
      <c r="AC121" s="90"/>
      <c r="AD121" s="54"/>
      <c r="AE121" s="55"/>
      <c r="AF121" s="53">
        <v>0</v>
      </c>
      <c r="AG121" s="90">
        <v>7.22</v>
      </c>
      <c r="AH121" s="54">
        <f>+VLOOKUP(AG121,'Estudio de Mercado'!$A$16:$DN$363,95,0)</f>
        <v>359290</v>
      </c>
      <c r="AI121" s="55">
        <f>ROUND(AF121*AH121,0)</f>
        <v>0</v>
      </c>
      <c r="AJ121" s="53"/>
      <c r="AK121" s="90"/>
      <c r="AL121" s="54"/>
      <c r="AM121" s="55"/>
      <c r="AN121" s="53"/>
      <c r="AO121" s="90">
        <v>9.9</v>
      </c>
      <c r="AP121" s="54">
        <f>+VLOOKUP(AO121,'Estudio de Mercado'!$A$16:$DN$363,95,0)</f>
        <v>346565</v>
      </c>
      <c r="AQ121" s="55">
        <f>ROUND(AN121*AP121,0)</f>
        <v>0</v>
      </c>
      <c r="AR121" s="70"/>
      <c r="AT121" s="13"/>
      <c r="AU121" s="13"/>
    </row>
    <row r="122" spans="1:49" ht="15" thickBot="1" x14ac:dyDescent="0.4">
      <c r="A122" s="689"/>
      <c r="B122" s="690"/>
      <c r="C122" s="690"/>
      <c r="D122" s="690"/>
      <c r="E122" s="690"/>
      <c r="F122" s="690"/>
      <c r="G122" s="691"/>
      <c r="H122" s="130"/>
      <c r="I122" s="156"/>
      <c r="J122" s="550"/>
      <c r="K122" s="157">
        <f>SUM(K117:K121)</f>
        <v>305506</v>
      </c>
      <c r="L122" s="381"/>
      <c r="M122" s="382"/>
      <c r="N122" s="157"/>
      <c r="O122" s="157">
        <f>SUM(O117:O121)</f>
        <v>963569</v>
      </c>
      <c r="P122" s="381"/>
      <c r="Q122" s="382"/>
      <c r="R122" s="157"/>
      <c r="S122" s="157">
        <f>SUM(S117:S121)</f>
        <v>1110004</v>
      </c>
      <c r="T122" s="381"/>
      <c r="U122" s="382"/>
      <c r="V122" s="157"/>
      <c r="W122" s="157">
        <f>SUM(W117:W121)</f>
        <v>0</v>
      </c>
      <c r="X122" s="381"/>
      <c r="Y122" s="382"/>
      <c r="Z122" s="157"/>
      <c r="AA122" s="157">
        <f>SUM(AA117:AA121)</f>
        <v>0</v>
      </c>
      <c r="AB122" s="381"/>
      <c r="AC122" s="382"/>
      <c r="AD122" s="157"/>
      <c r="AE122" s="157">
        <f>SUM(AE117:AE121)</f>
        <v>106434</v>
      </c>
      <c r="AF122" s="381"/>
      <c r="AG122" s="382"/>
      <c r="AH122" s="157"/>
      <c r="AI122" s="157">
        <f>SUM(AI117:AI121)</f>
        <v>1076680</v>
      </c>
      <c r="AJ122" s="381"/>
      <c r="AK122" s="382"/>
      <c r="AL122" s="157"/>
      <c r="AM122" s="157">
        <f>SUM(AM117:AM121)</f>
        <v>0</v>
      </c>
      <c r="AN122" s="381"/>
      <c r="AO122" s="388"/>
      <c r="AP122" s="389"/>
      <c r="AQ122" s="157">
        <f>SUM(AQ117:AQ121)</f>
        <v>745887</v>
      </c>
      <c r="AR122" s="391">
        <f>SUM(H122:AQ122)</f>
        <v>4308080</v>
      </c>
      <c r="AS122" s="13"/>
      <c r="AT122" s="160"/>
      <c r="AU122" s="13"/>
    </row>
    <row r="123" spans="1:49" ht="26" x14ac:dyDescent="0.35">
      <c r="A123" s="699" t="s">
        <v>21</v>
      </c>
      <c r="B123" s="700">
        <v>15</v>
      </c>
      <c r="C123" s="720" t="s">
        <v>49</v>
      </c>
      <c r="D123" s="417" t="s">
        <v>55</v>
      </c>
      <c r="E123" s="411" t="s">
        <v>56</v>
      </c>
      <c r="F123" s="706" t="s">
        <v>57</v>
      </c>
      <c r="G123" s="722">
        <v>346.91</v>
      </c>
      <c r="H123" s="434">
        <v>80</v>
      </c>
      <c r="I123" s="98">
        <v>1.1000000000000001</v>
      </c>
      <c r="J123" s="61">
        <f>+VLOOKUP(I123,'Estudio de Mercado'!$A$16:$DN$363,95,0)</f>
        <v>31873</v>
      </c>
      <c r="K123" s="106">
        <f>ROUND(H123*J123,0)</f>
        <v>2549840</v>
      </c>
      <c r="L123" s="176">
        <v>5</v>
      </c>
      <c r="M123" s="98">
        <v>2.4</v>
      </c>
      <c r="N123" s="61">
        <f>+VLOOKUP(M123,'Estudio de Mercado'!$A$16:$DN$363,95,0)</f>
        <v>144058</v>
      </c>
      <c r="O123" s="106">
        <f t="shared" ref="O123:O129" si="67">ROUND(L123*N123,0)</f>
        <v>720290</v>
      </c>
      <c r="P123" s="176">
        <v>30</v>
      </c>
      <c r="Q123" s="98">
        <v>3.1</v>
      </c>
      <c r="R123" s="61">
        <f>+VLOOKUP(Q123,'Estudio de Mercado'!$A$16:$DN$363,95,0)</f>
        <v>31008</v>
      </c>
      <c r="S123" s="106">
        <f>ROUND(P123*R123,0)</f>
        <v>930240</v>
      </c>
      <c r="T123" s="56">
        <v>2</v>
      </c>
      <c r="U123" s="98">
        <v>4.9000000000000004</v>
      </c>
      <c r="V123" s="61">
        <f>+VLOOKUP(U123,'Estudio de Mercado'!$A$16:$DN$363,95,0)</f>
        <v>617576</v>
      </c>
      <c r="W123" s="106">
        <f t="shared" ref="W123:W129" si="68">ROUND(T123*V123,0)</f>
        <v>1235152</v>
      </c>
      <c r="X123" s="592">
        <v>4</v>
      </c>
      <c r="Y123" s="582">
        <v>5.0999999999999996</v>
      </c>
      <c r="Z123" s="575">
        <f>+VLOOKUP(Y123,'Estudio de Mercado'!$A$16:$DN$363,95,0)</f>
        <v>79013</v>
      </c>
      <c r="AA123" s="583">
        <f t="shared" ref="AA123" si="69">ROUND(X123*Z123,0)</f>
        <v>316052</v>
      </c>
      <c r="AB123" s="71">
        <v>2</v>
      </c>
      <c r="AC123" s="98">
        <v>6.3</v>
      </c>
      <c r="AD123" s="61">
        <f>+VLOOKUP(AC123,'Estudio de Mercado'!$A$16:$DN$363,95,0)</f>
        <v>104985</v>
      </c>
      <c r="AE123" s="106">
        <f>ROUND(AB123*AD123,0)</f>
        <v>209970</v>
      </c>
      <c r="AF123" s="56">
        <v>8</v>
      </c>
      <c r="AG123" s="98">
        <v>7.1</v>
      </c>
      <c r="AH123" s="61">
        <f>+VLOOKUP(AG123,'Estudio de Mercado'!$A$16:$DN$363,95,0)</f>
        <v>245688</v>
      </c>
      <c r="AI123" s="106">
        <f>ROUND(AF123*AH123,0)</f>
        <v>1965504</v>
      </c>
      <c r="AJ123" s="56"/>
      <c r="AK123" s="61"/>
      <c r="AL123" s="57"/>
      <c r="AM123" s="106"/>
      <c r="AN123" s="56">
        <v>2</v>
      </c>
      <c r="AO123" s="467">
        <v>9.1</v>
      </c>
      <c r="AP123" s="61">
        <f>+VLOOKUP(AO123,'Estudio de Mercado'!$A$16:$DN$363,95,0)</f>
        <v>125687</v>
      </c>
      <c r="AQ123" s="106">
        <f>ROUND(AN123*AP123,0)</f>
        <v>251374</v>
      </c>
      <c r="AR123" s="145"/>
      <c r="AT123" s="13"/>
      <c r="AU123" s="13"/>
    </row>
    <row r="124" spans="1:49" x14ac:dyDescent="0.35">
      <c r="A124" s="699"/>
      <c r="B124" s="701"/>
      <c r="C124" s="721"/>
      <c r="D124" s="2"/>
      <c r="E124" s="412"/>
      <c r="F124" s="707"/>
      <c r="G124" s="723"/>
      <c r="H124" s="408">
        <v>35</v>
      </c>
      <c r="I124" s="96">
        <v>1.2</v>
      </c>
      <c r="J124" s="61">
        <f>+VLOOKUP(I124,'Estudio de Mercado'!$A$16:$DN$363,95,0)</f>
        <v>27259</v>
      </c>
      <c r="K124" s="61">
        <f>ROUND(H124*J124,0)</f>
        <v>954065</v>
      </c>
      <c r="L124" s="60">
        <v>20</v>
      </c>
      <c r="M124" s="96">
        <v>2.15</v>
      </c>
      <c r="N124" s="61">
        <f>+VLOOKUP(M124,'Estudio de Mercado'!$A$16:$DN$363,95,0)</f>
        <v>101674</v>
      </c>
      <c r="O124" s="61">
        <f t="shared" si="67"/>
        <v>2033480</v>
      </c>
      <c r="P124" s="60">
        <v>15</v>
      </c>
      <c r="Q124" s="96">
        <v>3.2</v>
      </c>
      <c r="R124" s="61">
        <f>+VLOOKUP(Q124,'Estudio de Mercado'!$A$16:$DN$363,95,0)</f>
        <v>68282</v>
      </c>
      <c r="S124" s="61">
        <f>ROUND(P124*R124,0)</f>
        <v>1024230</v>
      </c>
      <c r="T124" s="60">
        <v>1</v>
      </c>
      <c r="U124" s="96">
        <v>4.1399999999999997</v>
      </c>
      <c r="V124" s="61">
        <f>+VLOOKUP(U124,'Estudio de Mercado'!$A$16:$DN$363,95,0)</f>
        <v>661181</v>
      </c>
      <c r="W124" s="61">
        <f t="shared" si="68"/>
        <v>661181</v>
      </c>
      <c r="X124" s="58">
        <v>2</v>
      </c>
      <c r="Y124" s="92">
        <v>5.2</v>
      </c>
      <c r="Z124" s="575">
        <f>+VLOOKUP(Y124,'Estudio de Mercado'!$A$16:$DN$363,95,0)</f>
        <v>342893</v>
      </c>
      <c r="AA124" s="575">
        <f>ROUND(X124*Z124,0)</f>
        <v>685786</v>
      </c>
      <c r="AB124" s="60">
        <v>1</v>
      </c>
      <c r="AC124" s="96">
        <v>6.4</v>
      </c>
      <c r="AD124" s="61">
        <f>+VLOOKUP(AC124,'Estudio de Mercado'!$A$16:$DN$363,95,0)</f>
        <v>779593</v>
      </c>
      <c r="AE124" s="61">
        <f t="shared" ref="AE124:AE128" si="70">ROUND(AB124*AD124,0)</f>
        <v>779593</v>
      </c>
      <c r="AF124" s="60">
        <v>8</v>
      </c>
      <c r="AG124" s="96">
        <v>7.7</v>
      </c>
      <c r="AH124" s="61">
        <f>+VLOOKUP(AG124,'Estudio de Mercado'!$A$16:$DN$363,95,0)</f>
        <v>289463</v>
      </c>
      <c r="AI124" s="61">
        <f>ROUND(AF124*AH124,0)</f>
        <v>2315704</v>
      </c>
      <c r="AJ124" s="60"/>
      <c r="AK124" s="96"/>
      <c r="AL124" s="61"/>
      <c r="AM124" s="61"/>
      <c r="AN124" s="60">
        <v>2</v>
      </c>
      <c r="AO124" s="103">
        <v>9.3000000000000007</v>
      </c>
      <c r="AP124" s="61">
        <f>+VLOOKUP(AO124,'Estudio de Mercado'!$A$16:$DN$363,95,0)</f>
        <v>118399</v>
      </c>
      <c r="AQ124" s="61">
        <f>ROUND(AN124*AP124,0)</f>
        <v>236798</v>
      </c>
      <c r="AR124" s="146"/>
      <c r="AT124" s="13"/>
      <c r="AU124" s="13"/>
    </row>
    <row r="125" spans="1:49" x14ac:dyDescent="0.35">
      <c r="A125" s="699"/>
      <c r="B125" s="701"/>
      <c r="C125" s="721"/>
      <c r="D125" s="2"/>
      <c r="E125" s="412"/>
      <c r="F125" s="707"/>
      <c r="G125" s="723"/>
      <c r="H125" s="408">
        <v>20</v>
      </c>
      <c r="I125" s="96">
        <v>1.9</v>
      </c>
      <c r="J125" s="61">
        <f>+VLOOKUP(I125,'Estudio de Mercado'!$A$16:$DN$363,95,0)</f>
        <v>30301</v>
      </c>
      <c r="K125" s="61">
        <f>ROUND(H125*J125,0)</f>
        <v>606020</v>
      </c>
      <c r="L125" s="60">
        <v>20</v>
      </c>
      <c r="M125" s="96">
        <v>2.13</v>
      </c>
      <c r="N125" s="61">
        <f>+VLOOKUP(M125,'Estudio de Mercado'!$A$16:$DN$363,95,0)</f>
        <v>96766</v>
      </c>
      <c r="O125" s="61">
        <f t="shared" si="67"/>
        <v>1935320</v>
      </c>
      <c r="P125" s="60">
        <v>2</v>
      </c>
      <c r="Q125" s="96">
        <v>3.15</v>
      </c>
      <c r="R125" s="61">
        <f>+VLOOKUP(Q125,'Estudio de Mercado'!$A$16:$DN$363,95,0)</f>
        <v>238509</v>
      </c>
      <c r="S125" s="61">
        <f>ROUND(P125*R125,0)</f>
        <v>477018</v>
      </c>
      <c r="T125" s="60">
        <v>1</v>
      </c>
      <c r="U125" s="96">
        <v>4.18</v>
      </c>
      <c r="V125" s="61">
        <f>+VLOOKUP(U125,'Estudio de Mercado'!$A$16:$DN$363,95,0)</f>
        <v>597382</v>
      </c>
      <c r="W125" s="61">
        <f t="shared" si="68"/>
        <v>597382</v>
      </c>
      <c r="X125" s="589"/>
      <c r="Y125" s="590"/>
      <c r="Z125" s="588"/>
      <c r="AA125" s="588"/>
      <c r="AB125" s="60">
        <v>0</v>
      </c>
      <c r="AC125" s="96">
        <v>6.9</v>
      </c>
      <c r="AD125" s="61">
        <f>+VLOOKUP(AC125,'Estudio de Mercado'!$A$16:$DN$363,95,0)</f>
        <v>910220</v>
      </c>
      <c r="AE125" s="61">
        <f t="shared" si="70"/>
        <v>0</v>
      </c>
      <c r="AF125" s="60">
        <v>4</v>
      </c>
      <c r="AG125" s="96">
        <v>7.14</v>
      </c>
      <c r="AH125" s="61">
        <f>+VLOOKUP(AG125,'Estudio de Mercado'!$A$16:$DN$363,95,0)</f>
        <v>119046</v>
      </c>
      <c r="AI125" s="61">
        <f>ROUND(AF125*AH125,0)</f>
        <v>476184</v>
      </c>
      <c r="AJ125" s="60"/>
      <c r="AK125" s="96"/>
      <c r="AL125" s="61"/>
      <c r="AM125" s="61"/>
      <c r="AN125" s="60">
        <v>2</v>
      </c>
      <c r="AO125" s="103">
        <v>9.6999999999999993</v>
      </c>
      <c r="AP125" s="61">
        <f>+VLOOKUP(AO125,'Estudio de Mercado'!$A$16:$DN$363,95,0)</f>
        <v>816416</v>
      </c>
      <c r="AQ125" s="61">
        <f>ROUND(AN125*AP125,0)</f>
        <v>1632832</v>
      </c>
      <c r="AR125" s="146"/>
      <c r="AT125" s="13"/>
      <c r="AU125" s="13"/>
    </row>
    <row r="126" spans="1:49" x14ac:dyDescent="0.35">
      <c r="A126" s="699"/>
      <c r="B126" s="701"/>
      <c r="C126" s="721"/>
      <c r="D126" s="2"/>
      <c r="E126" s="412"/>
      <c r="F126" s="707"/>
      <c r="G126" s="723"/>
      <c r="H126" s="408">
        <v>25</v>
      </c>
      <c r="I126" s="96">
        <v>1.1399999999999999</v>
      </c>
      <c r="J126" s="61">
        <f>+VLOOKUP(I126,'Estudio de Mercado'!$A$16:$DN$363,95,0)</f>
        <v>23018</v>
      </c>
      <c r="K126" s="61">
        <f>ROUND(H126*J126,0)</f>
        <v>575450</v>
      </c>
      <c r="L126" s="60">
        <v>20</v>
      </c>
      <c r="M126" s="96">
        <v>2.25</v>
      </c>
      <c r="N126" s="61">
        <f>+VLOOKUP(M126,'Estudio de Mercado'!$A$16:$DN$363,95,0)</f>
        <v>38182</v>
      </c>
      <c r="O126" s="61">
        <f t="shared" si="67"/>
        <v>763640</v>
      </c>
      <c r="P126" s="60">
        <v>10</v>
      </c>
      <c r="Q126" s="96">
        <v>3.17</v>
      </c>
      <c r="R126" s="61">
        <f>+VLOOKUP(Q126,'Estudio de Mercado'!$A$16:$DN$363,95,0)</f>
        <v>71041</v>
      </c>
      <c r="S126" s="61">
        <f>ROUND(P126*R126,0)</f>
        <v>710410</v>
      </c>
      <c r="T126" s="60">
        <v>0</v>
      </c>
      <c r="U126" s="87" t="s">
        <v>58</v>
      </c>
      <c r="V126" s="61">
        <f>+VLOOKUP(U126,'Estudio de Mercado'!$A$16:$DN$363,95,0)</f>
        <v>3596755</v>
      </c>
      <c r="W126" s="61">
        <f t="shared" si="68"/>
        <v>0</v>
      </c>
      <c r="X126" s="589"/>
      <c r="Y126" s="590"/>
      <c r="Z126" s="588"/>
      <c r="AA126" s="588"/>
      <c r="AB126" s="60">
        <v>2</v>
      </c>
      <c r="AC126" s="96">
        <v>6.17</v>
      </c>
      <c r="AD126" s="61">
        <f>+VLOOKUP(AC126,'Estudio de Mercado'!$A$16:$DN$363,95,0)</f>
        <v>893304</v>
      </c>
      <c r="AE126" s="61">
        <f t="shared" si="70"/>
        <v>1786608</v>
      </c>
      <c r="AF126" s="60">
        <v>4</v>
      </c>
      <c r="AG126" s="96">
        <v>7.18</v>
      </c>
      <c r="AH126" s="61">
        <f>+VLOOKUP(AG126,'Estudio de Mercado'!$A$16:$DN$363,95,0)</f>
        <v>208692</v>
      </c>
      <c r="AI126" s="61">
        <f>ROUND(AF126*AH126,0)</f>
        <v>834768</v>
      </c>
      <c r="AJ126" s="60"/>
      <c r="AK126" s="96"/>
      <c r="AL126" s="61"/>
      <c r="AM126" s="61"/>
      <c r="AN126" s="60">
        <v>1</v>
      </c>
      <c r="AO126" s="103">
        <v>9.9</v>
      </c>
      <c r="AP126" s="61">
        <f>+VLOOKUP(AO126,'Estudio de Mercado'!$A$16:$DN$363,95,0)</f>
        <v>346565</v>
      </c>
      <c r="AQ126" s="61">
        <f>ROUND(AN126*AP126,0)</f>
        <v>346565</v>
      </c>
      <c r="AR126" s="146"/>
      <c r="AT126" s="13"/>
      <c r="AU126" s="13"/>
    </row>
    <row r="127" spans="1:49" x14ac:dyDescent="0.35">
      <c r="A127" s="699"/>
      <c r="B127" s="701"/>
      <c r="C127" s="721"/>
      <c r="D127" s="2"/>
      <c r="E127" s="412"/>
      <c r="F127" s="707"/>
      <c r="G127" s="723"/>
      <c r="H127" s="407">
        <v>5</v>
      </c>
      <c r="I127" s="96">
        <v>1.25</v>
      </c>
      <c r="J127" s="61">
        <f>+VLOOKUP(I127,'Estudio de Mercado'!$A$16:$DN$363,95,0)</f>
        <v>168211</v>
      </c>
      <c r="K127" s="61">
        <f>ROUND(H127*J127,0)</f>
        <v>841055</v>
      </c>
      <c r="L127" s="60">
        <v>15</v>
      </c>
      <c r="M127" s="96">
        <v>2.33</v>
      </c>
      <c r="N127" s="61">
        <f>+VLOOKUP(M127,'Estudio de Mercado'!$A$16:$DN$363,95,0)</f>
        <v>113781</v>
      </c>
      <c r="O127" s="61">
        <f t="shared" si="67"/>
        <v>1706715</v>
      </c>
      <c r="P127" s="56">
        <v>8</v>
      </c>
      <c r="Q127" s="481">
        <v>3.4</v>
      </c>
      <c r="R127" s="61">
        <f>+VLOOKUP(Q127,'Estudio de Mercado'!$A$16:$DN$363,95,0)</f>
        <v>117151</v>
      </c>
      <c r="S127" s="61">
        <f>ROUND(P127*R127,0)</f>
        <v>937208</v>
      </c>
      <c r="T127" s="60">
        <v>1</v>
      </c>
      <c r="U127" s="96">
        <v>4.25</v>
      </c>
      <c r="V127" s="61">
        <f>+VLOOKUP(U127,'Estudio de Mercado'!$A$16:$DN$363,95,0)</f>
        <v>99477</v>
      </c>
      <c r="W127" s="61">
        <f t="shared" si="68"/>
        <v>99477</v>
      </c>
      <c r="X127" s="589"/>
      <c r="Y127" s="590"/>
      <c r="Z127" s="588"/>
      <c r="AA127" s="588"/>
      <c r="AB127" s="87">
        <v>4</v>
      </c>
      <c r="AC127" s="99">
        <v>6.21</v>
      </c>
      <c r="AD127" s="61">
        <f>+VLOOKUP(AC127,'Estudio de Mercado'!$A$16:$DN$363,95,0)</f>
        <v>106434</v>
      </c>
      <c r="AE127" s="61">
        <f t="shared" si="70"/>
        <v>425736</v>
      </c>
      <c r="AF127" s="87">
        <v>1</v>
      </c>
      <c r="AG127" s="99">
        <v>7.22</v>
      </c>
      <c r="AH127" s="61">
        <f>+VLOOKUP(AG127,'Estudio de Mercado'!$A$16:$DN$363,95,0)</f>
        <v>359290</v>
      </c>
      <c r="AI127" s="61">
        <f>ROUND(AF127*AH127,0)</f>
        <v>359290</v>
      </c>
      <c r="AJ127" s="60"/>
      <c r="AK127" s="96"/>
      <c r="AL127" s="61"/>
      <c r="AM127" s="61"/>
      <c r="AN127" s="60"/>
      <c r="AO127" s="61"/>
      <c r="AP127" s="61"/>
      <c r="AQ127" s="61"/>
      <c r="AR127" s="146"/>
      <c r="AT127" s="13"/>
      <c r="AU127" s="13"/>
    </row>
    <row r="128" spans="1:49" x14ac:dyDescent="0.35">
      <c r="A128" s="699"/>
      <c r="B128" s="701"/>
      <c r="C128" s="721"/>
      <c r="D128" s="2"/>
      <c r="E128" s="412"/>
      <c r="F128" s="707"/>
      <c r="G128" s="723"/>
      <c r="H128" s="408"/>
      <c r="I128" s="96"/>
      <c r="J128" s="546"/>
      <c r="K128" s="61"/>
      <c r="L128" s="56">
        <v>15</v>
      </c>
      <c r="M128" s="96">
        <v>2.58</v>
      </c>
      <c r="N128" s="61">
        <f>+VLOOKUP(M128,'Estudio de Mercado'!$A$16:$DN$363,95,0)</f>
        <v>68662</v>
      </c>
      <c r="O128" s="61">
        <f t="shared" si="67"/>
        <v>1029930</v>
      </c>
      <c r="P128" s="60"/>
      <c r="Q128" s="96"/>
      <c r="R128" s="61"/>
      <c r="S128" s="61"/>
      <c r="T128" s="60">
        <v>3</v>
      </c>
      <c r="U128" s="99">
        <v>4.3099999999999996</v>
      </c>
      <c r="V128" s="61">
        <f>+VLOOKUP(U128,'Estudio de Mercado'!$A$16:$DN$363,95,0)</f>
        <v>105765</v>
      </c>
      <c r="W128" s="61">
        <f t="shared" si="68"/>
        <v>317295</v>
      </c>
      <c r="X128" s="589"/>
      <c r="Y128" s="590"/>
      <c r="Z128" s="588"/>
      <c r="AA128" s="588"/>
      <c r="AB128" s="87">
        <v>1</v>
      </c>
      <c r="AC128" s="99">
        <v>6.29</v>
      </c>
      <c r="AD128" s="61">
        <f>+VLOOKUP(AC128,'Estudio de Mercado'!$A$16:$DN$363,95,0)</f>
        <v>305862</v>
      </c>
      <c r="AE128" s="61">
        <f t="shared" si="70"/>
        <v>305862</v>
      </c>
      <c r="AF128" s="60"/>
      <c r="AG128" s="96"/>
      <c r="AH128" s="61"/>
      <c r="AI128" s="61"/>
      <c r="AJ128" s="60"/>
      <c r="AK128" s="96"/>
      <c r="AL128" s="61"/>
      <c r="AM128" s="61"/>
      <c r="AN128" s="60"/>
      <c r="AO128" s="61"/>
      <c r="AP128" s="61"/>
      <c r="AQ128" s="61"/>
      <c r="AR128" s="146"/>
      <c r="AT128" s="13"/>
      <c r="AU128" s="13"/>
    </row>
    <row r="129" spans="1:50" ht="15" thickBot="1" x14ac:dyDescent="0.4">
      <c r="A129" s="699"/>
      <c r="B129" s="701"/>
      <c r="C129" s="721"/>
      <c r="D129" s="2"/>
      <c r="E129" s="412"/>
      <c r="F129" s="707"/>
      <c r="G129" s="723"/>
      <c r="H129" s="408"/>
      <c r="I129" s="96"/>
      <c r="J129" s="546"/>
      <c r="K129" s="61"/>
      <c r="L129" s="60">
        <v>12</v>
      </c>
      <c r="M129" s="60" t="s">
        <v>59</v>
      </c>
      <c r="N129" s="61">
        <f>+VLOOKUP(M129,'Estudio de Mercado'!$A$16:$DN$363,95,0)</f>
        <v>45174</v>
      </c>
      <c r="O129" s="61">
        <f t="shared" si="67"/>
        <v>542088</v>
      </c>
      <c r="P129" s="60"/>
      <c r="Q129" s="96"/>
      <c r="R129" s="61"/>
      <c r="S129" s="61"/>
      <c r="T129" s="87">
        <v>8</v>
      </c>
      <c r="U129" s="96">
        <v>4.4400000000000004</v>
      </c>
      <c r="V129" s="61">
        <f>+VLOOKUP(U129,'Estudio de Mercado'!$A$16:$DN$363,95,0)</f>
        <v>98207</v>
      </c>
      <c r="W129" s="61">
        <f t="shared" si="68"/>
        <v>785656</v>
      </c>
      <c r="X129" s="58"/>
      <c r="Y129" s="92"/>
      <c r="Z129" s="575"/>
      <c r="AA129" s="575"/>
      <c r="AB129" s="60"/>
      <c r="AC129" s="61"/>
      <c r="AD129" s="61"/>
      <c r="AE129" s="61"/>
      <c r="AF129" s="60"/>
      <c r="AG129" s="96"/>
      <c r="AH129" s="61"/>
      <c r="AI129" s="61"/>
      <c r="AJ129" s="60"/>
      <c r="AK129" s="96"/>
      <c r="AL129" s="61"/>
      <c r="AM129" s="61"/>
      <c r="AN129" s="60"/>
      <c r="AO129" s="103"/>
      <c r="AP129" s="61"/>
      <c r="AQ129" s="61"/>
      <c r="AR129" s="146"/>
      <c r="AT129" s="13"/>
      <c r="AU129" s="13"/>
    </row>
    <row r="130" spans="1:50" ht="15" thickBot="1" x14ac:dyDescent="0.4">
      <c r="A130" s="689"/>
      <c r="B130" s="690"/>
      <c r="C130" s="690"/>
      <c r="D130" s="690"/>
      <c r="E130" s="690"/>
      <c r="F130" s="690"/>
      <c r="G130" s="691"/>
      <c r="H130" s="39"/>
      <c r="I130" s="91"/>
      <c r="J130" s="545"/>
      <c r="K130" s="40">
        <f>SUM(K123:K129)</f>
        <v>5526430</v>
      </c>
      <c r="L130" s="41"/>
      <c r="M130" s="94"/>
      <c r="N130" s="40"/>
      <c r="O130" s="40">
        <f>SUM(O123:O129)</f>
        <v>8731463</v>
      </c>
      <c r="P130" s="41"/>
      <c r="Q130" s="94"/>
      <c r="R130" s="40"/>
      <c r="S130" s="40">
        <f>SUM(S123:S129)</f>
        <v>4079106</v>
      </c>
      <c r="T130" s="41"/>
      <c r="U130" s="94"/>
      <c r="V130" s="40"/>
      <c r="W130" s="40">
        <f>SUM(W123:W129)</f>
        <v>3696143</v>
      </c>
      <c r="X130" s="41"/>
      <c r="Y130" s="94"/>
      <c r="Z130" s="40"/>
      <c r="AA130" s="40">
        <f>SUM(AA123:AA129)</f>
        <v>1001838</v>
      </c>
      <c r="AB130" s="41"/>
      <c r="AC130" s="94"/>
      <c r="AD130" s="40"/>
      <c r="AE130" s="40">
        <f>SUM(AE123:AE129)</f>
        <v>3507769</v>
      </c>
      <c r="AF130" s="41"/>
      <c r="AG130" s="94"/>
      <c r="AH130" s="40"/>
      <c r="AI130" s="40">
        <f>SUM(AI123:AI129)</f>
        <v>5951450</v>
      </c>
      <c r="AJ130" s="41"/>
      <c r="AK130" s="94"/>
      <c r="AL130" s="40"/>
      <c r="AM130" s="40">
        <f>SUM(AM123:AM129)</f>
        <v>0</v>
      </c>
      <c r="AN130" s="41"/>
      <c r="AO130" s="102"/>
      <c r="AP130" s="42"/>
      <c r="AQ130" s="40">
        <f>SUM(AQ123:AQ129)</f>
        <v>2467569</v>
      </c>
      <c r="AR130" s="43">
        <f>SUM(H130:AQ130)</f>
        <v>34961768</v>
      </c>
      <c r="AT130" s="160"/>
      <c r="AU130" s="421"/>
      <c r="AW130" s="482"/>
    </row>
    <row r="131" spans="1:50" x14ac:dyDescent="0.35">
      <c r="A131" s="712" t="s">
        <v>32</v>
      </c>
      <c r="B131" s="714">
        <v>16</v>
      </c>
      <c r="C131" s="716" t="s">
        <v>49</v>
      </c>
      <c r="D131" s="136" t="s">
        <v>33</v>
      </c>
      <c r="E131" s="392" t="s">
        <v>34</v>
      </c>
      <c r="F131" s="706" t="s">
        <v>509</v>
      </c>
      <c r="G131" s="718">
        <v>20</v>
      </c>
      <c r="H131" s="472">
        <v>5</v>
      </c>
      <c r="I131" s="88">
        <v>1.1000000000000001</v>
      </c>
      <c r="J131" s="52">
        <f>+VLOOKUP(I131,'Estudio de Mercado'!$A$16:$DN$363,72,0)</f>
        <v>31320</v>
      </c>
      <c r="K131" s="552">
        <f>ROUND(H131*J131,0)</f>
        <v>156600</v>
      </c>
      <c r="L131" s="49"/>
      <c r="M131" s="88"/>
      <c r="N131" s="52"/>
      <c r="O131" s="552">
        <f>ROUND(L131*N131,0)</f>
        <v>0</v>
      </c>
      <c r="P131" s="49">
        <v>8</v>
      </c>
      <c r="Q131" s="88">
        <v>3.16</v>
      </c>
      <c r="R131" s="52">
        <f>+VLOOKUP(Q131,'Estudio de Mercado'!$A$16:$DN$363,72,0)</f>
        <v>268421</v>
      </c>
      <c r="S131" s="552">
        <f>ROUND(P131*R131,0)</f>
        <v>2147368</v>
      </c>
      <c r="T131" s="49"/>
      <c r="U131" s="88"/>
      <c r="V131" s="50"/>
      <c r="W131" s="552"/>
      <c r="X131" s="552"/>
      <c r="Y131" s="552"/>
      <c r="Z131" s="552"/>
      <c r="AA131" s="552"/>
      <c r="AB131" s="49">
        <v>1</v>
      </c>
      <c r="AC131" s="88">
        <v>6.21</v>
      </c>
      <c r="AD131" s="52">
        <f>+VLOOKUP(AC131,'Estudio de Mercado'!$A$16:$DN$363,72,0)</f>
        <v>104513</v>
      </c>
      <c r="AE131" s="552">
        <f>ROUND(AB131*AD131,0)</f>
        <v>104513</v>
      </c>
      <c r="AF131" s="49">
        <v>3</v>
      </c>
      <c r="AG131" s="88">
        <v>7.2</v>
      </c>
      <c r="AH131" s="52">
        <f>+VLOOKUP(AG131,'Estudio de Mercado'!$A$16:$DN$363,72,0)</f>
        <v>294172</v>
      </c>
      <c r="AI131" s="552">
        <f>ROUND(AF131*AH131,0)</f>
        <v>882516</v>
      </c>
      <c r="AJ131" s="49"/>
      <c r="AK131" s="88"/>
      <c r="AL131" s="50"/>
      <c r="AM131" s="552"/>
      <c r="AN131" s="49">
        <v>1</v>
      </c>
      <c r="AO131" s="88">
        <v>9.1</v>
      </c>
      <c r="AP131" s="52">
        <f>+VLOOKUP(AO131,'Estudio de Mercado'!$A$16:$DN$363,72,0)</f>
        <v>126206</v>
      </c>
      <c r="AQ131" s="552">
        <f>ROUND(AN131*AP131,0)</f>
        <v>126206</v>
      </c>
      <c r="AR131" s="73"/>
      <c r="AT131" s="13"/>
      <c r="AU131" s="13"/>
      <c r="AV131" s="13"/>
      <c r="AW131" s="13"/>
      <c r="AX131" s="13"/>
    </row>
    <row r="132" spans="1:50" x14ac:dyDescent="0.35">
      <c r="A132" s="713"/>
      <c r="B132" s="715"/>
      <c r="C132" s="717"/>
      <c r="D132" s="137"/>
      <c r="E132" s="405"/>
      <c r="F132" s="707"/>
      <c r="G132" s="719"/>
      <c r="H132" s="473">
        <v>5</v>
      </c>
      <c r="I132" s="89">
        <v>1.2</v>
      </c>
      <c r="J132" s="52">
        <f>+VLOOKUP(I132,'Estudio de Mercado'!$A$16:$DN$363,72,0)</f>
        <v>29840</v>
      </c>
      <c r="K132" s="52">
        <f>ROUND(H132*J132,0)</f>
        <v>149200</v>
      </c>
      <c r="L132" s="51"/>
      <c r="M132" s="89"/>
      <c r="N132" s="52"/>
      <c r="O132" s="52">
        <f>ROUND(L132*N132,0)</f>
        <v>0</v>
      </c>
      <c r="P132" s="51"/>
      <c r="Q132" s="89"/>
      <c r="R132" s="52"/>
      <c r="S132" s="52"/>
      <c r="T132" s="51"/>
      <c r="U132" s="89"/>
      <c r="V132" s="52"/>
      <c r="W132" s="52"/>
      <c r="X132" s="52"/>
      <c r="Y132" s="52"/>
      <c r="Z132" s="52"/>
      <c r="AA132" s="52"/>
      <c r="AB132" s="51"/>
      <c r="AC132" s="89"/>
      <c r="AD132" s="52"/>
      <c r="AE132" s="52"/>
      <c r="AF132" s="51">
        <v>2</v>
      </c>
      <c r="AG132" s="89">
        <v>7.5</v>
      </c>
      <c r="AH132" s="52">
        <f>+VLOOKUP(AG132,'Estudio de Mercado'!$A$16:$DN$363,72,0)</f>
        <v>238118</v>
      </c>
      <c r="AI132" s="52">
        <f>ROUND(AF132*AH132,0)</f>
        <v>476236</v>
      </c>
      <c r="AJ132" s="51"/>
      <c r="AK132" s="89"/>
      <c r="AL132" s="52"/>
      <c r="AM132" s="52"/>
      <c r="AN132" s="51">
        <v>1</v>
      </c>
      <c r="AO132" s="89">
        <v>9.1999999999999993</v>
      </c>
      <c r="AP132" s="52">
        <f>+VLOOKUP(AO132,'Estudio de Mercado'!$A$16:$DN$363,72,0)</f>
        <v>133283</v>
      </c>
      <c r="AQ132" s="52">
        <f>ROUND(AN132*AP132,0)</f>
        <v>133283</v>
      </c>
      <c r="AR132" s="69"/>
      <c r="AT132" s="13"/>
      <c r="AU132" s="13"/>
      <c r="AV132" s="13"/>
      <c r="AW132" s="13"/>
      <c r="AX132" s="13"/>
    </row>
    <row r="133" spans="1:50" x14ac:dyDescent="0.35">
      <c r="A133" s="713"/>
      <c r="B133" s="715"/>
      <c r="C133" s="717"/>
      <c r="D133" s="137"/>
      <c r="E133" s="405"/>
      <c r="F133" s="707"/>
      <c r="G133" s="719"/>
      <c r="H133" s="473">
        <v>5</v>
      </c>
      <c r="I133" s="89">
        <v>1.1599999999999999</v>
      </c>
      <c r="J133" s="52">
        <f>+VLOOKUP(I133,'Estudio de Mercado'!$A$16:$DN$363,72,0)</f>
        <v>24819</v>
      </c>
      <c r="K133" s="52">
        <f t="shared" ref="K133:K135" si="71">ROUND(H133*J133,0)</f>
        <v>124095</v>
      </c>
      <c r="L133" s="51">
        <v>2</v>
      </c>
      <c r="M133" s="89">
        <v>2.36</v>
      </c>
      <c r="N133" s="52">
        <f>+VLOOKUP(M133,'Estudio de Mercado'!$A$16:$DN$363,72,0)</f>
        <v>154766</v>
      </c>
      <c r="O133" s="52">
        <f t="shared" ref="O133:O134" si="72">ROUND(L133*N133,0)</f>
        <v>309532</v>
      </c>
      <c r="P133" s="51"/>
      <c r="Q133" s="89"/>
      <c r="R133" s="52"/>
      <c r="S133" s="52"/>
      <c r="T133" s="51"/>
      <c r="U133" s="89"/>
      <c r="V133" s="52"/>
      <c r="W133" s="52"/>
      <c r="X133" s="52"/>
      <c r="Y133" s="52"/>
      <c r="Z133" s="52"/>
      <c r="AA133" s="52"/>
      <c r="AB133" s="51"/>
      <c r="AC133" s="89"/>
      <c r="AD133" s="52"/>
      <c r="AE133" s="52"/>
      <c r="AF133" s="51">
        <v>1</v>
      </c>
      <c r="AG133" s="51">
        <v>7.16</v>
      </c>
      <c r="AH133" s="52">
        <f>+VLOOKUP(AG133,'Estudio de Mercado'!$A$16:$DN$363,72,0)</f>
        <v>549303</v>
      </c>
      <c r="AI133" s="52">
        <f t="shared" ref="AI133:AI135" si="73">ROUND(AF133*AH133,0)</f>
        <v>549303</v>
      </c>
      <c r="AJ133" s="51"/>
      <c r="AK133" s="89"/>
      <c r="AL133" s="52"/>
      <c r="AM133" s="52"/>
      <c r="AN133" s="51">
        <v>1</v>
      </c>
      <c r="AO133" s="89">
        <v>9.3000000000000007</v>
      </c>
      <c r="AP133" s="52">
        <f>+VLOOKUP(AO133,'Estudio de Mercado'!$A$16:$DN$363,72,0)</f>
        <v>155510</v>
      </c>
      <c r="AQ133" s="52">
        <f t="shared" ref="AQ133:AQ135" si="74">ROUND(AN133*AP133,0)</f>
        <v>155510</v>
      </c>
      <c r="AR133" s="69"/>
      <c r="AT133" s="13"/>
      <c r="AU133" s="13"/>
      <c r="AV133" s="13"/>
      <c r="AW133" s="13"/>
      <c r="AX133" s="13"/>
    </row>
    <row r="134" spans="1:50" x14ac:dyDescent="0.35">
      <c r="A134" s="713"/>
      <c r="B134" s="715"/>
      <c r="C134" s="717"/>
      <c r="D134" s="137"/>
      <c r="E134" s="405"/>
      <c r="F134" s="707"/>
      <c r="G134" s="719"/>
      <c r="H134" s="473">
        <v>5</v>
      </c>
      <c r="I134" s="89">
        <v>1.19</v>
      </c>
      <c r="J134" s="52">
        <f>+VLOOKUP(I134,'Estudio de Mercado'!$A$16:$DN$363,72,0)</f>
        <v>7223</v>
      </c>
      <c r="K134" s="52">
        <f t="shared" si="71"/>
        <v>36115</v>
      </c>
      <c r="L134" s="51">
        <v>2</v>
      </c>
      <c r="M134" s="89">
        <v>2.38</v>
      </c>
      <c r="N134" s="52">
        <f>+VLOOKUP(M134,'Estudio de Mercado'!$A$16:$DN$363,72,0)</f>
        <v>156643</v>
      </c>
      <c r="O134" s="52">
        <f t="shared" si="72"/>
        <v>313286</v>
      </c>
      <c r="P134" s="51"/>
      <c r="Q134" s="89"/>
      <c r="R134" s="52"/>
      <c r="S134" s="52"/>
      <c r="T134" s="51"/>
      <c r="U134" s="89"/>
      <c r="V134" s="52"/>
      <c r="W134" s="52"/>
      <c r="X134" s="52"/>
      <c r="Y134" s="52"/>
      <c r="Z134" s="52"/>
      <c r="AA134" s="52"/>
      <c r="AB134" s="51"/>
      <c r="AC134" s="89"/>
      <c r="AD134" s="52"/>
      <c r="AE134" s="52"/>
      <c r="AF134" s="51">
        <v>2</v>
      </c>
      <c r="AG134" s="51" t="s">
        <v>36</v>
      </c>
      <c r="AH134" s="52">
        <f>+VLOOKUP(AG134,'Estudio de Mercado'!$A$16:$DN$363,72,0)</f>
        <v>125090</v>
      </c>
      <c r="AI134" s="52">
        <f t="shared" si="73"/>
        <v>250180</v>
      </c>
      <c r="AJ134" s="51"/>
      <c r="AK134" s="89"/>
      <c r="AL134" s="52"/>
      <c r="AM134" s="52"/>
      <c r="AN134" s="51">
        <v>1</v>
      </c>
      <c r="AO134" s="89">
        <v>9.8000000000000007</v>
      </c>
      <c r="AP134" s="52">
        <f>+VLOOKUP(AO134,'Estudio de Mercado'!$A$16:$DN$363,72,0)</f>
        <v>949020</v>
      </c>
      <c r="AQ134" s="52">
        <f t="shared" si="74"/>
        <v>949020</v>
      </c>
      <c r="AR134" s="69"/>
      <c r="AT134" s="13"/>
      <c r="AU134" s="13"/>
      <c r="AV134" s="13"/>
      <c r="AW134" s="13"/>
      <c r="AX134" s="13"/>
    </row>
    <row r="135" spans="1:50" ht="15" thickBot="1" x14ac:dyDescent="0.4">
      <c r="A135" s="713"/>
      <c r="B135" s="715"/>
      <c r="C135" s="717"/>
      <c r="D135" s="138"/>
      <c r="E135" s="406"/>
      <c r="F135" s="708"/>
      <c r="G135" s="719"/>
      <c r="H135" s="474">
        <v>5</v>
      </c>
      <c r="I135" s="90">
        <v>1.29</v>
      </c>
      <c r="J135" s="52">
        <f>+VLOOKUP(I135,'Estudio de Mercado'!$A$16:$DN$363,72,0)</f>
        <v>39777</v>
      </c>
      <c r="K135" s="52">
        <f t="shared" si="71"/>
        <v>198885</v>
      </c>
      <c r="L135" s="53"/>
      <c r="M135" s="90"/>
      <c r="N135" s="54"/>
      <c r="O135" s="66"/>
      <c r="P135" s="53"/>
      <c r="Q135" s="90"/>
      <c r="R135" s="54"/>
      <c r="S135" s="66"/>
      <c r="T135" s="53"/>
      <c r="U135" s="90"/>
      <c r="V135" s="54"/>
      <c r="W135" s="66"/>
      <c r="X135" s="66"/>
      <c r="Y135" s="66"/>
      <c r="Z135" s="66"/>
      <c r="AA135" s="66"/>
      <c r="AB135" s="53"/>
      <c r="AC135" s="90"/>
      <c r="AD135" s="54"/>
      <c r="AE135" s="66"/>
      <c r="AF135" s="53">
        <v>1</v>
      </c>
      <c r="AG135" s="90">
        <v>7.22</v>
      </c>
      <c r="AH135" s="52">
        <f>+VLOOKUP(AG135,'Estudio de Mercado'!$A$16:$DN$363,72,0)</f>
        <v>359290</v>
      </c>
      <c r="AI135" s="52">
        <f t="shared" si="73"/>
        <v>359290</v>
      </c>
      <c r="AJ135" s="53"/>
      <c r="AK135" s="90"/>
      <c r="AL135" s="54"/>
      <c r="AM135" s="66"/>
      <c r="AN135" s="53">
        <v>1</v>
      </c>
      <c r="AO135" s="90">
        <v>9.9</v>
      </c>
      <c r="AP135" s="52">
        <f>+VLOOKUP(AO135,'Estudio de Mercado'!$A$16:$DN$363,72,0)</f>
        <v>346699</v>
      </c>
      <c r="AQ135" s="52">
        <f t="shared" si="74"/>
        <v>346699</v>
      </c>
      <c r="AR135" s="70"/>
      <c r="AT135" s="13"/>
      <c r="AU135" s="13"/>
      <c r="AV135" s="13"/>
      <c r="AW135" s="13"/>
      <c r="AX135" s="13"/>
    </row>
    <row r="136" spans="1:50" ht="15" thickBot="1" x14ac:dyDescent="0.4">
      <c r="A136" s="689"/>
      <c r="B136" s="690"/>
      <c r="C136" s="690"/>
      <c r="D136" s="690"/>
      <c r="E136" s="690"/>
      <c r="F136" s="690"/>
      <c r="G136" s="691"/>
      <c r="H136" s="400"/>
      <c r="I136" s="387"/>
      <c r="J136" s="548"/>
      <c r="K136" s="378">
        <f>SUM(K131:K135)</f>
        <v>664895</v>
      </c>
      <c r="L136" s="376"/>
      <c r="M136" s="377"/>
      <c r="N136" s="378"/>
      <c r="O136" s="378">
        <f>SUM(O131:O135)</f>
        <v>622818</v>
      </c>
      <c r="P136" s="376"/>
      <c r="Q136" s="377"/>
      <c r="R136" s="378"/>
      <c r="S136" s="378">
        <f>SUM(S131:S135)</f>
        <v>2147368</v>
      </c>
      <c r="T136" s="376"/>
      <c r="U136" s="377"/>
      <c r="V136" s="378"/>
      <c r="W136" s="378">
        <f>SUM(W131:W135)</f>
        <v>0</v>
      </c>
      <c r="X136" s="41"/>
      <c r="Y136" s="94"/>
      <c r="Z136" s="40"/>
      <c r="AA136" s="40">
        <f>SUM(AA131:AA135)</f>
        <v>0</v>
      </c>
      <c r="AB136" s="376"/>
      <c r="AC136" s="377"/>
      <c r="AD136" s="378"/>
      <c r="AE136" s="378">
        <f>SUM(AE131:AE135)</f>
        <v>104513</v>
      </c>
      <c r="AF136" s="376"/>
      <c r="AG136" s="377"/>
      <c r="AH136" s="378"/>
      <c r="AI136" s="378">
        <f>SUM(AI131:AI135)</f>
        <v>2517525</v>
      </c>
      <c r="AJ136" s="376"/>
      <c r="AK136" s="377"/>
      <c r="AL136" s="378"/>
      <c r="AM136" s="378">
        <f>SUM(AM131:AM135)</f>
        <v>0</v>
      </c>
      <c r="AN136" s="376"/>
      <c r="AO136" s="379"/>
      <c r="AP136" s="380"/>
      <c r="AQ136" s="378">
        <f>SUM(AQ131:AQ135)</f>
        <v>1710718</v>
      </c>
      <c r="AR136" s="43">
        <f>SUM(H136:AQ136)</f>
        <v>7767837</v>
      </c>
      <c r="AT136" s="427"/>
      <c r="AU136" s="13"/>
      <c r="AV136" s="13"/>
      <c r="AW136" s="13"/>
      <c r="AX136" s="13"/>
    </row>
    <row r="137" spans="1:50" x14ac:dyDescent="0.35">
      <c r="A137" s="699" t="s">
        <v>21</v>
      </c>
      <c r="B137" s="700">
        <v>17</v>
      </c>
      <c r="C137" s="703" t="s">
        <v>49</v>
      </c>
      <c r="D137" s="429"/>
      <c r="E137" s="431"/>
      <c r="F137" s="706" t="s">
        <v>60</v>
      </c>
      <c r="G137" s="709">
        <v>50</v>
      </c>
      <c r="H137" s="472">
        <v>6</v>
      </c>
      <c r="I137" s="88">
        <v>1.1000000000000001</v>
      </c>
      <c r="J137" s="52">
        <f>+VLOOKUP(I137,'Estudio de Mercado'!$A$16:$DN$363,95,0)</f>
        <v>31873</v>
      </c>
      <c r="K137" s="552">
        <f>ROUND(H137*J137,0)</f>
        <v>191238</v>
      </c>
      <c r="L137" s="49">
        <f>$G$137*$L$3</f>
        <v>3.5000000000000004</v>
      </c>
      <c r="M137" s="88">
        <v>2.2999999999999998</v>
      </c>
      <c r="N137" s="52">
        <f>+VLOOKUP(M137,'Estudio de Mercado'!$A$16:$DN$363,95,0)</f>
        <v>143106</v>
      </c>
      <c r="O137" s="552">
        <f>ROUND(L137*N137,0)</f>
        <v>500871</v>
      </c>
      <c r="P137" s="49">
        <v>4</v>
      </c>
      <c r="Q137" s="88">
        <v>3.1</v>
      </c>
      <c r="R137" s="52">
        <f>+VLOOKUP(Q137,'Estudio de Mercado'!$A$16:$DN$363,95,0)</f>
        <v>31008</v>
      </c>
      <c r="S137" s="552">
        <f>ROUND(P137*R137,0)</f>
        <v>124032</v>
      </c>
      <c r="T137" s="49">
        <v>0</v>
      </c>
      <c r="U137" s="88">
        <v>4.9000000000000004</v>
      </c>
      <c r="V137" s="52">
        <f>+VLOOKUP(U137,'Estudio de Mercado'!$A$16:$DN$363,95,0)</f>
        <v>617576</v>
      </c>
      <c r="W137" s="552">
        <f t="shared" ref="W137:W142" si="75">ROUND(T137*V137,0)</f>
        <v>0</v>
      </c>
      <c r="X137" s="49">
        <v>2</v>
      </c>
      <c r="Y137" s="88">
        <v>5.0999999999999996</v>
      </c>
      <c r="Z137" s="52">
        <f>+VLOOKUP(Y137,'Estudio de Mercado'!$A$16:$DN$363,95,0)</f>
        <v>79013</v>
      </c>
      <c r="AA137" s="552">
        <f>ROUND(X137*Z137,0)</f>
        <v>158026</v>
      </c>
      <c r="AB137" s="49">
        <v>2</v>
      </c>
      <c r="AC137" s="88">
        <v>6.3</v>
      </c>
      <c r="AD137" s="52">
        <f>+VLOOKUP(AC137,'Estudio de Mercado'!$A$16:$DN$363,95,0)</f>
        <v>104985</v>
      </c>
      <c r="AE137" s="552">
        <f t="shared" ref="AE137:AE142" si="76">ROUND(AB137*AD137,0)</f>
        <v>209970</v>
      </c>
      <c r="AF137" s="49">
        <v>3</v>
      </c>
      <c r="AG137" s="88">
        <v>7.1</v>
      </c>
      <c r="AH137" s="52">
        <f>+VLOOKUP(AG137,'Estudio de Mercado'!$A$16:$DN$363,95,0)</f>
        <v>245688</v>
      </c>
      <c r="AI137" s="552">
        <f>ROUND(AF137*AH137,0)</f>
        <v>737064</v>
      </c>
      <c r="AJ137" s="49"/>
      <c r="AK137" s="88"/>
      <c r="AL137" s="50"/>
      <c r="AM137" s="552"/>
      <c r="AN137" s="49">
        <v>1</v>
      </c>
      <c r="AO137" s="466">
        <v>9.1</v>
      </c>
      <c r="AP137" s="52">
        <f>+VLOOKUP(AO137,'Estudio de Mercado'!$A$16:$DN$363,95,0)</f>
        <v>125687</v>
      </c>
      <c r="AQ137" s="552">
        <f>ROUND(AN137*AP137,0)</f>
        <v>125687</v>
      </c>
      <c r="AR137" s="73"/>
      <c r="AT137" s="13"/>
      <c r="AU137" s="13"/>
    </row>
    <row r="138" spans="1:50" x14ac:dyDescent="0.35">
      <c r="A138" s="699"/>
      <c r="B138" s="701"/>
      <c r="C138" s="704"/>
      <c r="D138" s="177"/>
      <c r="E138" s="432"/>
      <c r="F138" s="707"/>
      <c r="G138" s="710"/>
      <c r="H138" s="477">
        <v>6</v>
      </c>
      <c r="I138" s="89">
        <v>1.2</v>
      </c>
      <c r="J138" s="52">
        <f>+VLOOKUP(I138,'Estudio de Mercado'!$A$16:$DN$363,95,0)</f>
        <v>27259</v>
      </c>
      <c r="K138" s="52">
        <f>ROUND(H138*J138,0)</f>
        <v>163554</v>
      </c>
      <c r="L138" s="67">
        <v>2</v>
      </c>
      <c r="M138" s="89">
        <v>2.13</v>
      </c>
      <c r="N138" s="52">
        <f>+VLOOKUP(M138,'Estudio de Mercado'!$A$16:$DN$363,95,0)</f>
        <v>96766</v>
      </c>
      <c r="O138" s="52">
        <f>ROUND(L138*N138,0)</f>
        <v>193532</v>
      </c>
      <c r="P138" s="67">
        <v>2</v>
      </c>
      <c r="Q138" s="89">
        <v>3.2</v>
      </c>
      <c r="R138" s="52">
        <f>+VLOOKUP(Q138,'Estudio de Mercado'!$A$16:$DN$363,95,0)</f>
        <v>68282</v>
      </c>
      <c r="S138" s="52">
        <f>ROUND(P138*R138,0)</f>
        <v>136564</v>
      </c>
      <c r="T138" s="51">
        <v>0</v>
      </c>
      <c r="U138" s="89">
        <v>4.1399999999999997</v>
      </c>
      <c r="V138" s="52">
        <f>+VLOOKUP(U138,'Estudio de Mercado'!$A$16:$DN$363,95,0)</f>
        <v>661181</v>
      </c>
      <c r="W138" s="52">
        <f t="shared" si="75"/>
        <v>0</v>
      </c>
      <c r="X138" s="51"/>
      <c r="Y138" s="89"/>
      <c r="Z138" s="52"/>
      <c r="AA138" s="52"/>
      <c r="AB138" s="51">
        <v>1</v>
      </c>
      <c r="AC138" s="89">
        <v>6.4</v>
      </c>
      <c r="AD138" s="52">
        <f>+VLOOKUP(AC138,'Estudio de Mercado'!$A$16:$DN$363,95,0)</f>
        <v>779593</v>
      </c>
      <c r="AE138" s="52">
        <f t="shared" si="76"/>
        <v>779593</v>
      </c>
      <c r="AF138" s="51">
        <v>2</v>
      </c>
      <c r="AG138" s="89">
        <v>7.7</v>
      </c>
      <c r="AH138" s="52">
        <f>+VLOOKUP(AG138,'Estudio de Mercado'!$A$16:$DN$363,95,0)</f>
        <v>289463</v>
      </c>
      <c r="AI138" s="52">
        <f>ROUND(AF138*AH138,0)</f>
        <v>578926</v>
      </c>
      <c r="AJ138" s="51"/>
      <c r="AK138" s="89"/>
      <c r="AL138" s="52"/>
      <c r="AM138" s="52"/>
      <c r="AN138" s="51">
        <v>1</v>
      </c>
      <c r="AO138" s="100">
        <v>9.3000000000000007</v>
      </c>
      <c r="AP138" s="52">
        <f>+VLOOKUP(AO138,'Estudio de Mercado'!$A$16:$DN$363,95,0)</f>
        <v>118399</v>
      </c>
      <c r="AQ138" s="52">
        <f t="shared" ref="AQ138:AQ140" si="77">ROUND(AN138*AP138,0)</f>
        <v>118399</v>
      </c>
      <c r="AR138" s="69"/>
      <c r="AT138" s="13"/>
      <c r="AU138" s="13"/>
    </row>
    <row r="139" spans="1:50" x14ac:dyDescent="0.35">
      <c r="A139" s="699"/>
      <c r="B139" s="701"/>
      <c r="C139" s="704"/>
      <c r="D139" s="177"/>
      <c r="E139" s="432"/>
      <c r="F139" s="707"/>
      <c r="G139" s="710"/>
      <c r="H139" s="477">
        <v>0</v>
      </c>
      <c r="I139" s="89">
        <v>1.1399999999999999</v>
      </c>
      <c r="J139" s="52">
        <f>+VLOOKUP(I139,'Estudio de Mercado'!$A$16:$DN$363,95,0)</f>
        <v>23018</v>
      </c>
      <c r="K139" s="52">
        <f>ROUND(H139*J139,0)</f>
        <v>0</v>
      </c>
      <c r="L139" s="67">
        <v>3</v>
      </c>
      <c r="M139" s="89">
        <v>2.36</v>
      </c>
      <c r="N139" s="52">
        <f>+VLOOKUP(M139,'Estudio de Mercado'!$A$16:$DN$363,95,0)</f>
        <v>158257</v>
      </c>
      <c r="O139" s="52">
        <f>ROUND(L139*N139,0)</f>
        <v>474771</v>
      </c>
      <c r="P139" s="67">
        <v>2</v>
      </c>
      <c r="Q139" s="89">
        <v>3.15</v>
      </c>
      <c r="R139" s="52">
        <f>+VLOOKUP(Q139,'Estudio de Mercado'!$A$16:$DN$363,95,0)</f>
        <v>238509</v>
      </c>
      <c r="S139" s="52">
        <f>ROUND(P139*R139,0)</f>
        <v>477018</v>
      </c>
      <c r="T139" s="51">
        <v>0</v>
      </c>
      <c r="U139" s="89">
        <v>4.18</v>
      </c>
      <c r="V139" s="52">
        <f>+VLOOKUP(U139,'Estudio de Mercado'!$A$16:$DN$363,95,0)</f>
        <v>597382</v>
      </c>
      <c r="W139" s="52">
        <f t="shared" si="75"/>
        <v>0</v>
      </c>
      <c r="X139" s="51">
        <v>2</v>
      </c>
      <c r="Y139" s="89">
        <v>5.2</v>
      </c>
      <c r="Z139" s="52">
        <f>+VLOOKUP(Y139,'Estudio de Mercado'!$A$16:$DN$363,95,0)</f>
        <v>342893</v>
      </c>
      <c r="AA139" s="52">
        <f>ROUND(X139*Z139,0)</f>
        <v>685786</v>
      </c>
      <c r="AB139" s="51">
        <v>0</v>
      </c>
      <c r="AC139" s="89">
        <v>6.9</v>
      </c>
      <c r="AD139" s="52">
        <f>+VLOOKUP(AC139,'Estudio de Mercado'!$A$16:$DN$363,95,0)</f>
        <v>910220</v>
      </c>
      <c r="AE139" s="52">
        <f t="shared" si="76"/>
        <v>0</v>
      </c>
      <c r="AF139" s="51">
        <v>2</v>
      </c>
      <c r="AG139" s="89">
        <v>7.14</v>
      </c>
      <c r="AH139" s="52">
        <f>+VLOOKUP(AG139,'Estudio de Mercado'!$A$16:$DN$363,95,0)</f>
        <v>119046</v>
      </c>
      <c r="AI139" s="52">
        <f>ROUND(AF139*AH139,0)</f>
        <v>238092</v>
      </c>
      <c r="AJ139" s="51"/>
      <c r="AK139" s="89"/>
      <c r="AL139" s="52"/>
      <c r="AM139" s="52"/>
      <c r="AN139" s="51">
        <v>1</v>
      </c>
      <c r="AO139" s="100">
        <v>9.6999999999999993</v>
      </c>
      <c r="AP139" s="52">
        <f>+VLOOKUP(AO139,'Estudio de Mercado'!$A$16:$DN$363,95,0)</f>
        <v>816416</v>
      </c>
      <c r="AQ139" s="52">
        <f t="shared" si="77"/>
        <v>816416</v>
      </c>
      <c r="AR139" s="69"/>
      <c r="AT139" s="13"/>
      <c r="AU139" s="13"/>
    </row>
    <row r="140" spans="1:50" x14ac:dyDescent="0.35">
      <c r="A140" s="699"/>
      <c r="B140" s="701"/>
      <c r="C140" s="704"/>
      <c r="D140" s="177"/>
      <c r="E140" s="432"/>
      <c r="F140" s="707"/>
      <c r="G140" s="710"/>
      <c r="H140" s="477">
        <v>5</v>
      </c>
      <c r="I140" s="89">
        <v>1.1599999999999999</v>
      </c>
      <c r="J140" s="52">
        <f>+VLOOKUP(I140,'Estudio de Mercado'!$A$16:$DN$363,95,0)</f>
        <v>24832</v>
      </c>
      <c r="K140" s="52">
        <f>ROUND(H140*J140,0)</f>
        <v>124160</v>
      </c>
      <c r="L140" s="67">
        <v>3</v>
      </c>
      <c r="M140" s="89">
        <v>2.38</v>
      </c>
      <c r="N140" s="52">
        <f>+VLOOKUP(M140,'Estudio de Mercado'!$A$16:$DN$363,95,0)</f>
        <v>160176</v>
      </c>
      <c r="O140" s="52">
        <f>ROUND(L140*N140,0)</f>
        <v>480528</v>
      </c>
      <c r="P140" s="67">
        <v>2</v>
      </c>
      <c r="Q140" s="89">
        <v>3.17</v>
      </c>
      <c r="R140" s="52">
        <f>+VLOOKUP(Q140,'Estudio de Mercado'!$A$16:$DN$363,95,0)</f>
        <v>71041</v>
      </c>
      <c r="S140" s="52">
        <f>ROUND(P140*R140,0)</f>
        <v>142082</v>
      </c>
      <c r="T140" s="51">
        <v>1</v>
      </c>
      <c r="U140" s="152">
        <v>4.2300000000000004</v>
      </c>
      <c r="V140" s="52">
        <f>+VLOOKUP(U140,'Estudio de Mercado'!$A$16:$DN$363,95,0)</f>
        <v>241075</v>
      </c>
      <c r="W140" s="52">
        <f t="shared" si="75"/>
        <v>241075</v>
      </c>
      <c r="X140" s="51"/>
      <c r="Y140" s="152"/>
      <c r="Z140" s="52"/>
      <c r="AA140" s="52"/>
      <c r="AB140" s="51">
        <v>0</v>
      </c>
      <c r="AC140" s="89">
        <v>6.17</v>
      </c>
      <c r="AD140" s="52">
        <f>+VLOOKUP(AC140,'Estudio de Mercado'!$A$16:$DN$363,95,0)</f>
        <v>893304</v>
      </c>
      <c r="AE140" s="52">
        <f t="shared" si="76"/>
        <v>0</v>
      </c>
      <c r="AF140" s="51">
        <v>1</v>
      </c>
      <c r="AG140" s="89">
        <v>7.18</v>
      </c>
      <c r="AH140" s="52">
        <f>+VLOOKUP(AG140,'Estudio de Mercado'!$A$16:$DN$363,95,0)</f>
        <v>208692</v>
      </c>
      <c r="AI140" s="52">
        <f>ROUND(AF140*AH140,0)</f>
        <v>208692</v>
      </c>
      <c r="AJ140" s="51"/>
      <c r="AK140" s="89"/>
      <c r="AL140" s="52"/>
      <c r="AM140" s="52"/>
      <c r="AN140" s="51">
        <v>1</v>
      </c>
      <c r="AO140" s="100">
        <v>9.9</v>
      </c>
      <c r="AP140" s="52">
        <f>+VLOOKUP(AO140,'Estudio de Mercado'!$A$16:$DN$363,95,0)</f>
        <v>346565</v>
      </c>
      <c r="AQ140" s="52">
        <f t="shared" si="77"/>
        <v>346565</v>
      </c>
      <c r="AR140" s="69"/>
      <c r="AT140" s="13"/>
      <c r="AU140" s="13"/>
    </row>
    <row r="141" spans="1:50" x14ac:dyDescent="0.35">
      <c r="A141" s="699"/>
      <c r="B141" s="701"/>
      <c r="C141" s="704"/>
      <c r="D141" s="177"/>
      <c r="E141" s="432"/>
      <c r="F141" s="707"/>
      <c r="G141" s="710"/>
      <c r="H141" s="477">
        <v>5</v>
      </c>
      <c r="I141" s="89">
        <v>1.19</v>
      </c>
      <c r="J141" s="52">
        <f>+VLOOKUP(I141,'Estudio de Mercado'!$A$16:$DN$363,95,0)</f>
        <v>7350</v>
      </c>
      <c r="K141" s="52">
        <f>ROUND(H141*J141,0)</f>
        <v>36750</v>
      </c>
      <c r="L141" s="67">
        <v>3</v>
      </c>
      <c r="M141" s="89">
        <v>2.85</v>
      </c>
      <c r="N141" s="52">
        <f>+VLOOKUP(M141,'Estudio de Mercado'!$A$16:$DN$363,95,0)</f>
        <v>69847</v>
      </c>
      <c r="O141" s="52">
        <f>ROUND(L141*N141,0)</f>
        <v>209541</v>
      </c>
      <c r="P141" s="67">
        <v>0</v>
      </c>
      <c r="Q141" s="51" t="s">
        <v>25</v>
      </c>
      <c r="R141" s="52">
        <f>+VLOOKUP(Q141,'Estudio de Mercado'!$A$16:$DN$363,95,0)</f>
        <v>48173</v>
      </c>
      <c r="S141" s="52">
        <f>ROUND(P141*R141,0)</f>
        <v>0</v>
      </c>
      <c r="T141" s="51">
        <v>1</v>
      </c>
      <c r="U141" s="89">
        <v>4.25</v>
      </c>
      <c r="V141" s="52">
        <f>+VLOOKUP(U141,'Estudio de Mercado'!$A$16:$DN$363,95,0)</f>
        <v>99477</v>
      </c>
      <c r="W141" s="52">
        <f t="shared" si="75"/>
        <v>99477</v>
      </c>
      <c r="X141" s="51"/>
      <c r="Y141" s="89"/>
      <c r="Z141" s="52"/>
      <c r="AA141" s="52"/>
      <c r="AB141" s="154">
        <v>0</v>
      </c>
      <c r="AC141" s="152">
        <v>6.21</v>
      </c>
      <c r="AD141" s="52">
        <f>+VLOOKUP(AC141,'Estudio de Mercado'!$A$16:$DN$363,95,0)</f>
        <v>106434</v>
      </c>
      <c r="AE141" s="52">
        <f t="shared" si="76"/>
        <v>0</v>
      </c>
      <c r="AF141" s="154">
        <v>1</v>
      </c>
      <c r="AG141" s="152">
        <v>7.22</v>
      </c>
      <c r="AH141" s="52">
        <f>+VLOOKUP(AG141,'Estudio de Mercado'!$A$16:$DN$363,95,0)</f>
        <v>359290</v>
      </c>
      <c r="AI141" s="52">
        <f>ROUND(AF141*AH141,0)</f>
        <v>359290</v>
      </c>
      <c r="AJ141" s="51"/>
      <c r="AK141" s="89"/>
      <c r="AL141" s="52"/>
      <c r="AM141" s="52"/>
      <c r="AN141" s="51"/>
      <c r="AO141" s="100"/>
      <c r="AP141" s="52"/>
      <c r="AQ141" s="52"/>
      <c r="AR141" s="69"/>
      <c r="AT141" s="13"/>
      <c r="AU141" s="13"/>
    </row>
    <row r="142" spans="1:50" x14ac:dyDescent="0.35">
      <c r="A142" s="699"/>
      <c r="B142" s="701"/>
      <c r="C142" s="704"/>
      <c r="D142" s="177"/>
      <c r="E142" s="432"/>
      <c r="F142" s="707"/>
      <c r="G142" s="710"/>
      <c r="H142" s="477"/>
      <c r="I142" s="52"/>
      <c r="J142" s="52"/>
      <c r="K142" s="52"/>
      <c r="L142" s="67"/>
      <c r="M142" s="89"/>
      <c r="N142" s="52"/>
      <c r="O142" s="52"/>
      <c r="P142" s="67"/>
      <c r="Q142" s="89"/>
      <c r="R142" s="52"/>
      <c r="S142" s="52"/>
      <c r="T142" s="51">
        <v>1</v>
      </c>
      <c r="U142" s="152">
        <v>4.3099999999999996</v>
      </c>
      <c r="V142" s="52">
        <f>+VLOOKUP(U142,'Estudio de Mercado'!$A$16:$DN$363,95,0)</f>
        <v>105765</v>
      </c>
      <c r="W142" s="52">
        <f t="shared" si="75"/>
        <v>105765</v>
      </c>
      <c r="X142" s="51"/>
      <c r="Y142" s="152"/>
      <c r="Z142" s="52"/>
      <c r="AA142" s="52"/>
      <c r="AB142" s="154">
        <v>1</v>
      </c>
      <c r="AC142" s="152">
        <v>6.29</v>
      </c>
      <c r="AD142" s="52">
        <f>+VLOOKUP(AC142,'Estudio de Mercado'!$A$16:$DN$363,95,0)</f>
        <v>305862</v>
      </c>
      <c r="AE142" s="52">
        <f t="shared" si="76"/>
        <v>305862</v>
      </c>
      <c r="AF142" s="51"/>
      <c r="AG142" s="89"/>
      <c r="AH142" s="52"/>
      <c r="AI142" s="52"/>
      <c r="AJ142" s="51"/>
      <c r="AK142" s="89"/>
      <c r="AL142" s="52"/>
      <c r="AM142" s="52"/>
      <c r="AN142" s="51"/>
      <c r="AO142" s="100"/>
      <c r="AP142" s="52"/>
      <c r="AQ142" s="52"/>
      <c r="AR142" s="69"/>
      <c r="AT142" s="13"/>
      <c r="AU142" s="13"/>
    </row>
    <row r="143" spans="1:50" ht="15" thickBot="1" x14ac:dyDescent="0.4">
      <c r="A143" s="699"/>
      <c r="B143" s="702"/>
      <c r="C143" s="705"/>
      <c r="D143" s="430"/>
      <c r="E143" s="433"/>
      <c r="F143" s="708"/>
      <c r="G143" s="711"/>
      <c r="H143" s="479"/>
      <c r="I143" s="54"/>
      <c r="J143" s="54"/>
      <c r="K143" s="54"/>
      <c r="L143" s="139"/>
      <c r="M143" s="90"/>
      <c r="N143" s="54"/>
      <c r="O143" s="54"/>
      <c r="P143" s="139"/>
      <c r="Q143" s="90"/>
      <c r="R143" s="54"/>
      <c r="S143" s="54"/>
      <c r="T143" s="53"/>
      <c r="U143" s="90"/>
      <c r="V143" s="54"/>
      <c r="W143" s="54"/>
      <c r="X143" s="53"/>
      <c r="Y143" s="90"/>
      <c r="Z143" s="54"/>
      <c r="AA143" s="54"/>
      <c r="AB143" s="53"/>
      <c r="AC143" s="90"/>
      <c r="AD143" s="54"/>
      <c r="AE143" s="54"/>
      <c r="AF143" s="53"/>
      <c r="AG143" s="90"/>
      <c r="AH143" s="54"/>
      <c r="AI143" s="54"/>
      <c r="AJ143" s="53"/>
      <c r="AK143" s="90"/>
      <c r="AL143" s="54"/>
      <c r="AM143" s="54"/>
      <c r="AN143" s="53"/>
      <c r="AO143" s="90"/>
      <c r="AP143" s="54"/>
      <c r="AQ143" s="54"/>
      <c r="AR143" s="70"/>
      <c r="AT143" s="13"/>
      <c r="AU143" s="13"/>
    </row>
    <row r="144" spans="1:50" ht="15" thickBot="1" x14ac:dyDescent="0.4">
      <c r="A144" s="689"/>
      <c r="B144" s="690"/>
      <c r="C144" s="690"/>
      <c r="D144" s="690"/>
      <c r="E144" s="690"/>
      <c r="F144" s="690"/>
      <c r="G144" s="691"/>
      <c r="H144" s="400"/>
      <c r="I144" s="387"/>
      <c r="J144" s="378"/>
      <c r="K144" s="378">
        <f>SUM(K137:K143)</f>
        <v>515702</v>
      </c>
      <c r="L144" s="376"/>
      <c r="M144" s="377"/>
      <c r="N144" s="378"/>
      <c r="O144" s="378">
        <f>SUM(O137:O143)</f>
        <v>1859243</v>
      </c>
      <c r="P144" s="376"/>
      <c r="Q144" s="377"/>
      <c r="R144" s="378"/>
      <c r="S144" s="378">
        <f>SUM(S137:S143)</f>
        <v>879696</v>
      </c>
      <c r="T144" s="376"/>
      <c r="U144" s="377"/>
      <c r="V144" s="378"/>
      <c r="W144" s="378">
        <f>SUM(W137:W143)</f>
        <v>446317</v>
      </c>
      <c r="X144" s="376"/>
      <c r="Y144" s="377"/>
      <c r="Z144" s="378"/>
      <c r="AA144" s="378">
        <f>SUM(AA137:AA143)</f>
        <v>843812</v>
      </c>
      <c r="AB144" s="376"/>
      <c r="AC144" s="377"/>
      <c r="AD144" s="378"/>
      <c r="AE144" s="378">
        <f>SUM(AE137:AE143)</f>
        <v>1295425</v>
      </c>
      <c r="AF144" s="376"/>
      <c r="AG144" s="377"/>
      <c r="AH144" s="378"/>
      <c r="AI144" s="378">
        <f>SUM(AI137:AI143)</f>
        <v>2122064</v>
      </c>
      <c r="AJ144" s="376"/>
      <c r="AK144" s="377"/>
      <c r="AL144" s="378"/>
      <c r="AM144" s="378">
        <f>SUM(AM137:AM143)</f>
        <v>0</v>
      </c>
      <c r="AN144" s="376"/>
      <c r="AO144" s="379"/>
      <c r="AP144" s="380"/>
      <c r="AQ144" s="378">
        <f>SUM(AQ137:AQ143)</f>
        <v>1407067</v>
      </c>
      <c r="AR144" s="390">
        <f>SUM(H144:AQ144)</f>
        <v>9369326</v>
      </c>
      <c r="AT144" s="160"/>
      <c r="AU144" s="13"/>
    </row>
    <row r="145" spans="1:51" s="27" customFormat="1" ht="13.5" thickBot="1" x14ac:dyDescent="0.3">
      <c r="A145" s="21"/>
      <c r="B145" s="22"/>
      <c r="C145" s="23"/>
      <c r="D145" s="24"/>
      <c r="E145" s="25"/>
      <c r="F145" s="25"/>
      <c r="G145" s="26"/>
      <c r="H145" s="26"/>
      <c r="I145" s="25"/>
      <c r="J145" s="20"/>
      <c r="K145" s="20">
        <f>K11+K24+K32+K38+K44+K64+K71+K79+K87+K95+K110+K116+K122+K130+K144+K50+K136</f>
        <v>115327810</v>
      </c>
      <c r="L145" s="20"/>
      <c r="M145" s="95"/>
      <c r="N145" s="20"/>
      <c r="O145" s="20">
        <f>O11+O24+O32+O38+O44+O64+O71+O79+O87+O95+O110+O116+O122+O130+O144+O50+O136</f>
        <v>156572685</v>
      </c>
      <c r="P145" s="20"/>
      <c r="Q145" s="95"/>
      <c r="R145" s="20"/>
      <c r="S145" s="20">
        <f>S11+S24+S32+S38+S44+S64+S71+S79+S87+S95+S110+S116+S122+S130+S144+S50+S136</f>
        <v>153046060</v>
      </c>
      <c r="T145" s="20"/>
      <c r="U145" s="95"/>
      <c r="V145" s="20"/>
      <c r="W145" s="20">
        <f>W11+W24+W32+W38+W44+W64+W71+W79+W87+W95+W110+W116+W122+W130+W144+W50</f>
        <v>82865213</v>
      </c>
      <c r="X145" s="20"/>
      <c r="Y145" s="95"/>
      <c r="Z145" s="20"/>
      <c r="AA145" s="20">
        <f>AA11+AA24+AA32+AA38+AA44+AA64+AA71+AA79+AA87+AA95+AA110+AA116+AA122+AA130+AA144+AA50</f>
        <v>10594836</v>
      </c>
      <c r="AB145" s="20"/>
      <c r="AC145" s="95"/>
      <c r="AD145" s="20"/>
      <c r="AE145" s="20">
        <f>AE11+AE24+AE32+AE38+AE44+AE50+AE64+AE71+AE79+AE87+AE95+AE110+AE116+AE122+AE130+AE136+AE144</f>
        <v>124358837</v>
      </c>
      <c r="AF145" s="20"/>
      <c r="AG145" s="95"/>
      <c r="AH145" s="20"/>
      <c r="AI145" s="20">
        <f>AI11+AI24+AI32+AI38+AI44+AI64+AI50+AI71+AI79+AI87+AI95+AI110+AI116+AI122+AI130+AI136+AI144</f>
        <v>132564282</v>
      </c>
      <c r="AJ145" s="20"/>
      <c r="AK145" s="95"/>
      <c r="AL145" s="20"/>
      <c r="AM145" s="20">
        <f>AM11+AM24+AM32+AM38+AM44+AM64+AM71+AM79+AM87+AM95+AM110+AM116+AM122+AM130+AM144</f>
        <v>0</v>
      </c>
      <c r="AN145" s="20"/>
      <c r="AO145" s="95"/>
      <c r="AP145" s="20"/>
      <c r="AQ145" s="20">
        <f>AQ11+AQ24+AQ32+AQ38+AQ44+AQ50+AQ64+AQ71+AQ79+AQ87+AQ95+AQ110+AQ116+AQ122+AQ130+AQ136+AQ144</f>
        <v>74383956</v>
      </c>
      <c r="AR145" s="426">
        <f>SUM(H145:AQ145)</f>
        <v>849713679</v>
      </c>
      <c r="AS145" s="425"/>
    </row>
    <row r="146" spans="1:51" ht="24" customHeight="1" thickBot="1" x14ac:dyDescent="0.6">
      <c r="C146" s="694" t="s">
        <v>61</v>
      </c>
      <c r="D146" s="695"/>
      <c r="E146" s="695"/>
      <c r="F146" s="695"/>
      <c r="G146" s="484">
        <f>SUM(G4:G144)</f>
        <v>3435.84</v>
      </c>
      <c r="AL146" s="4"/>
      <c r="AM146" s="4"/>
      <c r="AP146" s="4"/>
      <c r="AQ146" s="4"/>
      <c r="AT146" s="659" t="s">
        <v>49</v>
      </c>
      <c r="AU146" s="660"/>
      <c r="AV146" s="660"/>
      <c r="AW146" s="661"/>
    </row>
    <row r="147" spans="1:51" ht="24" thickBot="1" x14ac:dyDescent="0.6">
      <c r="C147" s="696"/>
      <c r="D147" s="696"/>
      <c r="E147" s="696"/>
      <c r="F147" s="696"/>
      <c r="G147" s="483"/>
      <c r="AJ147" s="697" t="s">
        <v>62</v>
      </c>
      <c r="AK147" s="698"/>
      <c r="AL147" s="698"/>
      <c r="AM147" s="698"/>
      <c r="AN147" s="698"/>
      <c r="AO147" s="77"/>
      <c r="AP147" s="48"/>
      <c r="AQ147" s="48"/>
      <c r="AR147" s="45">
        <f>+AR145</f>
        <v>849713679</v>
      </c>
      <c r="AT147" s="656">
        <f>+AR110+AR116+AR122+AR130+AR144+AR136</f>
        <v>354042607</v>
      </c>
      <c r="AU147" s="692"/>
      <c r="AV147" s="692"/>
      <c r="AW147" s="693"/>
    </row>
    <row r="148" spans="1:51" x14ac:dyDescent="0.35">
      <c r="D148" s="4"/>
      <c r="E148" s="4"/>
      <c r="H148" s="13"/>
      <c r="I148" s="13"/>
      <c r="J148" s="18"/>
      <c r="K148" s="18"/>
      <c r="L148" s="13"/>
      <c r="M148" s="13"/>
      <c r="N148" s="18"/>
      <c r="O148" s="18"/>
      <c r="P148" s="13"/>
      <c r="Q148" s="13"/>
      <c r="R148" s="4"/>
      <c r="S148" s="18"/>
      <c r="T148" s="13"/>
      <c r="U148" s="13"/>
      <c r="V148" s="18"/>
      <c r="W148" s="18"/>
      <c r="AB148" s="14"/>
      <c r="AC148" s="13"/>
      <c r="AD148" s="18"/>
      <c r="AE148" s="18"/>
      <c r="AF148" s="13"/>
      <c r="AG148" s="13"/>
      <c r="AH148" s="18"/>
      <c r="AI148" s="18"/>
    </row>
    <row r="149" spans="1:51" ht="15" thickBot="1" x14ac:dyDescent="0.4">
      <c r="A149" s="120"/>
      <c r="B149" s="120"/>
      <c r="C149" s="120"/>
      <c r="D149" s="120"/>
      <c r="E149" s="120"/>
      <c r="F149" s="120"/>
      <c r="G149" s="120"/>
      <c r="H149" s="120"/>
      <c r="I149" s="120"/>
      <c r="J149" s="120"/>
      <c r="K149" s="120"/>
      <c r="L149" s="120"/>
      <c r="M149" s="120"/>
      <c r="N149" s="120"/>
      <c r="O149" s="120"/>
      <c r="P149" s="120"/>
      <c r="Q149" s="120"/>
      <c r="R149" s="4"/>
      <c r="S149" s="19"/>
      <c r="T149" s="12"/>
      <c r="U149" s="11"/>
      <c r="V149" s="19"/>
      <c r="W149" s="19"/>
      <c r="X149" s="12"/>
      <c r="Y149" s="11"/>
      <c r="Z149" s="594"/>
      <c r="AA149" s="594"/>
      <c r="AB149" s="12"/>
      <c r="AC149" s="11"/>
      <c r="AD149" s="19"/>
      <c r="AE149" s="19"/>
      <c r="AF149" s="12"/>
      <c r="AG149" s="11"/>
      <c r="AH149" s="19"/>
      <c r="AI149" s="19"/>
      <c r="AL149" s="4"/>
      <c r="AM149" s="4"/>
      <c r="AP149" s="4"/>
      <c r="AQ149" s="4"/>
    </row>
    <row r="150" spans="1:51" ht="21.5" thickBot="1" x14ac:dyDescent="0.4">
      <c r="A150" s="120"/>
      <c r="B150" s="686" t="s">
        <v>0</v>
      </c>
      <c r="C150" s="687"/>
      <c r="D150" s="687"/>
      <c r="E150" s="687"/>
      <c r="F150" s="687"/>
      <c r="G150" s="687"/>
      <c r="H150" s="687" t="s">
        <v>63</v>
      </c>
      <c r="I150" s="687"/>
      <c r="J150" s="687"/>
      <c r="K150" s="688"/>
      <c r="L150" s="120"/>
      <c r="Q150" s="122"/>
      <c r="R150" s="4"/>
      <c r="AP150" s="4"/>
      <c r="AQ150" s="4"/>
      <c r="AS150" s="16"/>
      <c r="AX150" s="16"/>
      <c r="AY150" s="16"/>
    </row>
    <row r="151" spans="1:51" ht="29.5" thickBot="1" x14ac:dyDescent="0.4">
      <c r="A151" s="120"/>
      <c r="B151" s="676" t="str">
        <f>AT96</f>
        <v>NORTE</v>
      </c>
      <c r="C151" s="677"/>
      <c r="D151" s="677"/>
      <c r="E151" s="677"/>
      <c r="F151" s="677"/>
      <c r="G151" s="677"/>
      <c r="H151" s="678">
        <f>AT97</f>
        <v>495671072</v>
      </c>
      <c r="I151" s="679"/>
      <c r="J151" s="679"/>
      <c r="K151" s="680"/>
      <c r="L151" s="120"/>
      <c r="M151" s="120"/>
      <c r="N151" s="120"/>
      <c r="O151" s="120"/>
      <c r="P151" s="120"/>
      <c r="Q151" s="122"/>
      <c r="R151" s="128" t="s">
        <v>64</v>
      </c>
      <c r="S151" s="668">
        <f>O152</f>
        <v>849713679</v>
      </c>
      <c r="T151" s="669"/>
      <c r="V151" s="653"/>
      <c r="Z151" s="4"/>
      <c r="AA151" s="4"/>
      <c r="AJ151" s="118"/>
      <c r="AK151" s="118"/>
      <c r="AL151" s="118"/>
      <c r="AM151" s="118"/>
      <c r="AN151" s="118"/>
      <c r="AO151" s="118"/>
      <c r="AP151" s="119"/>
      <c r="AQ151" s="119"/>
      <c r="AR151" s="4"/>
    </row>
    <row r="152" spans="1:51" ht="15" thickBot="1" x14ac:dyDescent="0.4">
      <c r="A152" s="120"/>
      <c r="B152" s="681" t="str">
        <f>AT146</f>
        <v>SANTANDERES</v>
      </c>
      <c r="C152" s="682"/>
      <c r="D152" s="682"/>
      <c r="E152" s="682"/>
      <c r="F152" s="682"/>
      <c r="G152" s="682"/>
      <c r="H152" s="683">
        <f>AT147</f>
        <v>354042607</v>
      </c>
      <c r="I152" s="684"/>
      <c r="J152" s="684"/>
      <c r="K152" s="685"/>
      <c r="L152" s="120"/>
      <c r="M152" s="674" t="s">
        <v>65</v>
      </c>
      <c r="N152" s="675"/>
      <c r="O152" s="672">
        <f>H151+H152</f>
        <v>849713679</v>
      </c>
      <c r="P152" s="673"/>
      <c r="Q152" s="122"/>
      <c r="R152" s="4"/>
      <c r="S152" s="4"/>
      <c r="T152" s="16"/>
      <c r="Z152" s="4"/>
      <c r="AA152" s="4"/>
    </row>
    <row r="153" spans="1:51" ht="29.5" thickBot="1" x14ac:dyDescent="0.4">
      <c r="A153" s="120"/>
      <c r="B153" s="4"/>
      <c r="D153" s="4"/>
      <c r="E153" s="4"/>
      <c r="J153" s="4"/>
      <c r="K153" s="4"/>
      <c r="L153" s="428"/>
      <c r="M153" s="120"/>
      <c r="N153" s="120"/>
      <c r="O153" s="120"/>
      <c r="P153" s="120"/>
      <c r="Q153" s="122"/>
      <c r="R153" s="128" t="s">
        <v>66</v>
      </c>
      <c r="S153" s="668">
        <f>ROUND(S151*0.25,0)</f>
        <v>212428420</v>
      </c>
      <c r="T153" s="669"/>
      <c r="U153" s="653"/>
      <c r="Z153" s="4"/>
      <c r="AA153" s="4"/>
    </row>
    <row r="154" spans="1:51" ht="15" thickBot="1" x14ac:dyDescent="0.4">
      <c r="A154" s="120"/>
      <c r="B154" s="4"/>
      <c r="D154" s="4"/>
      <c r="E154" s="4"/>
      <c r="H154" s="670"/>
      <c r="I154" s="671"/>
      <c r="J154" s="671"/>
      <c r="K154" s="671"/>
      <c r="L154" s="428"/>
      <c r="M154" s="120"/>
      <c r="N154" s="120"/>
      <c r="O154" s="120"/>
      <c r="P154" s="120"/>
      <c r="Q154" s="122"/>
      <c r="R154" s="662" t="s">
        <v>67</v>
      </c>
      <c r="S154" s="663"/>
      <c r="T154" s="423">
        <f>ROUND($S$151*0.15,0)</f>
        <v>127457052</v>
      </c>
      <c r="U154" s="653"/>
      <c r="Z154" s="4"/>
      <c r="AA154" s="4"/>
      <c r="AC154" s="16"/>
    </row>
    <row r="155" spans="1:51" ht="15" thickBot="1" x14ac:dyDescent="0.4">
      <c r="A155" s="120"/>
      <c r="B155" s="4"/>
      <c r="D155" s="4"/>
      <c r="E155" s="4"/>
      <c r="J155" s="4"/>
      <c r="K155" s="4"/>
      <c r="L155" s="428"/>
      <c r="Q155" s="122"/>
      <c r="R155" s="664" t="s">
        <v>68</v>
      </c>
      <c r="S155" s="665"/>
      <c r="T155" s="423">
        <f>ROUND($S$151*0.02,0)</f>
        <v>16994274</v>
      </c>
      <c r="U155" s="653"/>
      <c r="Z155" s="4"/>
      <c r="AA155" s="4"/>
      <c r="AC155" s="16"/>
    </row>
    <row r="156" spans="1:51" ht="15" thickBot="1" x14ac:dyDescent="0.4">
      <c r="A156" s="120"/>
      <c r="B156" s="4"/>
      <c r="D156" s="4"/>
      <c r="E156" s="4"/>
      <c r="J156" s="4"/>
      <c r="K156" s="4"/>
      <c r="L156" s="428"/>
      <c r="M156" s="120"/>
      <c r="N156" s="120"/>
      <c r="O156" s="120"/>
      <c r="P156" s="120"/>
      <c r="Q156" s="122"/>
      <c r="R156" s="664" t="s">
        <v>69</v>
      </c>
      <c r="S156" s="665"/>
      <c r="T156" s="423">
        <f>ROUND($S$151*0.08,0)</f>
        <v>67977094</v>
      </c>
      <c r="U156" s="653"/>
      <c r="Z156" s="4"/>
      <c r="AA156" s="4"/>
      <c r="AC156" s="16"/>
    </row>
    <row r="157" spans="1:51" ht="15" thickBot="1" x14ac:dyDescent="0.4">
      <c r="A157" s="120"/>
      <c r="B157" s="4"/>
      <c r="D157" s="4"/>
      <c r="E157" s="4"/>
      <c r="J157" s="4"/>
      <c r="K157" s="4"/>
      <c r="L157" s="120"/>
      <c r="M157" s="120"/>
      <c r="N157" s="120"/>
      <c r="O157" s="120"/>
      <c r="P157" s="120"/>
      <c r="Q157" s="122"/>
      <c r="R157" s="666" t="s">
        <v>70</v>
      </c>
      <c r="S157" s="667"/>
      <c r="T157" s="566">
        <f>ROUND(T156*0.19,0)</f>
        <v>12915648</v>
      </c>
      <c r="U157" s="653"/>
      <c r="Z157" s="4"/>
      <c r="AA157" s="4"/>
      <c r="AC157" s="16"/>
    </row>
    <row r="158" spans="1:51" ht="15" thickBot="1" x14ac:dyDescent="0.4">
      <c r="A158" s="120"/>
      <c r="B158" s="4"/>
      <c r="D158" s="4"/>
      <c r="E158" s="4"/>
      <c r="J158" s="4"/>
      <c r="K158" s="4"/>
      <c r="L158" s="120"/>
      <c r="O158" s="4"/>
      <c r="Q158" s="122"/>
      <c r="R158" s="5"/>
      <c r="S158" s="5"/>
      <c r="T158" s="28"/>
      <c r="Z158" s="4"/>
      <c r="AA158" s="4"/>
      <c r="AC158" s="16"/>
    </row>
    <row r="159" spans="1:51" ht="15" thickBot="1" x14ac:dyDescent="0.4">
      <c r="A159" s="120"/>
      <c r="B159" s="4"/>
      <c r="D159" s="4"/>
      <c r="E159" s="4"/>
      <c r="J159" s="4"/>
      <c r="K159" s="4"/>
      <c r="L159" s="120"/>
      <c r="N159" s="4"/>
      <c r="O159" s="4"/>
      <c r="R159" s="128" t="s">
        <v>71</v>
      </c>
      <c r="S159" s="129"/>
      <c r="T159" s="7">
        <f>S151+S153+T157</f>
        <v>1075057747</v>
      </c>
      <c r="U159" s="654"/>
      <c r="Z159" s="4"/>
      <c r="AA159" s="4"/>
      <c r="AC159" s="16"/>
    </row>
    <row r="160" spans="1:51" x14ac:dyDescent="0.35">
      <c r="A160" s="120"/>
      <c r="B160" s="120"/>
      <c r="C160" s="120"/>
      <c r="D160" s="120"/>
      <c r="E160" s="120"/>
      <c r="F160" s="120"/>
      <c r="G160" s="120"/>
      <c r="J160" s="4"/>
      <c r="K160" s="4"/>
      <c r="L160" s="120"/>
      <c r="N160" s="4"/>
      <c r="O160" s="4"/>
      <c r="R160" s="4"/>
      <c r="S160" s="4"/>
      <c r="V160" s="4"/>
      <c r="W160" s="4"/>
      <c r="Z160" s="4"/>
      <c r="AA160" s="4"/>
      <c r="AC160" s="16"/>
    </row>
    <row r="161" spans="2:31" x14ac:dyDescent="0.35">
      <c r="B161" s="120"/>
      <c r="C161" s="120"/>
      <c r="D161" s="120"/>
      <c r="E161" s="120"/>
      <c r="F161" s="120"/>
      <c r="G161" s="120"/>
      <c r="H161" s="120"/>
      <c r="I161" s="120"/>
      <c r="J161" s="120"/>
      <c r="K161" s="120"/>
      <c r="L161" s="120"/>
      <c r="N161" s="4"/>
      <c r="O161" s="4"/>
      <c r="R161" s="4"/>
      <c r="S161" s="4"/>
      <c r="V161" s="4"/>
      <c r="W161" s="4"/>
      <c r="Z161" s="4"/>
      <c r="AA161" s="4"/>
      <c r="AC161" s="16"/>
    </row>
    <row r="162" spans="2:31" x14ac:dyDescent="0.35">
      <c r="B162" s="120"/>
      <c r="C162" s="120"/>
      <c r="D162" s="120"/>
      <c r="E162" s="120"/>
      <c r="F162" s="120"/>
      <c r="G162" s="120"/>
      <c r="H162" s="120"/>
      <c r="I162" s="120"/>
      <c r="J162" s="120"/>
      <c r="K162" s="120"/>
      <c r="O162" s="4"/>
      <c r="Q162" s="16"/>
      <c r="R162" s="4"/>
      <c r="S162" s="4"/>
      <c r="T162" s="5"/>
      <c r="U162" s="5"/>
      <c r="V162" s="28"/>
      <c r="W162" s="28"/>
      <c r="X162" s="5"/>
      <c r="Y162" s="5"/>
      <c r="Z162" s="595"/>
      <c r="AA162" s="595"/>
      <c r="AB162" s="5"/>
      <c r="AC162" s="16"/>
      <c r="AD162" s="28"/>
      <c r="AE162" s="28"/>
    </row>
    <row r="163" spans="2:31" x14ac:dyDescent="0.35">
      <c r="B163" s="120"/>
      <c r="C163" s="120"/>
      <c r="D163" s="120"/>
      <c r="E163" s="120"/>
      <c r="F163" s="120"/>
      <c r="G163" s="120"/>
      <c r="H163" s="120"/>
      <c r="I163" s="120"/>
      <c r="J163" s="120"/>
      <c r="K163" s="120"/>
      <c r="O163" s="4"/>
      <c r="Q163" s="16"/>
      <c r="R163" s="4"/>
      <c r="S163" s="4"/>
    </row>
    <row r="164" spans="2:31" x14ac:dyDescent="0.35">
      <c r="H164" s="120"/>
      <c r="I164" s="120"/>
      <c r="J164" s="120"/>
      <c r="K164" s="120"/>
      <c r="O164" s="4"/>
      <c r="Q164" s="16"/>
      <c r="R164" s="4"/>
      <c r="S164" s="4"/>
    </row>
    <row r="165" spans="2:31" x14ac:dyDescent="0.35">
      <c r="O165" s="4"/>
      <c r="Q165" s="16"/>
      <c r="R165" s="4"/>
      <c r="S165" s="4"/>
    </row>
    <row r="166" spans="2:31" x14ac:dyDescent="0.35">
      <c r="O166" s="4"/>
      <c r="Q166" s="16"/>
      <c r="R166" s="4"/>
      <c r="S166" s="4"/>
    </row>
    <row r="167" spans="2:31" x14ac:dyDescent="0.35">
      <c r="O167" s="4"/>
      <c r="Q167" s="16"/>
      <c r="R167" s="4"/>
      <c r="S167" s="4"/>
    </row>
    <row r="168" spans="2:31" x14ac:dyDescent="0.35">
      <c r="O168" s="4"/>
      <c r="Q168" s="16"/>
      <c r="R168" s="4"/>
      <c r="S168" s="4"/>
    </row>
    <row r="169" spans="2:31" x14ac:dyDescent="0.35">
      <c r="O169" s="4"/>
      <c r="Q169" s="16"/>
      <c r="R169" s="4"/>
      <c r="S169" s="4"/>
    </row>
    <row r="170" spans="2:31" x14ac:dyDescent="0.35">
      <c r="O170" s="4"/>
      <c r="Q170" s="16"/>
      <c r="R170" s="4"/>
      <c r="S170" s="4"/>
    </row>
    <row r="171" spans="2:31" x14ac:dyDescent="0.35">
      <c r="O171" s="4"/>
      <c r="Q171" s="16"/>
      <c r="R171" s="4"/>
      <c r="S171" s="4"/>
    </row>
    <row r="172" spans="2:31" x14ac:dyDescent="0.35">
      <c r="O172" s="4"/>
      <c r="Q172" s="16"/>
      <c r="R172" s="4"/>
      <c r="S172" s="4"/>
    </row>
    <row r="173" spans="2:31" x14ac:dyDescent="0.35">
      <c r="O173" s="4"/>
      <c r="Q173" s="16"/>
      <c r="R173" s="4"/>
      <c r="S173" s="4"/>
    </row>
    <row r="174" spans="2:31" x14ac:dyDescent="0.35">
      <c r="M174" s="120"/>
      <c r="N174" s="120"/>
      <c r="O174" s="120"/>
      <c r="P174" s="120"/>
    </row>
  </sheetData>
  <autoFilter ref="A3:AY147" xr:uid="{1924DA60-509D-4D76-B3AC-C769758F1899}">
    <filterColumn colId="8" showButton="0"/>
    <filterColumn colId="12" showButton="0"/>
    <filterColumn colId="16" showButton="0"/>
    <filterColumn colId="20" showButton="0"/>
    <filterColumn colId="24" showButton="0"/>
    <filterColumn colId="28" showButton="0"/>
    <filterColumn colId="32" showButton="0"/>
    <filterColumn colId="36" showButton="0"/>
    <filterColumn colId="40" showButton="0"/>
  </autoFilter>
  <mergeCells count="136">
    <mergeCell ref="A110:G110"/>
    <mergeCell ref="A111:A115"/>
    <mergeCell ref="G96:G109"/>
    <mergeCell ref="F96:F109"/>
    <mergeCell ref="C96:C109"/>
    <mergeCell ref="B96:B109"/>
    <mergeCell ref="A96:A109"/>
    <mergeCell ref="A4:A10"/>
    <mergeCell ref="B4:B10"/>
    <mergeCell ref="C4:C10"/>
    <mergeCell ref="F4:F10"/>
    <mergeCell ref="G4:G10"/>
    <mergeCell ref="A24:G24"/>
    <mergeCell ref="A12:A23"/>
    <mergeCell ref="B12:B23"/>
    <mergeCell ref="C12:C23"/>
    <mergeCell ref="F12:F23"/>
    <mergeCell ref="G12:G23"/>
    <mergeCell ref="A25:A31"/>
    <mergeCell ref="B25:B31"/>
    <mergeCell ref="C25:C31"/>
    <mergeCell ref="F25:F31"/>
    <mergeCell ref="A64:G64"/>
    <mergeCell ref="A65:A70"/>
    <mergeCell ref="B65:B70"/>
    <mergeCell ref="C65:C70"/>
    <mergeCell ref="F65:F70"/>
    <mergeCell ref="G65:G70"/>
    <mergeCell ref="A44:G44"/>
    <mergeCell ref="A32:G32"/>
    <mergeCell ref="A39:A43"/>
    <mergeCell ref="B39:B43"/>
    <mergeCell ref="C39:C43"/>
    <mergeCell ref="F39:F43"/>
    <mergeCell ref="G39:G43"/>
    <mergeCell ref="A33:A37"/>
    <mergeCell ref="B33:B37"/>
    <mergeCell ref="C33:C37"/>
    <mergeCell ref="F33:F37"/>
    <mergeCell ref="G33:G37"/>
    <mergeCell ref="A51:A63"/>
    <mergeCell ref="B51:B63"/>
    <mergeCell ref="A45:A49"/>
    <mergeCell ref="B45:B49"/>
    <mergeCell ref="C45:C49"/>
    <mergeCell ref="F45:F49"/>
    <mergeCell ref="G45:G49"/>
    <mergeCell ref="A50:G50"/>
    <mergeCell ref="AC3:AD3"/>
    <mergeCell ref="AG3:AH3"/>
    <mergeCell ref="AK3:AL3"/>
    <mergeCell ref="AO3:AP3"/>
    <mergeCell ref="C1:C3"/>
    <mergeCell ref="F1:F3"/>
    <mergeCell ref="G1:G3"/>
    <mergeCell ref="H1:AQ1"/>
    <mergeCell ref="I3:J3"/>
    <mergeCell ref="M3:N3"/>
    <mergeCell ref="Q3:R3"/>
    <mergeCell ref="U3:V3"/>
    <mergeCell ref="Y3:Z3"/>
    <mergeCell ref="G25:G31"/>
    <mergeCell ref="A95:G95"/>
    <mergeCell ref="A87:G87"/>
    <mergeCell ref="A88:A94"/>
    <mergeCell ref="B88:B94"/>
    <mergeCell ref="C88:C94"/>
    <mergeCell ref="F88:F94"/>
    <mergeCell ref="G88:G94"/>
    <mergeCell ref="A38:G38"/>
    <mergeCell ref="A79:G79"/>
    <mergeCell ref="A80:A86"/>
    <mergeCell ref="B80:B86"/>
    <mergeCell ref="C80:C86"/>
    <mergeCell ref="F80:F86"/>
    <mergeCell ref="G80:G86"/>
    <mergeCell ref="A71:G71"/>
    <mergeCell ref="A72:A78"/>
    <mergeCell ref="B72:B78"/>
    <mergeCell ref="C72:C78"/>
    <mergeCell ref="F72:F78"/>
    <mergeCell ref="G72:G78"/>
    <mergeCell ref="F51:F63"/>
    <mergeCell ref="G51:G63"/>
    <mergeCell ref="C51:C63"/>
    <mergeCell ref="A122:G122"/>
    <mergeCell ref="A123:A129"/>
    <mergeCell ref="B123:B129"/>
    <mergeCell ref="C123:C129"/>
    <mergeCell ref="F123:F129"/>
    <mergeCell ref="G123:G129"/>
    <mergeCell ref="A116:G116"/>
    <mergeCell ref="B111:B115"/>
    <mergeCell ref="C111:C115"/>
    <mergeCell ref="F111:F115"/>
    <mergeCell ref="G111:G115"/>
    <mergeCell ref="G117:G121"/>
    <mergeCell ref="F117:F121"/>
    <mergeCell ref="C117:C121"/>
    <mergeCell ref="B117:B121"/>
    <mergeCell ref="A117:A121"/>
    <mergeCell ref="A144:G144"/>
    <mergeCell ref="AT147:AW147"/>
    <mergeCell ref="C146:F146"/>
    <mergeCell ref="C147:F147"/>
    <mergeCell ref="AJ147:AN147"/>
    <mergeCell ref="A130:G130"/>
    <mergeCell ref="A137:A143"/>
    <mergeCell ref="B137:B143"/>
    <mergeCell ref="C137:C143"/>
    <mergeCell ref="F137:F143"/>
    <mergeCell ref="G137:G143"/>
    <mergeCell ref="A131:A135"/>
    <mergeCell ref="B131:B135"/>
    <mergeCell ref="C131:C135"/>
    <mergeCell ref="F131:F135"/>
    <mergeCell ref="G131:G135"/>
    <mergeCell ref="A136:G136"/>
    <mergeCell ref="H154:K154"/>
    <mergeCell ref="O152:P152"/>
    <mergeCell ref="M152:N152"/>
    <mergeCell ref="B151:G151"/>
    <mergeCell ref="H151:K151"/>
    <mergeCell ref="B152:G152"/>
    <mergeCell ref="H152:K152"/>
    <mergeCell ref="B150:G150"/>
    <mergeCell ref="H150:K150"/>
    <mergeCell ref="AT97:AW97"/>
    <mergeCell ref="AT96:AW96"/>
    <mergeCell ref="AT146:AW146"/>
    <mergeCell ref="R154:S154"/>
    <mergeCell ref="R155:S155"/>
    <mergeCell ref="R156:S156"/>
    <mergeCell ref="R157:S157"/>
    <mergeCell ref="S151:T151"/>
    <mergeCell ref="S153:T15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25507-2AC5-4AC6-B3F9-6DBABB982D42}">
  <dimension ref="A1:AW260"/>
  <sheetViews>
    <sheetView zoomScale="43" zoomScaleNormal="70" workbookViewId="0">
      <pane ySplit="3" topLeftCell="A4" activePane="bottomLeft" state="frozen"/>
      <selection pane="bottomLeft" activeCell="M122" sqref="M122"/>
    </sheetView>
    <sheetView workbookViewId="1"/>
  </sheetViews>
  <sheetFormatPr baseColWidth="10" defaultColWidth="11.453125" defaultRowHeight="14.5" x14ac:dyDescent="0.35"/>
  <cols>
    <col min="1" max="1" width="6.7265625" style="4" customWidth="1"/>
    <col min="2" max="2" width="9.54296875" style="44" customWidth="1"/>
    <col min="3" max="3" width="22.26953125" style="4" bestFit="1" customWidth="1"/>
    <col min="4" max="4" width="21.7265625" style="4" customWidth="1"/>
    <col min="5" max="5" width="22" style="4" bestFit="1" customWidth="1"/>
    <col min="6" max="7" width="16.54296875" style="4" customWidth="1"/>
    <col min="8" max="8" width="12.7265625" style="16" bestFit="1" customWidth="1"/>
    <col min="9" max="9" width="19.26953125" style="16" bestFit="1" customWidth="1"/>
    <col min="10" max="10" width="12.54296875" style="4" bestFit="1" customWidth="1"/>
    <col min="11" max="11" width="10.54296875" style="4" customWidth="1"/>
    <col min="12" max="12" width="12.7265625" style="16" bestFit="1" customWidth="1"/>
    <col min="13" max="13" width="19.26953125" style="16" bestFit="1" customWidth="1"/>
    <col min="14" max="14" width="10.26953125" style="4" customWidth="1"/>
    <col min="15" max="15" width="10.54296875" style="4" customWidth="1"/>
    <col min="16" max="16" width="12.7265625" style="16" bestFit="1" customWidth="1"/>
    <col min="17" max="17" width="19.26953125" style="16" bestFit="1" customWidth="1"/>
    <col min="18" max="18" width="20.26953125" style="4" bestFit="1" customWidth="1"/>
    <col min="19" max="19" width="10.54296875" style="4" customWidth="1"/>
    <col min="20" max="20" width="24.453125" style="16" bestFit="1" customWidth="1"/>
    <col min="21" max="21" width="18.7265625" style="16" bestFit="1" customWidth="1"/>
    <col min="22" max="22" width="30.7265625" style="4" bestFit="1" customWidth="1"/>
    <col min="23" max="23" width="10.54296875" style="4" customWidth="1"/>
    <col min="24" max="24" width="12.7265625" style="593" bestFit="1" customWidth="1"/>
    <col min="25" max="25" width="17.26953125" style="593" customWidth="1"/>
    <col min="26" max="26" width="18.7265625" style="4" customWidth="1"/>
    <col min="27" max="27" width="10.54296875" style="4" customWidth="1"/>
    <col min="28" max="28" width="16.7265625" style="16" customWidth="1"/>
    <col min="29" max="29" width="19.26953125" style="16" bestFit="1" customWidth="1"/>
    <col min="30" max="30" width="17.54296875" style="4" customWidth="1"/>
    <col min="31" max="31" width="10.54296875" style="4" customWidth="1"/>
    <col min="32" max="32" width="12.453125" style="16" customWidth="1"/>
    <col min="33" max="33" width="18.7265625" style="16" bestFit="1" customWidth="1"/>
    <col min="34" max="34" width="13.7265625" style="4" customWidth="1"/>
    <col min="35" max="35" width="10.54296875" style="4" customWidth="1"/>
    <col min="36" max="36" width="12.26953125" style="16" bestFit="1" customWidth="1"/>
    <col min="37" max="37" width="19.1796875" style="16" bestFit="1" customWidth="1"/>
    <col min="38" max="38" width="13.54296875" style="4" customWidth="1"/>
    <col min="39" max="39" width="10.54296875" style="4" customWidth="1"/>
    <col min="40" max="40" width="14" style="16" customWidth="1"/>
    <col min="41" max="41" width="21" style="16" bestFit="1" customWidth="1"/>
    <col min="42" max="42" width="27.54296875" style="16" customWidth="1"/>
    <col min="43" max="43" width="21.81640625" style="4" customWidth="1"/>
    <col min="44" max="44" width="22.453125" style="4" customWidth="1"/>
    <col min="45" max="45" width="21.453125" style="4" customWidth="1"/>
    <col min="46" max="46" width="14.7265625" style="4" customWidth="1"/>
    <col min="47" max="47" width="18.453125" style="4" customWidth="1"/>
    <col min="48" max="48" width="11.453125" style="4"/>
    <col min="49" max="49" width="28" style="4" customWidth="1"/>
    <col min="50" max="16384" width="11.453125" style="4"/>
  </cols>
  <sheetData>
    <row r="1" spans="1:48" ht="15" thickBot="1" x14ac:dyDescent="0.4">
      <c r="C1" s="754" t="s">
        <v>0</v>
      </c>
      <c r="D1" s="714" t="s">
        <v>1</v>
      </c>
      <c r="E1" s="714" t="s">
        <v>2</v>
      </c>
      <c r="F1" s="760" t="s">
        <v>3</v>
      </c>
      <c r="G1" s="761"/>
      <c r="H1" s="761"/>
      <c r="I1" s="761"/>
      <c r="J1" s="761"/>
      <c r="K1" s="761"/>
      <c r="L1" s="761"/>
      <c r="M1" s="761"/>
      <c r="N1" s="761"/>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2"/>
    </row>
    <row r="2" spans="1:48" ht="29.5" thickBot="1" x14ac:dyDescent="0.4">
      <c r="C2" s="755"/>
      <c r="D2" s="715"/>
      <c r="E2" s="715"/>
      <c r="F2" s="110" t="s">
        <v>4</v>
      </c>
      <c r="G2" s="1" t="s">
        <v>5</v>
      </c>
      <c r="H2" s="17" t="s">
        <v>6</v>
      </c>
      <c r="I2" s="17" t="s">
        <v>7</v>
      </c>
      <c r="J2" s="110" t="s">
        <v>8</v>
      </c>
      <c r="K2" s="1" t="s">
        <v>5</v>
      </c>
      <c r="L2" s="17" t="s">
        <v>6</v>
      </c>
      <c r="M2" s="17" t="s">
        <v>7</v>
      </c>
      <c r="N2" s="110" t="s">
        <v>9</v>
      </c>
      <c r="O2" s="1" t="s">
        <v>5</v>
      </c>
      <c r="P2" s="17" t="s">
        <v>6</v>
      </c>
      <c r="Q2" s="17" t="s">
        <v>7</v>
      </c>
      <c r="R2" s="110" t="s">
        <v>10</v>
      </c>
      <c r="S2" s="1" t="s">
        <v>5</v>
      </c>
      <c r="T2" s="17" t="s">
        <v>6</v>
      </c>
      <c r="U2" s="17" t="s">
        <v>7</v>
      </c>
      <c r="V2" s="110" t="str">
        <f>+'SANTANDERES Y NORTE'!X2</f>
        <v xml:space="preserve">INSTALACIONES Y DESMONTES - CARPINTERÍA </v>
      </c>
      <c r="W2" s="1" t="s">
        <v>5</v>
      </c>
      <c r="X2" s="17" t="s">
        <v>6</v>
      </c>
      <c r="Y2" s="17" t="s">
        <v>7</v>
      </c>
      <c r="Z2" s="110" t="s">
        <v>11</v>
      </c>
      <c r="AA2" s="1" t="s">
        <v>5</v>
      </c>
      <c r="AB2" s="17" t="s">
        <v>6</v>
      </c>
      <c r="AC2" s="17" t="s">
        <v>7</v>
      </c>
      <c r="AD2" s="110" t="s">
        <v>12</v>
      </c>
      <c r="AE2" s="1" t="s">
        <v>5</v>
      </c>
      <c r="AF2" s="17" t="s">
        <v>6</v>
      </c>
      <c r="AG2" s="17" t="s">
        <v>7</v>
      </c>
      <c r="AH2" s="110" t="s">
        <v>13</v>
      </c>
      <c r="AI2" s="1" t="s">
        <v>5</v>
      </c>
      <c r="AJ2" s="17" t="s">
        <v>6</v>
      </c>
      <c r="AK2" s="17" t="s">
        <v>7</v>
      </c>
      <c r="AL2" s="110" t="s">
        <v>14</v>
      </c>
      <c r="AM2" s="1" t="s">
        <v>5</v>
      </c>
      <c r="AN2" s="17" t="s">
        <v>6</v>
      </c>
      <c r="AO2" s="17" t="s">
        <v>7</v>
      </c>
      <c r="AP2" s="17" t="s">
        <v>15</v>
      </c>
    </row>
    <row r="3" spans="1:48" ht="25.5" customHeight="1" thickBot="1" x14ac:dyDescent="0.4">
      <c r="A3" s="36" t="s">
        <v>16</v>
      </c>
      <c r="B3" s="33" t="s">
        <v>17</v>
      </c>
      <c r="C3" s="755"/>
      <c r="D3" s="732"/>
      <c r="E3" s="732"/>
      <c r="F3" s="598">
        <v>0.13</v>
      </c>
      <c r="G3" s="872" t="s">
        <v>20</v>
      </c>
      <c r="H3" s="873"/>
      <c r="I3" s="410"/>
      <c r="J3" s="598">
        <v>7.0000000000000007E-2</v>
      </c>
      <c r="K3" s="872" t="s">
        <v>20</v>
      </c>
      <c r="L3" s="873"/>
      <c r="M3" s="410"/>
      <c r="N3" s="598">
        <v>7.0000000000000007E-2</v>
      </c>
      <c r="O3" s="872" t="s">
        <v>20</v>
      </c>
      <c r="P3" s="873"/>
      <c r="Q3" s="410"/>
      <c r="R3" s="598">
        <v>0.05</v>
      </c>
      <c r="S3" s="872" t="s">
        <v>20</v>
      </c>
      <c r="T3" s="873"/>
      <c r="U3" s="410"/>
      <c r="V3" s="598">
        <v>0.05</v>
      </c>
      <c r="W3" s="872" t="s">
        <v>20</v>
      </c>
      <c r="X3" s="873"/>
      <c r="Y3" s="410"/>
      <c r="Z3" s="598">
        <v>0.05</v>
      </c>
      <c r="AA3" s="872" t="s">
        <v>20</v>
      </c>
      <c r="AB3" s="873"/>
      <c r="AC3" s="410"/>
      <c r="AD3" s="598">
        <v>0.05</v>
      </c>
      <c r="AE3" s="872" t="s">
        <v>20</v>
      </c>
      <c r="AF3" s="873"/>
      <c r="AG3" s="410"/>
      <c r="AH3" s="598">
        <v>0.03</v>
      </c>
      <c r="AI3" s="872" t="s">
        <v>20</v>
      </c>
      <c r="AJ3" s="873"/>
      <c r="AK3" s="410"/>
      <c r="AL3" s="598">
        <v>0.03</v>
      </c>
      <c r="AM3" s="872" t="s">
        <v>20</v>
      </c>
      <c r="AN3" s="873"/>
      <c r="AO3" s="410"/>
      <c r="AP3" s="459">
        <f>F3+J3+N3+R3+V3+Z3+AD3+AH3+AL3</f>
        <v>0.53</v>
      </c>
    </row>
    <row r="4" spans="1:48" ht="15" thickBot="1" x14ac:dyDescent="0.4">
      <c r="A4" s="689"/>
      <c r="B4" s="690"/>
      <c r="C4" s="690"/>
      <c r="D4" s="690"/>
      <c r="E4" s="691"/>
      <c r="F4" s="400"/>
      <c r="G4" s="387"/>
      <c r="H4" s="378"/>
      <c r="I4" s="378"/>
      <c r="J4" s="376"/>
      <c r="K4" s="377"/>
      <c r="L4" s="378"/>
      <c r="M4" s="378"/>
      <c r="N4" s="376"/>
      <c r="O4" s="377"/>
      <c r="P4" s="378"/>
      <c r="Q4" s="378"/>
      <c r="R4" s="376"/>
      <c r="S4" s="377"/>
      <c r="T4" s="378"/>
      <c r="U4" s="378"/>
      <c r="V4" s="376"/>
      <c r="W4" s="377"/>
      <c r="X4" s="378"/>
      <c r="Y4" s="378"/>
      <c r="Z4" s="376"/>
      <c r="AA4" s="377"/>
      <c r="AB4" s="378"/>
      <c r="AC4" s="378"/>
      <c r="AD4" s="376"/>
      <c r="AE4" s="377"/>
      <c r="AF4" s="378"/>
      <c r="AG4" s="378"/>
      <c r="AH4" s="376"/>
      <c r="AI4" s="377"/>
      <c r="AJ4" s="378"/>
      <c r="AK4" s="378"/>
      <c r="AL4" s="376"/>
      <c r="AM4" s="379"/>
      <c r="AN4" s="380"/>
      <c r="AO4" s="378"/>
      <c r="AP4" s="390"/>
      <c r="AQ4" s="13"/>
      <c r="AR4" s="14"/>
      <c r="AS4" s="421"/>
      <c r="AT4" s="13"/>
      <c r="AU4" s="421"/>
      <c r="AV4" s="13"/>
    </row>
    <row r="5" spans="1:48" x14ac:dyDescent="0.35">
      <c r="A5" s="733" t="s">
        <v>21</v>
      </c>
      <c r="B5" s="714">
        <v>1</v>
      </c>
      <c r="C5" s="716" t="s">
        <v>72</v>
      </c>
      <c r="D5" s="706" t="s">
        <v>73</v>
      </c>
      <c r="E5" s="863">
        <v>501</v>
      </c>
      <c r="F5" s="472">
        <f>$E$5*$F$3</f>
        <v>65.13</v>
      </c>
      <c r="G5" s="88">
        <v>1.1000000000000001</v>
      </c>
      <c r="H5" s="50">
        <f>+VLOOKUP(G5,'Estudio de Mercado'!$A$16:$DN$363,26,0)</f>
        <v>28032</v>
      </c>
      <c r="I5" s="552">
        <f t="shared" ref="I5:I13" si="0">ROUND(F5*H5,0)</f>
        <v>1825724</v>
      </c>
      <c r="J5" s="49">
        <f>$E$5*0.15</f>
        <v>75.149999999999991</v>
      </c>
      <c r="K5" s="88">
        <v>2.4</v>
      </c>
      <c r="L5" s="50">
        <f>+VLOOKUP(K5,'Estudio de Mercado'!$A$16:$DN$363,26,0)</f>
        <v>125598</v>
      </c>
      <c r="M5" s="552">
        <f t="shared" ref="M5:M17" si="1">ROUND(J5*L5,0)</f>
        <v>9438690</v>
      </c>
      <c r="N5" s="49">
        <f>$E$5*0.03</f>
        <v>15.03</v>
      </c>
      <c r="O5" s="88">
        <v>3.1</v>
      </c>
      <c r="P5" s="50">
        <f>+VLOOKUP(O5,'Estudio de Mercado'!$A$16:$DN$363,26,0)</f>
        <v>30934</v>
      </c>
      <c r="Q5" s="552">
        <f t="shared" ref="Q5:Q10" si="2">ROUND(N5*P5,0)</f>
        <v>464938</v>
      </c>
      <c r="R5" s="49">
        <v>3</v>
      </c>
      <c r="S5" s="486">
        <v>4.2</v>
      </c>
      <c r="T5" s="50">
        <f>+VLOOKUP(S5,'Estudio de Mercado'!$A$16:$DN$363,26,0)</f>
        <v>203507</v>
      </c>
      <c r="U5" s="552">
        <f t="shared" ref="U5:U14" si="3">ROUND(R5*T5,0)</f>
        <v>610521</v>
      </c>
      <c r="V5" s="49">
        <v>1</v>
      </c>
      <c r="W5" s="486">
        <v>5.2</v>
      </c>
      <c r="X5" s="50">
        <f>+VLOOKUP(W5,'Estudio de Mercado'!$A$16:$DN$363,26,0)</f>
        <v>313205</v>
      </c>
      <c r="Y5" s="552">
        <f>ROUND(V5*X5,0)</f>
        <v>313205</v>
      </c>
      <c r="Z5" s="49">
        <v>5</v>
      </c>
      <c r="AA5" s="486">
        <v>6.9</v>
      </c>
      <c r="AB5" s="50">
        <f>+VLOOKUP(AA5,'Estudio de Mercado'!$A$16:$DN$363,26,0)</f>
        <v>924153</v>
      </c>
      <c r="AC5" s="552">
        <f t="shared" ref="AC5:AC14" si="4">ROUND(Z5*AB5,0)</f>
        <v>4620765</v>
      </c>
      <c r="AD5" s="49">
        <v>8</v>
      </c>
      <c r="AE5" s="88">
        <v>7.1</v>
      </c>
      <c r="AF5" s="50">
        <f>+VLOOKUP(AE5,'Estudio de Mercado'!$A$16:$DN$363,26,0)</f>
        <v>229679</v>
      </c>
      <c r="AG5" s="552">
        <f t="shared" ref="AG5:AG14" si="5">ROUND(AD5*AF5,0)</f>
        <v>1837432</v>
      </c>
      <c r="AH5" s="49">
        <v>10</v>
      </c>
      <c r="AI5" s="88">
        <v>8.1</v>
      </c>
      <c r="AJ5" s="50">
        <f>+VLOOKUP(AI5,'Estudio de Mercado'!$A$16:$DN$363,26,0)</f>
        <v>261138</v>
      </c>
      <c r="AK5" s="552">
        <f>ROUND(AH5*AJ5,0)</f>
        <v>2611380</v>
      </c>
      <c r="AL5" s="49">
        <v>6</v>
      </c>
      <c r="AM5" s="466">
        <v>9.1</v>
      </c>
      <c r="AN5" s="50">
        <f>+VLOOKUP(AM5,'Estudio de Mercado'!$A$16:$DN$363,26,0)</f>
        <v>165115</v>
      </c>
      <c r="AO5" s="552">
        <f>ROUND(AL5*AN5,0)</f>
        <v>990690</v>
      </c>
      <c r="AP5" s="37"/>
      <c r="AR5" s="14"/>
      <c r="AS5" s="421"/>
      <c r="AT5" s="13"/>
      <c r="AU5" s="421"/>
      <c r="AV5" s="13"/>
    </row>
    <row r="6" spans="1:48" x14ac:dyDescent="0.35">
      <c r="A6" s="734"/>
      <c r="B6" s="715"/>
      <c r="C6" s="717"/>
      <c r="D6" s="707"/>
      <c r="E6" s="864"/>
      <c r="F6" s="473">
        <f>$E$5*$F$3</f>
        <v>65.13</v>
      </c>
      <c r="G6" s="89">
        <v>1.2</v>
      </c>
      <c r="H6" s="52">
        <f>+VLOOKUP(G6,'Estudio de Mercado'!$A$16:$DN$363,26,0)</f>
        <v>28783</v>
      </c>
      <c r="I6" s="52">
        <f t="shared" si="0"/>
        <v>1874637</v>
      </c>
      <c r="J6" s="67">
        <f>$E$5*$J$3</f>
        <v>35.07</v>
      </c>
      <c r="K6" s="89">
        <v>2.13</v>
      </c>
      <c r="L6" s="52">
        <f>+VLOOKUP(K6,'Estudio de Mercado'!$A$16:$DN$363,26,0)</f>
        <v>86620</v>
      </c>
      <c r="M6" s="52">
        <f t="shared" si="1"/>
        <v>3037763</v>
      </c>
      <c r="N6" s="67">
        <f>$E$5*0.025</f>
        <v>12.525</v>
      </c>
      <c r="O6" s="89">
        <v>3.2</v>
      </c>
      <c r="P6" s="52">
        <f>+VLOOKUP(O6,'Estudio de Mercado'!$A$16:$DN$363,26,0)</f>
        <v>60667</v>
      </c>
      <c r="Q6" s="52">
        <f t="shared" si="2"/>
        <v>759854</v>
      </c>
      <c r="R6" s="51">
        <v>4</v>
      </c>
      <c r="S6" s="487">
        <v>4.8</v>
      </c>
      <c r="T6" s="52">
        <f>+VLOOKUP(S6,'Estudio de Mercado'!$A$16:$DN$363,26,0)</f>
        <v>635140</v>
      </c>
      <c r="U6" s="52">
        <f t="shared" si="3"/>
        <v>2540560</v>
      </c>
      <c r="V6" s="51"/>
      <c r="W6" s="487"/>
      <c r="X6" s="52"/>
      <c r="Y6" s="52"/>
      <c r="Z6" s="51">
        <v>5</v>
      </c>
      <c r="AA6" s="51" t="s">
        <v>74</v>
      </c>
      <c r="AB6" s="52">
        <f>+VLOOKUP(AA6,'Estudio de Mercado'!$A$16:$DN$363,26,0)</f>
        <v>970070</v>
      </c>
      <c r="AC6" s="52">
        <f t="shared" si="4"/>
        <v>4850350</v>
      </c>
      <c r="AD6" s="51">
        <v>9</v>
      </c>
      <c r="AE6" s="89">
        <v>7.7</v>
      </c>
      <c r="AF6" s="52">
        <f>+VLOOKUP(AE6,'Estudio de Mercado'!$A$16:$DN$363,26,0)</f>
        <v>264401</v>
      </c>
      <c r="AG6" s="52">
        <f t="shared" si="5"/>
        <v>2379609</v>
      </c>
      <c r="AH6" s="51"/>
      <c r="AI6" s="89"/>
      <c r="AJ6" s="52"/>
      <c r="AK6" s="52"/>
      <c r="AL6" s="51">
        <v>10</v>
      </c>
      <c r="AM6" s="100">
        <v>9.1999999999999993</v>
      </c>
      <c r="AN6" s="52">
        <f>+VLOOKUP(AM6,'Estudio de Mercado'!$A$16:$DN$363,26,0)</f>
        <v>126783</v>
      </c>
      <c r="AO6" s="52">
        <f>ROUND(AL6*AN6,0)</f>
        <v>1267830</v>
      </c>
      <c r="AP6" s="38"/>
      <c r="AR6" s="14"/>
      <c r="AS6" s="421"/>
      <c r="AT6" s="13"/>
      <c r="AU6" s="421"/>
      <c r="AV6" s="13"/>
    </row>
    <row r="7" spans="1:48" x14ac:dyDescent="0.35">
      <c r="A7" s="734"/>
      <c r="B7" s="715"/>
      <c r="C7" s="717"/>
      <c r="D7" s="707"/>
      <c r="E7" s="864"/>
      <c r="F7" s="473">
        <f>$E$5*$F$3</f>
        <v>65.13</v>
      </c>
      <c r="G7" s="89">
        <v>1.1100000000000001</v>
      </c>
      <c r="H7" s="52">
        <f>+VLOOKUP(G7,'Estudio de Mercado'!$A$16:$DN$363,26,0)</f>
        <v>46294</v>
      </c>
      <c r="I7" s="52">
        <f t="shared" si="0"/>
        <v>3015128</v>
      </c>
      <c r="J7" s="67">
        <f>$E$5*$J$3</f>
        <v>35.07</v>
      </c>
      <c r="K7" s="89">
        <v>2.21</v>
      </c>
      <c r="L7" s="52">
        <f>+VLOOKUP(K7,'Estudio de Mercado'!$A$16:$DN$363,26,0)</f>
        <v>33413</v>
      </c>
      <c r="M7" s="52">
        <f t="shared" si="1"/>
        <v>1171794</v>
      </c>
      <c r="N7" s="67">
        <f>$E$5*$N$3</f>
        <v>35.07</v>
      </c>
      <c r="O7" s="89">
        <v>3.8</v>
      </c>
      <c r="P7" s="52">
        <f>+VLOOKUP(O7,'Estudio de Mercado'!$A$16:$DN$363,26,0)</f>
        <v>50926</v>
      </c>
      <c r="Q7" s="52">
        <f t="shared" si="2"/>
        <v>1785975</v>
      </c>
      <c r="R7" s="51">
        <v>4</v>
      </c>
      <c r="S7" s="51">
        <v>4.1399999999999997</v>
      </c>
      <c r="T7" s="52">
        <f>+VLOOKUP(S7,'Estudio de Mercado'!$A$16:$DN$363,26,0)</f>
        <v>616311</v>
      </c>
      <c r="U7" s="52">
        <f t="shared" si="3"/>
        <v>2465244</v>
      </c>
      <c r="V7" s="51"/>
      <c r="W7" s="51"/>
      <c r="X7" s="52"/>
      <c r="Y7" s="52"/>
      <c r="Z7" s="51">
        <v>1</v>
      </c>
      <c r="AA7" s="51">
        <v>6.13</v>
      </c>
      <c r="AB7" s="52">
        <f>+VLOOKUP(AA7,'Estudio de Mercado'!$A$16:$DN$363,26,0)</f>
        <v>119737</v>
      </c>
      <c r="AC7" s="52">
        <f t="shared" si="4"/>
        <v>119737</v>
      </c>
      <c r="AD7" s="51">
        <v>5</v>
      </c>
      <c r="AE7" s="89">
        <v>7.12</v>
      </c>
      <c r="AF7" s="52">
        <f>+VLOOKUP(AE7,'Estudio de Mercado'!$A$16:$DN$363,26,0)</f>
        <v>311230</v>
      </c>
      <c r="AG7" s="52">
        <f t="shared" si="5"/>
        <v>1556150</v>
      </c>
      <c r="AH7" s="51"/>
      <c r="AI7" s="89"/>
      <c r="AJ7" s="52"/>
      <c r="AK7" s="52"/>
      <c r="AL7" s="51">
        <v>10</v>
      </c>
      <c r="AM7" s="89">
        <v>9.3000000000000007</v>
      </c>
      <c r="AN7" s="52">
        <f>+VLOOKUP(AM7,'Estudio de Mercado'!$A$16:$DN$363,26,0)</f>
        <v>147993</v>
      </c>
      <c r="AO7" s="52">
        <f>ROUND(AL7*AN7,0)</f>
        <v>1479930</v>
      </c>
      <c r="AP7" s="38"/>
      <c r="AR7" s="14"/>
      <c r="AS7" s="421"/>
      <c r="AT7" s="13"/>
      <c r="AU7" s="421"/>
      <c r="AV7" s="13"/>
    </row>
    <row r="8" spans="1:48" x14ac:dyDescent="0.35">
      <c r="A8" s="734"/>
      <c r="B8" s="715"/>
      <c r="C8" s="717"/>
      <c r="D8" s="707"/>
      <c r="E8" s="864"/>
      <c r="F8" s="488">
        <v>6</v>
      </c>
      <c r="G8" s="89">
        <v>1.24</v>
      </c>
      <c r="H8" s="52">
        <f>+VLOOKUP(G8,'Estudio de Mercado'!$A$16:$DN$363,26,0)</f>
        <v>131504</v>
      </c>
      <c r="I8" s="52">
        <f t="shared" si="0"/>
        <v>789024</v>
      </c>
      <c r="J8" s="67">
        <f>$E$5*0.1</f>
        <v>50.1</v>
      </c>
      <c r="K8" s="89">
        <v>2.3199999999999998</v>
      </c>
      <c r="L8" s="52">
        <f>+VLOOKUP(K8,'Estudio de Mercado'!$A$16:$DN$363,26,0)</f>
        <v>105503</v>
      </c>
      <c r="M8" s="52">
        <f t="shared" si="1"/>
        <v>5285700</v>
      </c>
      <c r="N8" s="67">
        <f>$E$5*0.045</f>
        <v>22.544999999999998</v>
      </c>
      <c r="O8" s="89">
        <v>3.11</v>
      </c>
      <c r="P8" s="52">
        <f>+VLOOKUP(O8,'Estudio de Mercado'!$A$16:$DN$363,26,0)</f>
        <v>46929</v>
      </c>
      <c r="Q8" s="52">
        <f t="shared" si="2"/>
        <v>1058014</v>
      </c>
      <c r="R8" s="67">
        <v>4</v>
      </c>
      <c r="S8" s="51" t="s">
        <v>507</v>
      </c>
      <c r="T8" s="52">
        <f>+VLOOKUP(S8,'Estudio de Mercado'!$A$16:$DN$363,26,0)</f>
        <v>341313</v>
      </c>
      <c r="U8" s="52">
        <f t="shared" si="3"/>
        <v>1365252</v>
      </c>
      <c r="V8" s="67"/>
      <c r="W8" s="51"/>
      <c r="X8" s="52"/>
      <c r="Y8" s="52"/>
      <c r="Z8" s="51">
        <v>3</v>
      </c>
      <c r="AA8" s="51">
        <v>6.15</v>
      </c>
      <c r="AB8" s="52">
        <f>+VLOOKUP(AA8,'Estudio de Mercado'!$A$16:$DN$363,26,0)</f>
        <v>895432</v>
      </c>
      <c r="AC8" s="52">
        <f t="shared" si="4"/>
        <v>2686296</v>
      </c>
      <c r="AD8" s="51">
        <v>1</v>
      </c>
      <c r="AE8" s="89">
        <v>7.13</v>
      </c>
      <c r="AF8" s="52">
        <f>+VLOOKUP(AE8,'Estudio de Mercado'!$A$16:$DN$363,26,0)</f>
        <v>353640</v>
      </c>
      <c r="AG8" s="52">
        <f t="shared" si="5"/>
        <v>353640</v>
      </c>
      <c r="AH8" s="51"/>
      <c r="AI8" s="89"/>
      <c r="AJ8" s="52"/>
      <c r="AK8" s="52"/>
      <c r="AL8" s="51">
        <v>1</v>
      </c>
      <c r="AM8" s="89">
        <v>9.6999999999999993</v>
      </c>
      <c r="AN8" s="52">
        <f>+VLOOKUP(AM8,'Estudio de Mercado'!$A$16:$DN$363,26,0)</f>
        <v>760072</v>
      </c>
      <c r="AO8" s="52">
        <f>ROUND(AL8*AN8,0)</f>
        <v>760072</v>
      </c>
      <c r="AP8" s="38"/>
      <c r="AR8" s="14"/>
      <c r="AS8" s="421"/>
      <c r="AT8" s="13"/>
      <c r="AU8" s="421"/>
      <c r="AV8" s="13"/>
    </row>
    <row r="9" spans="1:48" x14ac:dyDescent="0.35">
      <c r="A9" s="734"/>
      <c r="B9" s="715"/>
      <c r="C9" s="717"/>
      <c r="D9" s="707"/>
      <c r="E9" s="864"/>
      <c r="F9" s="488">
        <v>6</v>
      </c>
      <c r="G9" s="89">
        <v>1.25</v>
      </c>
      <c r="H9" s="52">
        <f>+VLOOKUP(G9,'Estudio de Mercado'!$A$16:$DN$363,26,0)</f>
        <v>154441</v>
      </c>
      <c r="I9" s="52">
        <f t="shared" si="0"/>
        <v>926646</v>
      </c>
      <c r="J9" s="67">
        <f>$E$5*0.07</f>
        <v>35.07</v>
      </c>
      <c r="K9" s="89">
        <v>2.59</v>
      </c>
      <c r="L9" s="52">
        <f>+VLOOKUP(K9,'Estudio de Mercado'!$A$16:$DN$363,26,0)</f>
        <v>46629</v>
      </c>
      <c r="M9" s="52">
        <f t="shared" si="1"/>
        <v>1635279</v>
      </c>
      <c r="N9" s="67">
        <f>$E$5*$N$3</f>
        <v>35.07</v>
      </c>
      <c r="O9" s="89">
        <v>3.14</v>
      </c>
      <c r="P9" s="52">
        <f>+VLOOKUP(O9,'Estudio de Mercado'!$A$16:$DN$363,26,0)</f>
        <v>21045</v>
      </c>
      <c r="Q9" s="52">
        <f t="shared" si="2"/>
        <v>738048</v>
      </c>
      <c r="R9" s="51">
        <v>4</v>
      </c>
      <c r="S9" s="51">
        <v>4.3099999999999996</v>
      </c>
      <c r="T9" s="52">
        <f>+VLOOKUP(S9,'Estudio de Mercado'!$A$16:$DN$363,26,0)</f>
        <v>127656</v>
      </c>
      <c r="U9" s="52">
        <f t="shared" si="3"/>
        <v>510624</v>
      </c>
      <c r="V9" s="51"/>
      <c r="W9" s="51"/>
      <c r="X9" s="52"/>
      <c r="Y9" s="52"/>
      <c r="Z9" s="51">
        <v>2</v>
      </c>
      <c r="AA9" s="51">
        <v>6.16</v>
      </c>
      <c r="AB9" s="52">
        <f>+VLOOKUP(AA9,'Estudio de Mercado'!$A$16:$DN$363,26,0)</f>
        <v>112617</v>
      </c>
      <c r="AC9" s="52">
        <f t="shared" si="4"/>
        <v>225234</v>
      </c>
      <c r="AD9" s="51">
        <v>2</v>
      </c>
      <c r="AE9" s="89">
        <v>7.16</v>
      </c>
      <c r="AF9" s="52">
        <f>+VLOOKUP(AE9,'Estudio de Mercado'!$A$16:$DN$363,26,0)</f>
        <v>539866</v>
      </c>
      <c r="AG9" s="52">
        <f t="shared" si="5"/>
        <v>1079732</v>
      </c>
      <c r="AH9" s="51"/>
      <c r="AI9" s="89"/>
      <c r="AJ9" s="52"/>
      <c r="AK9" s="52"/>
      <c r="AL9" s="51">
        <v>1</v>
      </c>
      <c r="AM9" s="100">
        <v>9.9</v>
      </c>
      <c r="AN9" s="52">
        <f>+VLOOKUP(AM9,'Estudio de Mercado'!$A$16:$DN$363,26,0)</f>
        <v>337061</v>
      </c>
      <c r="AO9" s="52">
        <f>ROUND(AL9*AN9,0)</f>
        <v>337061</v>
      </c>
      <c r="AP9" s="38"/>
      <c r="AR9" s="14"/>
      <c r="AS9" s="421"/>
      <c r="AT9" s="13"/>
      <c r="AU9" s="421"/>
      <c r="AV9" s="13"/>
    </row>
    <row r="10" spans="1:48" x14ac:dyDescent="0.35">
      <c r="A10" s="734"/>
      <c r="B10" s="715"/>
      <c r="C10" s="717"/>
      <c r="D10" s="707"/>
      <c r="E10" s="864"/>
      <c r="F10" s="488">
        <v>350</v>
      </c>
      <c r="G10" s="89">
        <v>1.1000000000000001</v>
      </c>
      <c r="H10" s="52">
        <f>+VLOOKUP(G10,'Estudio de Mercado'!$A$16:$DN$363,26,0)</f>
        <v>28032</v>
      </c>
      <c r="I10" s="52">
        <f t="shared" si="0"/>
        <v>9811200</v>
      </c>
      <c r="J10" s="51">
        <v>15</v>
      </c>
      <c r="K10" s="89">
        <v>2.5</v>
      </c>
      <c r="L10" s="52">
        <f>+VLOOKUP(K10,'Estudio de Mercado'!$A$16:$DN$363,26,0)</f>
        <v>44145</v>
      </c>
      <c r="M10" s="52">
        <f t="shared" si="1"/>
        <v>662175</v>
      </c>
      <c r="N10" s="67">
        <v>3</v>
      </c>
      <c r="O10" s="89">
        <v>3.15</v>
      </c>
      <c r="P10" s="52">
        <f>+VLOOKUP(O10,'Estudio de Mercado'!$A$16:$DN$363,26,0)</f>
        <v>217859</v>
      </c>
      <c r="Q10" s="52">
        <f t="shared" si="2"/>
        <v>653577</v>
      </c>
      <c r="R10" s="51">
        <v>7</v>
      </c>
      <c r="S10" s="51">
        <v>4.32</v>
      </c>
      <c r="T10" s="52">
        <f>+VLOOKUP(S10,'Estudio de Mercado'!$A$16:$DN$363,26,0)</f>
        <v>2268643</v>
      </c>
      <c r="U10" s="52">
        <f t="shared" si="3"/>
        <v>15880501</v>
      </c>
      <c r="V10" s="51"/>
      <c r="W10" s="51"/>
      <c r="X10" s="52"/>
      <c r="Y10" s="52"/>
      <c r="Z10" s="51">
        <v>1</v>
      </c>
      <c r="AA10" s="89">
        <v>6.17</v>
      </c>
      <c r="AB10" s="52">
        <f>+VLOOKUP(AA10,'Estudio de Mercado'!$A$16:$DN$363,26,0)</f>
        <v>838785</v>
      </c>
      <c r="AC10" s="52">
        <f t="shared" si="4"/>
        <v>838785</v>
      </c>
      <c r="AD10" s="51">
        <v>20</v>
      </c>
      <c r="AE10" s="89">
        <v>7.17</v>
      </c>
      <c r="AF10" s="52">
        <f>+VLOOKUP(AE10,'Estudio de Mercado'!$A$16:$DN$363,26,0)</f>
        <v>171648</v>
      </c>
      <c r="AG10" s="52">
        <f t="shared" si="5"/>
        <v>3432960</v>
      </c>
      <c r="AH10" s="51"/>
      <c r="AI10" s="89"/>
      <c r="AJ10" s="52"/>
      <c r="AK10" s="52"/>
      <c r="AL10" s="51"/>
      <c r="AM10" s="100"/>
      <c r="AN10" s="52"/>
      <c r="AO10" s="52"/>
      <c r="AP10" s="179"/>
      <c r="AR10" s="14"/>
      <c r="AS10" s="421"/>
      <c r="AT10" s="13"/>
      <c r="AU10" s="421"/>
      <c r="AV10" s="13"/>
    </row>
    <row r="11" spans="1:48" x14ac:dyDescent="0.35">
      <c r="A11" s="734"/>
      <c r="B11" s="715"/>
      <c r="C11" s="717"/>
      <c r="D11" s="707"/>
      <c r="E11" s="864"/>
      <c r="F11" s="488">
        <v>450</v>
      </c>
      <c r="G11" s="89">
        <v>1.2</v>
      </c>
      <c r="H11" s="52">
        <f>+VLOOKUP(G11,'Estudio de Mercado'!$A$16:$DN$363,26,0)</f>
        <v>28783</v>
      </c>
      <c r="I11" s="52">
        <f t="shared" si="0"/>
        <v>12952350</v>
      </c>
      <c r="J11" s="51">
        <v>15</v>
      </c>
      <c r="K11" s="89">
        <v>2.6</v>
      </c>
      <c r="L11" s="52">
        <f>+VLOOKUP(K11,'Estudio de Mercado'!$A$16:$DN$363,26,0)</f>
        <v>47990</v>
      </c>
      <c r="M11" s="52">
        <f t="shared" si="1"/>
        <v>719850</v>
      </c>
      <c r="N11" s="51"/>
      <c r="O11" s="89"/>
      <c r="P11" s="52"/>
      <c r="Q11" s="52"/>
      <c r="R11" s="51">
        <v>1</v>
      </c>
      <c r="S11" s="51" t="s">
        <v>75</v>
      </c>
      <c r="T11" s="52">
        <f>+VLOOKUP(S11,'Estudio de Mercado'!$A$16:$DN$363,26,0)</f>
        <v>65851</v>
      </c>
      <c r="U11" s="52">
        <f t="shared" si="3"/>
        <v>65851</v>
      </c>
      <c r="V11" s="51"/>
      <c r="W11" s="51"/>
      <c r="X11" s="52"/>
      <c r="Y11" s="52"/>
      <c r="Z11" s="51">
        <v>10</v>
      </c>
      <c r="AA11" s="89">
        <v>6.21</v>
      </c>
      <c r="AB11" s="52">
        <f>+VLOOKUP(AA11,'Estudio de Mercado'!$A$16:$DN$363,26,0)</f>
        <v>99462</v>
      </c>
      <c r="AC11" s="52">
        <f t="shared" si="4"/>
        <v>994620</v>
      </c>
      <c r="AD11" s="51">
        <v>1</v>
      </c>
      <c r="AE11" s="89">
        <v>7.22</v>
      </c>
      <c r="AF11" s="52">
        <f>+VLOOKUP(AE11,'Estudio de Mercado'!$A$16:$DN$363,26,0)</f>
        <v>359290</v>
      </c>
      <c r="AG11" s="52">
        <f t="shared" si="5"/>
        <v>359290</v>
      </c>
      <c r="AH11" s="51"/>
      <c r="AI11" s="89"/>
      <c r="AJ11" s="52"/>
      <c r="AK11" s="52"/>
      <c r="AL11" s="51"/>
      <c r="AM11" s="52"/>
      <c r="AN11" s="52"/>
      <c r="AO11" s="52"/>
      <c r="AP11" s="38"/>
      <c r="AR11" s="14"/>
      <c r="AS11" s="421"/>
      <c r="AT11" s="13"/>
      <c r="AU11" s="421"/>
      <c r="AV11" s="13"/>
    </row>
    <row r="12" spans="1:48" x14ac:dyDescent="0.35">
      <c r="A12" s="734"/>
      <c r="B12" s="715"/>
      <c r="C12" s="717"/>
      <c r="D12" s="707"/>
      <c r="E12" s="864"/>
      <c r="F12" s="488">
        <v>15</v>
      </c>
      <c r="G12" s="89">
        <v>1.19</v>
      </c>
      <c r="H12" s="52">
        <f>+VLOOKUP(G12,'Estudio de Mercado'!$A$16:$DN$363,26,0)</f>
        <v>6641</v>
      </c>
      <c r="I12" s="52">
        <f t="shared" si="0"/>
        <v>99615</v>
      </c>
      <c r="J12" s="51">
        <v>20</v>
      </c>
      <c r="K12" s="51">
        <v>2.17</v>
      </c>
      <c r="L12" s="52">
        <f>+VLOOKUP(K12,'Estudio de Mercado'!$A$16:$DN$363,26,0)</f>
        <v>50279</v>
      </c>
      <c r="M12" s="52">
        <f t="shared" si="1"/>
        <v>1005580</v>
      </c>
      <c r="N12" s="51"/>
      <c r="O12" s="89"/>
      <c r="P12" s="52"/>
      <c r="Q12" s="52"/>
      <c r="R12" s="51">
        <v>8</v>
      </c>
      <c r="S12" s="51">
        <v>4.43</v>
      </c>
      <c r="T12" s="52">
        <f>+VLOOKUP(S12,'Estudio de Mercado'!$A$16:$DN$363,26,0)</f>
        <v>104066</v>
      </c>
      <c r="U12" s="52">
        <f t="shared" si="3"/>
        <v>832528</v>
      </c>
      <c r="V12" s="51"/>
      <c r="W12" s="51"/>
      <c r="X12" s="52"/>
      <c r="Y12" s="52"/>
      <c r="Z12" s="51">
        <v>7</v>
      </c>
      <c r="AA12" s="89">
        <v>6.23</v>
      </c>
      <c r="AB12" s="52">
        <f>+VLOOKUP(AA12,'Estudio de Mercado'!$A$16:$DN$363,26,0)</f>
        <v>117509</v>
      </c>
      <c r="AC12" s="52">
        <f t="shared" si="4"/>
        <v>822563</v>
      </c>
      <c r="AD12" s="51">
        <v>25</v>
      </c>
      <c r="AE12" s="89">
        <v>7.34</v>
      </c>
      <c r="AF12" s="52">
        <f>+VLOOKUP(AE12,'Estudio de Mercado'!$A$16:$DN$363,26,0)</f>
        <v>27313</v>
      </c>
      <c r="AG12" s="52">
        <f t="shared" si="5"/>
        <v>682825</v>
      </c>
      <c r="AH12" s="51"/>
      <c r="AI12" s="89"/>
      <c r="AJ12" s="52"/>
      <c r="AK12" s="52"/>
      <c r="AL12" s="51"/>
      <c r="AM12" s="52"/>
      <c r="AN12" s="52"/>
      <c r="AO12" s="52"/>
      <c r="AP12" s="38"/>
      <c r="AR12" s="14"/>
      <c r="AS12" s="421"/>
      <c r="AT12" s="13"/>
      <c r="AU12" s="421"/>
      <c r="AV12" s="13"/>
    </row>
    <row r="13" spans="1:48" x14ac:dyDescent="0.35">
      <c r="A13" s="734"/>
      <c r="B13" s="715"/>
      <c r="C13" s="717"/>
      <c r="D13" s="707"/>
      <c r="E13" s="864"/>
      <c r="F13" s="488">
        <v>4</v>
      </c>
      <c r="G13" s="89">
        <v>1.21</v>
      </c>
      <c r="H13" s="52">
        <f>+VLOOKUP(G13,'Estudio de Mercado'!$A$16:$DN$363,26,0)</f>
        <v>166349</v>
      </c>
      <c r="I13" s="52">
        <f t="shared" si="0"/>
        <v>665396</v>
      </c>
      <c r="J13" s="51">
        <v>30</v>
      </c>
      <c r="K13" s="89">
        <v>2.2200000000000002</v>
      </c>
      <c r="L13" s="52">
        <f>+VLOOKUP(K13,'Estudio de Mercado'!$A$16:$DN$363,26,0)</f>
        <v>29889</v>
      </c>
      <c r="M13" s="52">
        <f t="shared" si="1"/>
        <v>896670</v>
      </c>
      <c r="N13" s="51"/>
      <c r="O13" s="89"/>
      <c r="P13" s="52"/>
      <c r="Q13" s="52"/>
      <c r="R13" s="51">
        <v>10</v>
      </c>
      <c r="S13" s="154">
        <v>4.45</v>
      </c>
      <c r="T13" s="52">
        <f>+VLOOKUP(S13,'Estudio de Mercado'!$A$16:$DN$363,26,0)</f>
        <v>89917</v>
      </c>
      <c r="U13" s="52">
        <f t="shared" si="3"/>
        <v>899170</v>
      </c>
      <c r="V13" s="51"/>
      <c r="W13" s="154"/>
      <c r="X13" s="52"/>
      <c r="Y13" s="52"/>
      <c r="Z13" s="51">
        <v>2</v>
      </c>
      <c r="AA13" s="89">
        <v>6.32</v>
      </c>
      <c r="AB13" s="52">
        <f>+VLOOKUP(AA13,'Estudio de Mercado'!$A$16:$DN$363,26,0)</f>
        <v>169226</v>
      </c>
      <c r="AC13" s="52">
        <f t="shared" si="4"/>
        <v>338452</v>
      </c>
      <c r="AD13" s="51">
        <v>10</v>
      </c>
      <c r="AE13" s="89">
        <v>7.35</v>
      </c>
      <c r="AF13" s="52">
        <f>+VLOOKUP(AE13,'Estudio de Mercado'!$A$16:$DN$363,26,0)</f>
        <v>31495</v>
      </c>
      <c r="AG13" s="52">
        <f t="shared" si="5"/>
        <v>314950</v>
      </c>
      <c r="AH13" s="51"/>
      <c r="AI13" s="89"/>
      <c r="AJ13" s="52"/>
      <c r="AK13" s="52"/>
      <c r="AL13" s="51"/>
      <c r="AM13" s="52"/>
      <c r="AN13" s="52"/>
      <c r="AO13" s="52"/>
      <c r="AP13" s="38"/>
      <c r="AR13" s="14"/>
      <c r="AS13" s="421"/>
      <c r="AT13" s="13"/>
      <c r="AU13" s="421"/>
      <c r="AV13" s="13"/>
    </row>
    <row r="14" spans="1:48" x14ac:dyDescent="0.35">
      <c r="A14" s="734"/>
      <c r="B14" s="715"/>
      <c r="C14" s="717"/>
      <c r="D14" s="707"/>
      <c r="E14" s="864"/>
      <c r="F14" s="488"/>
      <c r="G14" s="89"/>
      <c r="H14" s="89"/>
      <c r="I14" s="52"/>
      <c r="J14" s="51">
        <v>18</v>
      </c>
      <c r="K14" s="89">
        <v>2.37</v>
      </c>
      <c r="L14" s="52">
        <f>+VLOOKUP(K14,'Estudio de Mercado'!$A$16:$DN$363,26,0)</f>
        <v>133884</v>
      </c>
      <c r="M14" s="52">
        <f t="shared" si="1"/>
        <v>2409912</v>
      </c>
      <c r="N14" s="51"/>
      <c r="O14" s="89"/>
      <c r="P14" s="52"/>
      <c r="Q14" s="52"/>
      <c r="R14" s="51">
        <v>2</v>
      </c>
      <c r="S14" s="51">
        <v>4.17</v>
      </c>
      <c r="T14" s="52">
        <f>+VLOOKUP(S14,'Estudio de Mercado'!$A$16:$DN$363,26,0)</f>
        <v>385592</v>
      </c>
      <c r="U14" s="52">
        <f t="shared" si="3"/>
        <v>771184</v>
      </c>
      <c r="V14" s="51"/>
      <c r="W14" s="51"/>
      <c r="X14" s="52"/>
      <c r="Y14" s="52"/>
      <c r="Z14" s="51">
        <v>12</v>
      </c>
      <c r="AA14" s="51" t="s">
        <v>26</v>
      </c>
      <c r="AB14" s="52">
        <f>+VLOOKUP(AA14,'Estudio de Mercado'!$A$16:$DN$363,26,0)</f>
        <v>146605</v>
      </c>
      <c r="AC14" s="52">
        <f t="shared" si="4"/>
        <v>1759260</v>
      </c>
      <c r="AD14" s="51">
        <v>1</v>
      </c>
      <c r="AE14" s="89">
        <v>7.36</v>
      </c>
      <c r="AF14" s="52">
        <f>+VLOOKUP(AE14,'Estudio de Mercado'!$A$16:$DN$363,26,0)</f>
        <v>510734</v>
      </c>
      <c r="AG14" s="52">
        <f t="shared" si="5"/>
        <v>510734</v>
      </c>
      <c r="AH14" s="51"/>
      <c r="AI14" s="89"/>
      <c r="AJ14" s="52"/>
      <c r="AK14" s="52"/>
      <c r="AL14" s="51"/>
      <c r="AM14" s="89"/>
      <c r="AN14" s="52"/>
      <c r="AO14" s="52"/>
      <c r="AP14" s="38"/>
      <c r="AR14" s="14"/>
      <c r="AS14" s="421"/>
      <c r="AT14" s="13"/>
      <c r="AU14" s="421"/>
      <c r="AV14" s="13"/>
    </row>
    <row r="15" spans="1:48" x14ac:dyDescent="0.35">
      <c r="A15" s="734"/>
      <c r="B15" s="715"/>
      <c r="C15" s="717"/>
      <c r="D15" s="707"/>
      <c r="E15" s="864"/>
      <c r="F15" s="488"/>
      <c r="G15" s="89"/>
      <c r="H15" s="89"/>
      <c r="I15" s="52"/>
      <c r="J15" s="51">
        <v>10</v>
      </c>
      <c r="K15" s="89">
        <v>2.48</v>
      </c>
      <c r="L15" s="52">
        <f>+VLOOKUP(K15,'Estudio de Mercado'!$A$16:$DN$363,26,0)</f>
        <v>41052</v>
      </c>
      <c r="M15" s="52">
        <f t="shared" si="1"/>
        <v>410520</v>
      </c>
      <c r="N15" s="51"/>
      <c r="O15" s="89"/>
      <c r="P15" s="52"/>
      <c r="Q15" s="52"/>
      <c r="R15" s="51"/>
      <c r="S15" s="51"/>
      <c r="T15" s="52"/>
      <c r="U15" s="52"/>
      <c r="V15" s="51"/>
      <c r="W15" s="51"/>
      <c r="X15" s="52"/>
      <c r="Y15" s="52"/>
      <c r="Z15" s="51"/>
      <c r="AA15" s="51"/>
      <c r="AB15" s="66"/>
      <c r="AC15" s="52"/>
      <c r="AD15" s="51"/>
      <c r="AE15" s="89"/>
      <c r="AF15" s="52"/>
      <c r="AG15" s="52"/>
      <c r="AH15" s="51"/>
      <c r="AI15" s="89"/>
      <c r="AJ15" s="52"/>
      <c r="AK15" s="52"/>
      <c r="AL15" s="51"/>
      <c r="AM15" s="89"/>
      <c r="AN15" s="52"/>
      <c r="AO15" s="52"/>
      <c r="AP15" s="38"/>
      <c r="AR15" s="14"/>
      <c r="AS15" s="421"/>
      <c r="AT15" s="13"/>
      <c r="AU15" s="421"/>
      <c r="AV15" s="13"/>
    </row>
    <row r="16" spans="1:48" x14ac:dyDescent="0.35">
      <c r="A16" s="734"/>
      <c r="B16" s="715"/>
      <c r="C16" s="717"/>
      <c r="D16" s="707"/>
      <c r="E16" s="864"/>
      <c r="F16" s="488"/>
      <c r="G16" s="89"/>
      <c r="H16" s="89"/>
      <c r="I16" s="52"/>
      <c r="J16" s="51">
        <v>35</v>
      </c>
      <c r="K16" s="89">
        <v>2.1070000000000002</v>
      </c>
      <c r="L16" s="52">
        <f>+VLOOKUP(K16,'Estudio de Mercado'!$A$16:$DN$363,26,0)</f>
        <v>42029</v>
      </c>
      <c r="M16" s="52">
        <f t="shared" si="1"/>
        <v>1471015</v>
      </c>
      <c r="N16" s="51"/>
      <c r="O16" s="89"/>
      <c r="P16" s="52"/>
      <c r="Q16" s="52"/>
      <c r="R16" s="51"/>
      <c r="S16" s="51"/>
      <c r="T16" s="52"/>
      <c r="U16" s="52"/>
      <c r="V16" s="51"/>
      <c r="W16" s="51"/>
      <c r="X16" s="52"/>
      <c r="Y16" s="52"/>
      <c r="Z16" s="51"/>
      <c r="AA16" s="51"/>
      <c r="AB16" s="66"/>
      <c r="AC16" s="52"/>
      <c r="AD16" s="51"/>
      <c r="AE16" s="89"/>
      <c r="AF16" s="52"/>
      <c r="AG16" s="52"/>
      <c r="AH16" s="51"/>
      <c r="AI16" s="89"/>
      <c r="AJ16" s="52"/>
      <c r="AK16" s="52"/>
      <c r="AL16" s="51"/>
      <c r="AM16" s="89"/>
      <c r="AN16" s="52"/>
      <c r="AO16" s="52"/>
      <c r="AP16" s="38"/>
      <c r="AR16" s="14"/>
      <c r="AS16" s="421"/>
      <c r="AT16" s="13"/>
      <c r="AU16" s="421"/>
      <c r="AV16" s="13"/>
    </row>
    <row r="17" spans="1:48" ht="15" thickBot="1" x14ac:dyDescent="0.4">
      <c r="A17" s="735"/>
      <c r="B17" s="732"/>
      <c r="C17" s="862"/>
      <c r="D17" s="708"/>
      <c r="E17" s="865"/>
      <c r="F17" s="474"/>
      <c r="G17" s="90"/>
      <c r="H17" s="54"/>
      <c r="I17" s="55"/>
      <c r="J17" s="53">
        <v>35</v>
      </c>
      <c r="K17" s="90">
        <v>2.105</v>
      </c>
      <c r="L17" s="54">
        <f>+VLOOKUP(K17,'Estudio de Mercado'!$A$16:$DN$363,26,0)</f>
        <v>88527</v>
      </c>
      <c r="M17" s="55">
        <f t="shared" si="1"/>
        <v>3098445</v>
      </c>
      <c r="N17" s="53"/>
      <c r="O17" s="90"/>
      <c r="P17" s="54"/>
      <c r="Q17" s="55"/>
      <c r="R17" s="53"/>
      <c r="S17" s="90"/>
      <c r="T17" s="54"/>
      <c r="U17" s="55"/>
      <c r="V17" s="53"/>
      <c r="W17" s="90"/>
      <c r="X17" s="54"/>
      <c r="Y17" s="55"/>
      <c r="Z17" s="53"/>
      <c r="AA17" s="53"/>
      <c r="AB17" s="55"/>
      <c r="AC17" s="55"/>
      <c r="AD17" s="53"/>
      <c r="AE17" s="90"/>
      <c r="AF17" s="54"/>
      <c r="AG17" s="55"/>
      <c r="AH17" s="53"/>
      <c r="AI17" s="90"/>
      <c r="AJ17" s="54"/>
      <c r="AK17" s="55"/>
      <c r="AL17" s="53"/>
      <c r="AM17" s="90"/>
      <c r="AN17" s="54"/>
      <c r="AO17" s="55"/>
      <c r="AP17" s="489"/>
      <c r="AR17" s="14"/>
      <c r="AS17" s="421"/>
      <c r="AT17" s="13"/>
      <c r="AU17" s="421"/>
      <c r="AV17" s="13"/>
    </row>
    <row r="18" spans="1:48" ht="15" thickBot="1" x14ac:dyDescent="0.4">
      <c r="A18" s="149"/>
      <c r="B18" s="150"/>
      <c r="C18" s="150"/>
      <c r="D18" s="150"/>
      <c r="E18" s="180"/>
      <c r="F18" s="373"/>
      <c r="G18" s="374"/>
      <c r="H18" s="375"/>
      <c r="I18" s="378">
        <f>SUM(I5:I17)</f>
        <v>31959720</v>
      </c>
      <c r="J18" s="376"/>
      <c r="K18" s="377"/>
      <c r="L18" s="378"/>
      <c r="M18" s="378">
        <f>SUM(M5:M17)</f>
        <v>31243393</v>
      </c>
      <c r="N18" s="376"/>
      <c r="O18" s="377"/>
      <c r="P18" s="378"/>
      <c r="Q18" s="378">
        <f>SUM(Q5:Q17)</f>
        <v>5460406</v>
      </c>
      <c r="R18" s="376"/>
      <c r="S18" s="377"/>
      <c r="T18" s="378"/>
      <c r="U18" s="378">
        <f>SUM(U5:U17)</f>
        <v>25941435</v>
      </c>
      <c r="V18" s="376"/>
      <c r="W18" s="377"/>
      <c r="X18" s="378"/>
      <c r="Y18" s="378">
        <f>SUM(Y5:Y17)</f>
        <v>313205</v>
      </c>
      <c r="Z18" s="376"/>
      <c r="AA18" s="377"/>
      <c r="AB18" s="378"/>
      <c r="AC18" s="378">
        <f>SUM(AC5:AC17)</f>
        <v>17256062</v>
      </c>
      <c r="AD18" s="376"/>
      <c r="AE18" s="377"/>
      <c r="AF18" s="378"/>
      <c r="AG18" s="378">
        <f>SUM(AG5:AG17)</f>
        <v>12507322</v>
      </c>
      <c r="AH18" s="376"/>
      <c r="AI18" s="377"/>
      <c r="AJ18" s="378"/>
      <c r="AK18" s="378">
        <f>SUM(AK5:AK17)</f>
        <v>2611380</v>
      </c>
      <c r="AL18" s="377"/>
      <c r="AM18" s="379"/>
      <c r="AN18" s="380"/>
      <c r="AO18" s="378">
        <f>SUM(AO5:AO17)</f>
        <v>4835583</v>
      </c>
      <c r="AP18" s="395">
        <f>SUM(F18:AO18)</f>
        <v>132128506</v>
      </c>
      <c r="AQ18" s="13"/>
      <c r="AR18" s="14"/>
      <c r="AS18" s="421"/>
      <c r="AT18" s="13"/>
      <c r="AU18" s="421"/>
      <c r="AV18" s="13"/>
    </row>
    <row r="19" spans="1:48" x14ac:dyDescent="0.35">
      <c r="A19" s="763" t="s">
        <v>21</v>
      </c>
      <c r="B19" s="714">
        <v>2</v>
      </c>
      <c r="C19" s="866" t="s">
        <v>76</v>
      </c>
      <c r="D19" s="772" t="s">
        <v>77</v>
      </c>
      <c r="E19" s="866">
        <v>283.45999999999998</v>
      </c>
      <c r="F19" s="396">
        <v>37</v>
      </c>
      <c r="G19" s="98">
        <v>1.1000000000000001</v>
      </c>
      <c r="H19" s="72">
        <f>+VLOOKUP(G19,'Estudio de Mercado'!$A$16:$DN$363,49,0)</f>
        <v>28742</v>
      </c>
      <c r="I19" s="72">
        <f>ROUND(F19*H19,0)</f>
        <v>1063454</v>
      </c>
      <c r="J19" s="71">
        <v>15</v>
      </c>
      <c r="K19" s="98">
        <v>2.4</v>
      </c>
      <c r="L19" s="72">
        <f>+VLOOKUP(K19,'Estudio de Mercado'!$A$16:$DN$363,49,0)</f>
        <v>128393</v>
      </c>
      <c r="M19" s="72">
        <f>ROUND(J19*L19,0)</f>
        <v>1925895</v>
      </c>
      <c r="N19" s="71">
        <v>5</v>
      </c>
      <c r="O19" s="98">
        <v>3.1</v>
      </c>
      <c r="P19" s="72">
        <f>+VLOOKUP(O19,'Estudio de Mercado'!$A$16:$DN$363,49,0)</f>
        <v>30930</v>
      </c>
      <c r="Q19" s="72">
        <f>ROUND(N19*P19,0)</f>
        <v>154650</v>
      </c>
      <c r="R19" s="71">
        <v>4</v>
      </c>
      <c r="S19" s="98">
        <v>4.9000000000000004</v>
      </c>
      <c r="T19" s="72">
        <f>+VLOOKUP(S19,'Estudio de Mercado'!$A$16:$DN$363,49,0)</f>
        <v>590389</v>
      </c>
      <c r="U19" s="72">
        <f>ROUND(R19*T19,0)</f>
        <v>2361556</v>
      </c>
      <c r="V19" s="60">
        <v>2</v>
      </c>
      <c r="W19" s="96">
        <v>5.2</v>
      </c>
      <c r="X19" s="61">
        <f>+VLOOKUP(W19,'Estudio de Mercado'!$A$16:$DN$363,49,0)</f>
        <v>321145</v>
      </c>
      <c r="Y19" s="61">
        <f>ROUND(V19*X19,0)</f>
        <v>642290</v>
      </c>
      <c r="Z19" s="71">
        <v>2</v>
      </c>
      <c r="AA19" s="98">
        <v>6.3</v>
      </c>
      <c r="AB19" s="72">
        <f>+VLOOKUP(AA19,'Estudio de Mercado'!$A$16:$DN$363,49,0)</f>
        <v>98115</v>
      </c>
      <c r="AC19" s="72">
        <f>ROUND(Z19*AB19,0)</f>
        <v>196230</v>
      </c>
      <c r="AD19" s="71">
        <v>10</v>
      </c>
      <c r="AE19" s="98">
        <v>7.2</v>
      </c>
      <c r="AF19" s="72">
        <f>+VLOOKUP(AE19,'Estudio de Mercado'!$A$16:$DN$363,49,0)</f>
        <v>286805</v>
      </c>
      <c r="AG19" s="72">
        <f>ROUND(AD19*AF19,0)</f>
        <v>2868050</v>
      </c>
      <c r="AH19" s="71"/>
      <c r="AI19" s="98"/>
      <c r="AJ19" s="72"/>
      <c r="AK19" s="72"/>
      <c r="AL19" s="71">
        <v>15</v>
      </c>
      <c r="AM19" s="98">
        <v>9.1</v>
      </c>
      <c r="AN19" s="72">
        <f>+VLOOKUP(AM19,'Estudio de Mercado'!$A$16:$DN$363,49,0)</f>
        <v>126142</v>
      </c>
      <c r="AO19" s="72">
        <f>ROUND(AL19*AN19,0)</f>
        <v>1892130</v>
      </c>
      <c r="AP19" s="145"/>
      <c r="AR19" s="13"/>
      <c r="AS19" s="13"/>
      <c r="AT19" s="13"/>
      <c r="AU19" s="13"/>
      <c r="AV19" s="13"/>
    </row>
    <row r="20" spans="1:48" x14ac:dyDescent="0.35">
      <c r="A20" s="764"/>
      <c r="B20" s="715"/>
      <c r="C20" s="867"/>
      <c r="D20" s="773"/>
      <c r="E20" s="867"/>
      <c r="F20" s="397">
        <v>37</v>
      </c>
      <c r="G20" s="96">
        <v>1.2</v>
      </c>
      <c r="H20" s="61">
        <f>+VLOOKUP(G20,'Estudio de Mercado'!$A$16:$DN$363,49,0)</f>
        <v>29513</v>
      </c>
      <c r="I20" s="61">
        <f>ROUND(F20*H20,0)</f>
        <v>1091981</v>
      </c>
      <c r="J20" s="60">
        <v>25</v>
      </c>
      <c r="K20" s="96">
        <v>2.1059999999999999</v>
      </c>
      <c r="L20" s="61">
        <f>+VLOOKUP(K20,'Estudio de Mercado'!$A$16:$DN$363,49,0)</f>
        <v>177722</v>
      </c>
      <c r="M20" s="61">
        <f>ROUND(J20*L20,0)</f>
        <v>4443050</v>
      </c>
      <c r="N20" s="60">
        <v>10</v>
      </c>
      <c r="O20" s="96">
        <v>3.2</v>
      </c>
      <c r="P20" s="61">
        <f>+VLOOKUP(O20,'Estudio de Mercado'!$A$16:$DN$363,49,0)</f>
        <v>63760</v>
      </c>
      <c r="Q20" s="61">
        <f>ROUND(N20*P20,0)</f>
        <v>637600</v>
      </c>
      <c r="R20" s="60">
        <v>1</v>
      </c>
      <c r="S20" s="96">
        <v>4.1100000000000003</v>
      </c>
      <c r="T20" s="61">
        <f>+VLOOKUP(S20,'Estudio de Mercado'!$A$16:$DN$363,49,0)</f>
        <v>2969895</v>
      </c>
      <c r="U20" s="61">
        <f>ROUND(R20*T20,0)</f>
        <v>2969895</v>
      </c>
      <c r="V20" s="60"/>
      <c r="W20" s="96"/>
      <c r="X20" s="61"/>
      <c r="Y20" s="61"/>
      <c r="Z20" s="60">
        <v>2.5</v>
      </c>
      <c r="AA20" s="96">
        <v>6.5</v>
      </c>
      <c r="AB20" s="61">
        <f>+VLOOKUP(AA20,'Estudio de Mercado'!$A$16:$DN$363,49,0)</f>
        <v>973728</v>
      </c>
      <c r="AC20" s="61">
        <f>ROUND(Z20*AB20,0)</f>
        <v>2434320</v>
      </c>
      <c r="AD20" s="60">
        <v>10</v>
      </c>
      <c r="AE20" s="96">
        <v>7.7</v>
      </c>
      <c r="AF20" s="61">
        <f>+VLOOKUP(AE20,'Estudio de Mercado'!$A$16:$DN$363,49,0)</f>
        <v>271104</v>
      </c>
      <c r="AG20" s="61">
        <f t="shared" ref="AG20" si="6">ROUND(AD20*AF20,0)</f>
        <v>2711040</v>
      </c>
      <c r="AH20" s="60"/>
      <c r="AI20" s="96"/>
      <c r="AJ20" s="61"/>
      <c r="AK20" s="61"/>
      <c r="AL20" s="60">
        <v>10</v>
      </c>
      <c r="AM20" s="96">
        <v>9.1999999999999993</v>
      </c>
      <c r="AN20" s="61">
        <f>+VLOOKUP(AM20,'Estudio de Mercado'!$A$16:$DN$363,49,0)</f>
        <v>129739</v>
      </c>
      <c r="AO20" s="61">
        <f>ROUND(AL20*AN20,0)</f>
        <v>1297390</v>
      </c>
      <c r="AP20" s="146"/>
      <c r="AR20" s="13"/>
      <c r="AS20" s="13"/>
      <c r="AT20" s="13"/>
      <c r="AU20" s="13"/>
      <c r="AV20" s="13"/>
    </row>
    <row r="21" spans="1:48" x14ac:dyDescent="0.35">
      <c r="A21" s="764"/>
      <c r="B21" s="715"/>
      <c r="C21" s="867"/>
      <c r="D21" s="773"/>
      <c r="E21" s="867"/>
      <c r="F21" s="397">
        <v>15</v>
      </c>
      <c r="G21" s="96">
        <v>1.1599999999999999</v>
      </c>
      <c r="H21" s="61">
        <f>+VLOOKUP(G21,'Estudio de Mercado'!$A$16:$DN$363,49,0)</f>
        <v>23123</v>
      </c>
      <c r="I21" s="61">
        <f>ROUND(F21*H21,0)</f>
        <v>346845</v>
      </c>
      <c r="J21" s="60">
        <v>10</v>
      </c>
      <c r="K21" s="96">
        <v>2.36</v>
      </c>
      <c r="L21" s="61">
        <f>+VLOOKUP(K21,'Estudio de Mercado'!$A$16:$DN$363,49,0)</f>
        <v>148639</v>
      </c>
      <c r="M21" s="61">
        <f>ROUND(J21*L21,0)</f>
        <v>1486390</v>
      </c>
      <c r="N21" s="60">
        <v>5</v>
      </c>
      <c r="O21" s="96">
        <v>3.8</v>
      </c>
      <c r="P21" s="61">
        <f>+VLOOKUP(O21,'Estudio de Mercado'!$A$16:$DN$363,49,0)</f>
        <v>51994</v>
      </c>
      <c r="Q21" s="61">
        <f>ROUND(N21*P21,0)</f>
        <v>259970</v>
      </c>
      <c r="R21" s="60">
        <v>1</v>
      </c>
      <c r="S21" s="96">
        <v>4.18</v>
      </c>
      <c r="T21" s="61">
        <f>+VLOOKUP(S21,'Estudio de Mercado'!$A$16:$DN$363,49,0)</f>
        <v>573368</v>
      </c>
      <c r="U21" s="61">
        <f>ROUND(R21*T21,0)</f>
        <v>573368</v>
      </c>
      <c r="V21" s="60"/>
      <c r="W21" s="96"/>
      <c r="X21" s="61"/>
      <c r="Y21" s="61"/>
      <c r="Z21" s="60">
        <v>4</v>
      </c>
      <c r="AA21" s="96">
        <v>6.9</v>
      </c>
      <c r="AB21" s="61">
        <f>+VLOOKUP(AA21,'Estudio de Mercado'!$A$16:$DN$363,49,0)</f>
        <v>947581</v>
      </c>
      <c r="AC21" s="61">
        <f>ROUND(Z21*AB21,0)</f>
        <v>3790324</v>
      </c>
      <c r="AD21" s="60">
        <v>2</v>
      </c>
      <c r="AE21" s="96">
        <v>7.16</v>
      </c>
      <c r="AF21" s="61">
        <f>+VLOOKUP(AE21,'Estudio de Mercado'!$A$16:$DN$363,49,0)</f>
        <v>482284</v>
      </c>
      <c r="AG21" s="61">
        <f>ROUND(AD21*AF21,0)</f>
        <v>964568</v>
      </c>
      <c r="AH21" s="60"/>
      <c r="AI21" s="96"/>
      <c r="AJ21" s="61"/>
      <c r="AK21" s="61"/>
      <c r="AL21" s="60">
        <v>8</v>
      </c>
      <c r="AM21" s="96">
        <v>9.3000000000000007</v>
      </c>
      <c r="AN21" s="61">
        <f>+VLOOKUP(AM21,'Estudio de Mercado'!$A$16:$DN$363,49,0)</f>
        <v>151544</v>
      </c>
      <c r="AO21" s="61">
        <f>ROUND(AL21*AN21,0)</f>
        <v>1212352</v>
      </c>
      <c r="AP21" s="146"/>
      <c r="AR21" s="13"/>
      <c r="AS21" s="13"/>
      <c r="AT21" s="13"/>
      <c r="AU21" s="13"/>
      <c r="AV21" s="13"/>
    </row>
    <row r="22" spans="1:48" x14ac:dyDescent="0.35">
      <c r="A22" s="764"/>
      <c r="B22" s="715"/>
      <c r="C22" s="867"/>
      <c r="D22" s="773"/>
      <c r="E22" s="867"/>
      <c r="F22" s="397">
        <v>7</v>
      </c>
      <c r="G22" s="96">
        <v>1.19</v>
      </c>
      <c r="H22" s="61">
        <f>+VLOOKUP(G22,'Estudio de Mercado'!$A$16:$DN$363,49,0)</f>
        <v>6810</v>
      </c>
      <c r="I22" s="61">
        <f>ROUND(F22*H22,0)</f>
        <v>47670</v>
      </c>
      <c r="J22" s="60">
        <v>11</v>
      </c>
      <c r="K22" s="96">
        <v>2.37</v>
      </c>
      <c r="L22" s="61">
        <f>+VLOOKUP(K22,'Estudio de Mercado'!$A$16:$DN$363,49,0)</f>
        <v>137278</v>
      </c>
      <c r="M22" s="61">
        <f>ROUND(J22*L22,0)</f>
        <v>1510058</v>
      </c>
      <c r="N22" s="60">
        <v>20</v>
      </c>
      <c r="O22" s="96">
        <v>3.15</v>
      </c>
      <c r="P22" s="61">
        <f>+VLOOKUP(O22,'Estudio de Mercado'!$A$16:$DN$363,49,0)</f>
        <v>223381</v>
      </c>
      <c r="Q22" s="61">
        <f>ROUND(N22*P22,0)</f>
        <v>4467620</v>
      </c>
      <c r="R22" s="60">
        <v>8</v>
      </c>
      <c r="S22" s="96">
        <v>4.43</v>
      </c>
      <c r="T22" s="61">
        <f>+VLOOKUP(S22,'Estudio de Mercado'!$A$16:$DN$363,49,0)</f>
        <v>104066</v>
      </c>
      <c r="U22" s="61">
        <f>ROUND(R22*T22,0)</f>
        <v>832528</v>
      </c>
      <c r="V22" s="60"/>
      <c r="W22" s="96"/>
      <c r="X22" s="61"/>
      <c r="Y22" s="61"/>
      <c r="Z22" s="60">
        <v>2</v>
      </c>
      <c r="AA22" s="96">
        <v>6.14</v>
      </c>
      <c r="AB22" s="61">
        <f>+VLOOKUP(AA22,'Estudio de Mercado'!$A$16:$DN$363,49,0)</f>
        <v>843140</v>
      </c>
      <c r="AC22" s="61">
        <f>ROUND(Z22*AB22,0)</f>
        <v>1686280</v>
      </c>
      <c r="AD22" s="60">
        <v>1</v>
      </c>
      <c r="AE22" s="96">
        <v>7.22</v>
      </c>
      <c r="AF22" s="61">
        <f>+VLOOKUP(AE22,'Estudio de Mercado'!$A$16:$DN$363,49,0)</f>
        <v>359290</v>
      </c>
      <c r="AG22" s="61">
        <f>ROUND(AD22*AF22,0)</f>
        <v>359290</v>
      </c>
      <c r="AH22" s="60"/>
      <c r="AI22" s="96"/>
      <c r="AJ22" s="61"/>
      <c r="AK22" s="61"/>
      <c r="AL22" s="60">
        <v>1</v>
      </c>
      <c r="AM22" s="96">
        <v>9.6999999999999993</v>
      </c>
      <c r="AN22" s="61">
        <f>+VLOOKUP(AM22,'Estudio de Mercado'!$A$16:$DN$363,49,0)</f>
        <v>781912</v>
      </c>
      <c r="AO22" s="61">
        <f>ROUND(AL22*AN22,0)</f>
        <v>781912</v>
      </c>
      <c r="AP22" s="146"/>
      <c r="AR22" s="13"/>
      <c r="AS22" s="13"/>
      <c r="AT22" s="13"/>
      <c r="AU22" s="13"/>
      <c r="AV22" s="13"/>
    </row>
    <row r="23" spans="1:48" ht="15" thickBot="1" x14ac:dyDescent="0.4">
      <c r="A23" s="765"/>
      <c r="B23" s="732"/>
      <c r="C23" s="868"/>
      <c r="D23" s="774"/>
      <c r="E23" s="868"/>
      <c r="F23" s="398">
        <v>6</v>
      </c>
      <c r="G23" s="97">
        <v>1.29</v>
      </c>
      <c r="H23" s="65">
        <f>+VLOOKUP(G23,'Estudio de Mercado'!$A$16:$DN$363,49,0)</f>
        <v>37457</v>
      </c>
      <c r="I23" s="65">
        <f>ROUND(F23*H23,0)</f>
        <v>224742</v>
      </c>
      <c r="J23" s="64">
        <v>10</v>
      </c>
      <c r="K23" s="97">
        <v>2.84</v>
      </c>
      <c r="L23" s="65">
        <f>+VLOOKUP(K23,'Estudio de Mercado'!$A$16:$DN$363,49,0)</f>
        <v>83939</v>
      </c>
      <c r="M23" s="65">
        <f>ROUND(J23*L23,0)</f>
        <v>839390</v>
      </c>
      <c r="N23" s="64">
        <v>20</v>
      </c>
      <c r="O23" s="64" t="s">
        <v>25</v>
      </c>
      <c r="P23" s="65">
        <f>+VLOOKUP(O23,'Estudio de Mercado'!$A$16:$DN$363,49,0)</f>
        <v>29679</v>
      </c>
      <c r="Q23" s="65">
        <f>ROUND(N23*P23,0)</f>
        <v>593580</v>
      </c>
      <c r="R23" s="64">
        <v>4</v>
      </c>
      <c r="S23" s="97">
        <v>4.45</v>
      </c>
      <c r="T23" s="65">
        <f>+VLOOKUP(S23,'Estudio de Mercado'!$A$16:$DN$363,49,0)</f>
        <v>92441</v>
      </c>
      <c r="U23" s="65">
        <f>ROUND(R23*T23,0)</f>
        <v>369764</v>
      </c>
      <c r="V23" s="64"/>
      <c r="W23" s="97"/>
      <c r="X23" s="65"/>
      <c r="Y23" s="65"/>
      <c r="Z23" s="64">
        <v>2</v>
      </c>
      <c r="AA23" s="97">
        <v>6.21</v>
      </c>
      <c r="AB23" s="65">
        <f>+VLOOKUP(AA23,'Estudio de Mercado'!$A$16:$DN$363,49,0)</f>
        <v>101983</v>
      </c>
      <c r="AC23" s="65">
        <f>ROUND(Z23*AB23,0)</f>
        <v>203966</v>
      </c>
      <c r="AD23" s="64">
        <v>1</v>
      </c>
      <c r="AE23" s="97">
        <v>7.36</v>
      </c>
      <c r="AF23" s="65">
        <f>+VLOOKUP(AE23,'Estudio de Mercado'!$A$16:$DN$363,49,0)</f>
        <v>514117</v>
      </c>
      <c r="AG23" s="65">
        <f>ROUND(AD23*AF23,0)</f>
        <v>514117</v>
      </c>
      <c r="AH23" s="64"/>
      <c r="AI23" s="97"/>
      <c r="AJ23" s="65"/>
      <c r="AK23" s="65"/>
      <c r="AL23" s="64">
        <v>1</v>
      </c>
      <c r="AM23" s="97">
        <v>9.9</v>
      </c>
      <c r="AN23" s="65">
        <f>+VLOOKUP(AM23,'Estudio de Mercado'!$A$16:$DN$363,49,0)</f>
        <v>341151</v>
      </c>
      <c r="AO23" s="65">
        <f>ROUND(AL23*AN23,0)</f>
        <v>341151</v>
      </c>
      <c r="AP23" s="174"/>
      <c r="AR23" s="13"/>
      <c r="AS23" s="13"/>
      <c r="AT23" s="13"/>
      <c r="AU23" s="13"/>
      <c r="AV23" s="13"/>
    </row>
    <row r="24" spans="1:48" ht="15" thickBot="1" x14ac:dyDescent="0.4">
      <c r="A24" s="689"/>
      <c r="B24" s="690"/>
      <c r="C24" s="690"/>
      <c r="D24" s="690"/>
      <c r="E24" s="691"/>
      <c r="F24" s="130"/>
      <c r="G24" s="156"/>
      <c r="H24" s="157"/>
      <c r="I24" s="157">
        <f>SUM(I19:I23)</f>
        <v>2774692</v>
      </c>
      <c r="J24" s="381"/>
      <c r="K24" s="382"/>
      <c r="L24" s="157"/>
      <c r="M24" s="157">
        <f>SUM(M19:M23)</f>
        <v>10204783</v>
      </c>
      <c r="N24" s="381"/>
      <c r="O24" s="382"/>
      <c r="P24" s="57"/>
      <c r="Q24" s="157">
        <f>SUM(Q19:Q23)</f>
        <v>6113420</v>
      </c>
      <c r="R24" s="381"/>
      <c r="S24" s="382"/>
      <c r="T24" s="157"/>
      <c r="U24" s="157">
        <f>SUM(U19:U23)</f>
        <v>7107111</v>
      </c>
      <c r="V24" s="381"/>
      <c r="W24" s="382"/>
      <c r="X24" s="157"/>
      <c r="Y24" s="157">
        <f>SUM(Y19:Y23)</f>
        <v>642290</v>
      </c>
      <c r="Z24" s="381"/>
      <c r="AA24" s="382"/>
      <c r="AB24" s="157"/>
      <c r="AC24" s="157">
        <f>SUM(AC19:AC23)</f>
        <v>8311120</v>
      </c>
      <c r="AD24" s="381"/>
      <c r="AE24" s="382"/>
      <c r="AF24" s="157"/>
      <c r="AG24" s="157">
        <f>SUM(AG19:AG23)</f>
        <v>7417065</v>
      </c>
      <c r="AH24" s="381"/>
      <c r="AI24" s="382"/>
      <c r="AJ24" s="157"/>
      <c r="AK24" s="157">
        <f>SUM(AK19:AK23)</f>
        <v>0</v>
      </c>
      <c r="AL24" s="381"/>
      <c r="AM24" s="388"/>
      <c r="AN24" s="389"/>
      <c r="AO24" s="157">
        <f>SUM(AO19:AO23)</f>
        <v>5524935</v>
      </c>
      <c r="AP24" s="391">
        <f>SUM(F24:AO24)</f>
        <v>48095416</v>
      </c>
      <c r="AQ24" s="13"/>
      <c r="AR24" s="14"/>
      <c r="AS24" s="13"/>
      <c r="AT24" s="13"/>
      <c r="AU24" s="13"/>
      <c r="AV24" s="13"/>
    </row>
    <row r="25" spans="1:48" x14ac:dyDescent="0.35">
      <c r="A25" s="733" t="s">
        <v>21</v>
      </c>
      <c r="B25" s="714">
        <v>3</v>
      </c>
      <c r="C25" s="740" t="s">
        <v>72</v>
      </c>
      <c r="D25" s="706" t="s">
        <v>78</v>
      </c>
      <c r="E25" s="786">
        <v>30</v>
      </c>
      <c r="F25" s="572">
        <v>10</v>
      </c>
      <c r="G25" s="88">
        <v>1.1000000000000001</v>
      </c>
      <c r="H25" s="50">
        <f>+VLOOKUP(G25,'Estudio de Mercado'!$A$16:$DN$363,26,0)</f>
        <v>28032</v>
      </c>
      <c r="I25" s="50">
        <f>ROUND(F25*H25,0)</f>
        <v>280320</v>
      </c>
      <c r="J25" s="121">
        <v>1</v>
      </c>
      <c r="K25" s="88">
        <v>2.4</v>
      </c>
      <c r="L25" s="50">
        <f>+VLOOKUP(K25,'Estudio de Mercado'!$A$16:$DN$363,26,0)</f>
        <v>125598</v>
      </c>
      <c r="M25" s="50">
        <f>ROUND(J25*L25,0)</f>
        <v>125598</v>
      </c>
      <c r="N25" s="121">
        <v>1</v>
      </c>
      <c r="O25" s="88">
        <v>3.1</v>
      </c>
      <c r="P25" s="50">
        <f>+VLOOKUP(O25,'Estudio de Mercado'!$A$16:$DN$363,49,0)</f>
        <v>30930</v>
      </c>
      <c r="Q25" s="50">
        <f>ROUND(N25*P25,0)</f>
        <v>30930</v>
      </c>
      <c r="R25" s="49"/>
      <c r="S25" s="88"/>
      <c r="T25" s="50"/>
      <c r="U25" s="50"/>
      <c r="V25" s="51">
        <v>1</v>
      </c>
      <c r="W25" s="89">
        <v>5.2</v>
      </c>
      <c r="X25" s="52">
        <f>+VLOOKUP(W25,'Estudio de Mercado'!$A$16:$DN$363,26,0)</f>
        <v>313205</v>
      </c>
      <c r="Y25" s="52">
        <f>ROUND(V25*X25,0)</f>
        <v>313205</v>
      </c>
      <c r="Z25" s="49">
        <v>2</v>
      </c>
      <c r="AA25" s="88">
        <v>6.21</v>
      </c>
      <c r="AB25" s="50">
        <f>+VLOOKUP(AA25,'Estudio de Mercado'!$A$16:$DN$363,26,0)</f>
        <v>99462</v>
      </c>
      <c r="AC25" s="50">
        <f>ROUND(Z25*AB25,0)</f>
        <v>198924</v>
      </c>
      <c r="AD25" s="49">
        <v>3</v>
      </c>
      <c r="AE25" s="88">
        <v>7.2</v>
      </c>
      <c r="AF25" s="50">
        <f>+VLOOKUP(AE25,'Estudio de Mercado'!$A$16:$DN$363,26,0)</f>
        <v>279525</v>
      </c>
      <c r="AG25" s="50">
        <f>ROUND(AD25*AF25,0)</f>
        <v>838575</v>
      </c>
      <c r="AH25" s="49"/>
      <c r="AI25" s="88"/>
      <c r="AJ25" s="50"/>
      <c r="AK25" s="50"/>
      <c r="AL25" s="49">
        <v>4</v>
      </c>
      <c r="AM25" s="466">
        <v>9.1</v>
      </c>
      <c r="AN25" s="50">
        <f>+VLOOKUP(AM25,'Estudio de Mercado'!$A$16:$DN$363,26,0)</f>
        <v>165115</v>
      </c>
      <c r="AO25" s="50">
        <f>ROUND(AL25*AN25,0)</f>
        <v>660460</v>
      </c>
      <c r="AP25" s="73"/>
      <c r="AR25" s="13"/>
      <c r="AS25" s="13"/>
      <c r="AT25" s="13"/>
      <c r="AU25" s="13"/>
      <c r="AV25" s="13"/>
    </row>
    <row r="26" spans="1:48" x14ac:dyDescent="0.35">
      <c r="A26" s="734"/>
      <c r="B26" s="715"/>
      <c r="C26" s="741"/>
      <c r="D26" s="707"/>
      <c r="E26" s="787"/>
      <c r="F26" s="473">
        <v>5</v>
      </c>
      <c r="G26" s="89">
        <v>1.2</v>
      </c>
      <c r="H26" s="52">
        <f>+VLOOKUP(G26,'Estudio de Mercado'!$A$16:$DN$363,26,0)</f>
        <v>28783</v>
      </c>
      <c r="I26" s="52">
        <f>ROUND(F26*H26,0)</f>
        <v>143915</v>
      </c>
      <c r="J26" s="51">
        <v>2</v>
      </c>
      <c r="K26" s="89">
        <v>2.1059999999999999</v>
      </c>
      <c r="L26" s="52">
        <f>+VLOOKUP(K26,'Estudio de Mercado'!$A$16:$DN$363,26,0)</f>
        <v>173835</v>
      </c>
      <c r="M26" s="52">
        <f>ROUND(J26*L26,0)</f>
        <v>347670</v>
      </c>
      <c r="N26" s="51">
        <v>1</v>
      </c>
      <c r="O26" s="89">
        <v>3.2</v>
      </c>
      <c r="P26" s="52">
        <f>+VLOOKUP(O26,'Estudio de Mercado'!$A$16:$DN$363,26,0)</f>
        <v>60667</v>
      </c>
      <c r="Q26" s="52">
        <f>ROUND(N26*P26,0)</f>
        <v>60667</v>
      </c>
      <c r="R26" s="51"/>
      <c r="S26" s="89"/>
      <c r="T26" s="52"/>
      <c r="U26" s="52"/>
      <c r="V26" s="51"/>
      <c r="W26" s="89"/>
      <c r="X26" s="52"/>
      <c r="Y26" s="52"/>
      <c r="Z26" s="67"/>
      <c r="AA26" s="52"/>
      <c r="AB26" s="66"/>
      <c r="AC26" s="52"/>
      <c r="AD26" s="51">
        <v>2</v>
      </c>
      <c r="AE26" s="89">
        <v>7.7</v>
      </c>
      <c r="AF26" s="52">
        <f>+VLOOKUP(AE26,'Estudio de Mercado'!$A$16:$DN$363,26,0)</f>
        <v>264401</v>
      </c>
      <c r="AG26" s="52">
        <f>ROUND(AD26*AF26,0)</f>
        <v>528802</v>
      </c>
      <c r="AH26" s="51"/>
      <c r="AI26" s="89"/>
      <c r="AJ26" s="52"/>
      <c r="AK26" s="52"/>
      <c r="AL26" s="51">
        <v>4</v>
      </c>
      <c r="AM26" s="100">
        <v>9.1999999999999993</v>
      </c>
      <c r="AN26" s="52">
        <f>+VLOOKUP(AM26,'Estudio de Mercado'!$A$16:$DN$363,26,0)</f>
        <v>126783</v>
      </c>
      <c r="AO26" s="52">
        <f>ROUND(AL26*AN26,0)</f>
        <v>507132</v>
      </c>
      <c r="AP26" s="69"/>
      <c r="AR26" s="13"/>
      <c r="AS26" s="13"/>
      <c r="AT26" s="13"/>
      <c r="AU26" s="13"/>
      <c r="AV26" s="13"/>
    </row>
    <row r="27" spans="1:48" x14ac:dyDescent="0.35">
      <c r="A27" s="734"/>
      <c r="B27" s="715"/>
      <c r="C27" s="741"/>
      <c r="D27" s="707"/>
      <c r="E27" s="787"/>
      <c r="F27" s="473">
        <v>4</v>
      </c>
      <c r="G27" s="89">
        <v>1.1599999999999999</v>
      </c>
      <c r="H27" s="52">
        <f>+VLOOKUP(G27,'Estudio de Mercado'!$A$16:$DN$363,26,0)</f>
        <v>23123</v>
      </c>
      <c r="I27" s="52">
        <f>ROUND(F27*H27,0)</f>
        <v>92492</v>
      </c>
      <c r="J27" s="51">
        <v>2</v>
      </c>
      <c r="K27" s="89">
        <v>2.36</v>
      </c>
      <c r="L27" s="52">
        <f>+VLOOKUP(K27,'Estudio de Mercado'!$A$16:$DN$363,26,0)</f>
        <v>144964</v>
      </c>
      <c r="M27" s="52">
        <f>ROUND(J27*L27,0)</f>
        <v>289928</v>
      </c>
      <c r="N27" s="51">
        <v>1</v>
      </c>
      <c r="O27" s="89">
        <v>3.8</v>
      </c>
      <c r="P27" s="52">
        <f>+VLOOKUP(O27,'Estudio de Mercado'!$A$16:$DN$363,26,0)</f>
        <v>50926</v>
      </c>
      <c r="Q27" s="52">
        <f>ROUND(N27*P27,0)</f>
        <v>50926</v>
      </c>
      <c r="R27" s="51"/>
      <c r="S27" s="89"/>
      <c r="T27" s="52"/>
      <c r="U27" s="52"/>
      <c r="V27" s="51"/>
      <c r="W27" s="89"/>
      <c r="X27" s="52"/>
      <c r="Y27" s="52"/>
      <c r="Z27" s="51"/>
      <c r="AA27" s="52"/>
      <c r="AB27" s="52"/>
      <c r="AC27" s="52"/>
      <c r="AD27" s="51">
        <v>0</v>
      </c>
      <c r="AE27" s="89">
        <v>7.16</v>
      </c>
      <c r="AF27" s="52">
        <f>+VLOOKUP(AE27,'Estudio de Mercado'!$A$16:$DN$363,26,0)</f>
        <v>539866</v>
      </c>
      <c r="AG27" s="52">
        <f>ROUND(AD27*AF27,0)</f>
        <v>0</v>
      </c>
      <c r="AH27" s="51"/>
      <c r="AI27" s="89"/>
      <c r="AJ27" s="52"/>
      <c r="AK27" s="52"/>
      <c r="AL27" s="51">
        <v>4</v>
      </c>
      <c r="AM27" s="89">
        <v>9.3000000000000007</v>
      </c>
      <c r="AN27" s="52">
        <f>+VLOOKUP(AM27,'Estudio de Mercado'!$A$16:$DN$363,26,0)</f>
        <v>147993</v>
      </c>
      <c r="AO27" s="52">
        <f>ROUND(AL27*AN27,0)</f>
        <v>591972</v>
      </c>
      <c r="AP27" s="69"/>
      <c r="AR27" s="13"/>
      <c r="AS27" s="13"/>
      <c r="AT27" s="13"/>
      <c r="AU27" s="13"/>
      <c r="AV27" s="13"/>
    </row>
    <row r="28" spans="1:48" x14ac:dyDescent="0.35">
      <c r="A28" s="734"/>
      <c r="B28" s="715"/>
      <c r="C28" s="741"/>
      <c r="D28" s="707"/>
      <c r="E28" s="787"/>
      <c r="F28" s="473">
        <v>7</v>
      </c>
      <c r="G28" s="89">
        <v>1.19</v>
      </c>
      <c r="H28" s="52">
        <f>+VLOOKUP(G28,'Estudio de Mercado'!$A$16:$DN$363,26,0)</f>
        <v>6641</v>
      </c>
      <c r="I28" s="52">
        <f>ROUND(F28*H28,0)</f>
        <v>46487</v>
      </c>
      <c r="J28" s="51">
        <v>2</v>
      </c>
      <c r="K28" s="89">
        <v>2.38</v>
      </c>
      <c r="L28" s="52">
        <f>+VLOOKUP(K28,'Estudio de Mercado'!$A$16:$DN$363,26,0)</f>
        <v>146722</v>
      </c>
      <c r="M28" s="52">
        <f>ROUND(J28*L28,0)</f>
        <v>293444</v>
      </c>
      <c r="N28" s="51">
        <v>1</v>
      </c>
      <c r="O28" s="89">
        <v>3.15</v>
      </c>
      <c r="P28" s="52">
        <f>+VLOOKUP(O28,'Estudio de Mercado'!$A$16:$DN$363,26,0)</f>
        <v>217859</v>
      </c>
      <c r="Q28" s="52">
        <f>ROUND(N28*P28,0)</f>
        <v>217859</v>
      </c>
      <c r="R28" s="51"/>
      <c r="S28" s="89"/>
      <c r="T28" s="52"/>
      <c r="U28" s="52"/>
      <c r="V28" s="51"/>
      <c r="W28" s="89"/>
      <c r="X28" s="52"/>
      <c r="Y28" s="52"/>
      <c r="Z28" s="51"/>
      <c r="AA28" s="52"/>
      <c r="AB28" s="52"/>
      <c r="AC28" s="52"/>
      <c r="AD28" s="51">
        <v>0</v>
      </c>
      <c r="AE28" s="89">
        <v>7.22</v>
      </c>
      <c r="AF28" s="52">
        <f>+VLOOKUP(AE28,'Estudio de Mercado'!$A$16:$DN$363,26,0)</f>
        <v>359290</v>
      </c>
      <c r="AG28" s="52">
        <f>ROUND(AD28*AF28,0)</f>
        <v>0</v>
      </c>
      <c r="AH28" s="51"/>
      <c r="AI28" s="89"/>
      <c r="AJ28" s="52"/>
      <c r="AK28" s="52"/>
      <c r="AL28" s="51"/>
      <c r="AM28" s="52"/>
      <c r="AN28" s="52"/>
      <c r="AO28" s="52"/>
      <c r="AP28" s="69"/>
      <c r="AR28" s="13"/>
      <c r="AS28" s="13"/>
      <c r="AT28" s="13"/>
      <c r="AU28" s="13"/>
      <c r="AV28" s="13"/>
    </row>
    <row r="29" spans="1:48" ht="15" thickBot="1" x14ac:dyDescent="0.4">
      <c r="A29" s="735"/>
      <c r="B29" s="732"/>
      <c r="C29" s="742"/>
      <c r="D29" s="708"/>
      <c r="E29" s="788"/>
      <c r="F29" s="474">
        <v>4</v>
      </c>
      <c r="G29" s="53">
        <v>1.3</v>
      </c>
      <c r="H29" s="54">
        <v>36313</v>
      </c>
      <c r="I29" s="54">
        <f>ROUND(F29*H29,0)</f>
        <v>145252</v>
      </c>
      <c r="J29" s="139"/>
      <c r="K29" s="90"/>
      <c r="L29" s="54"/>
      <c r="M29" s="54"/>
      <c r="N29" s="139">
        <v>1</v>
      </c>
      <c r="O29" s="53" t="s">
        <v>25</v>
      </c>
      <c r="P29" s="54">
        <f>+VLOOKUP(O29,'Estudio de Mercado'!$A$16:$DN$363,26,0)</f>
        <v>38000</v>
      </c>
      <c r="Q29" s="54">
        <f>ROUND(N29*P29,0)</f>
        <v>38000</v>
      </c>
      <c r="R29" s="53"/>
      <c r="S29" s="90"/>
      <c r="T29" s="54"/>
      <c r="U29" s="54"/>
      <c r="V29" s="53"/>
      <c r="W29" s="90"/>
      <c r="X29" s="54"/>
      <c r="Y29" s="54"/>
      <c r="Z29" s="53"/>
      <c r="AA29" s="54"/>
      <c r="AB29" s="54"/>
      <c r="AC29" s="54"/>
      <c r="AD29" s="53"/>
      <c r="AE29" s="54"/>
      <c r="AF29" s="54"/>
      <c r="AG29" s="54"/>
      <c r="AH29" s="53"/>
      <c r="AI29" s="90"/>
      <c r="AJ29" s="54"/>
      <c r="AK29" s="54"/>
      <c r="AL29" s="53"/>
      <c r="AM29" s="140"/>
      <c r="AN29" s="55"/>
      <c r="AO29" s="54"/>
      <c r="AP29" s="70"/>
      <c r="AR29" s="13"/>
      <c r="AS29" s="13"/>
      <c r="AT29" s="13"/>
      <c r="AU29" s="13"/>
      <c r="AV29" s="13"/>
    </row>
    <row r="30" spans="1:48" ht="15" thickBot="1" x14ac:dyDescent="0.4">
      <c r="A30" s="689"/>
      <c r="B30" s="690"/>
      <c r="C30" s="690"/>
      <c r="D30" s="690"/>
      <c r="E30" s="691"/>
      <c r="F30" s="39"/>
      <c r="G30" s="91"/>
      <c r="H30" s="40"/>
      <c r="I30" s="40">
        <f>SUM(I25:I29)</f>
        <v>708466</v>
      </c>
      <c r="J30" s="41"/>
      <c r="K30" s="94"/>
      <c r="L30" s="40"/>
      <c r="M30" s="40">
        <f>SUM(M25:M29)</f>
        <v>1056640</v>
      </c>
      <c r="N30" s="41"/>
      <c r="O30" s="94"/>
      <c r="P30" s="40"/>
      <c r="Q30" s="40">
        <f>SUM(Q25:Q29)</f>
        <v>398382</v>
      </c>
      <c r="R30" s="41"/>
      <c r="S30" s="94"/>
      <c r="T30" s="40"/>
      <c r="U30" s="40">
        <f>SUM(U25:U29)</f>
        <v>0</v>
      </c>
      <c r="V30" s="41"/>
      <c r="W30" s="94"/>
      <c r="X30" s="40"/>
      <c r="Y30" s="40">
        <f>SUM(Y25:Y29)</f>
        <v>313205</v>
      </c>
      <c r="Z30" s="41"/>
      <c r="AA30" s="94"/>
      <c r="AB30" s="40"/>
      <c r="AC30" s="40">
        <f>SUM(AC25:AC29)</f>
        <v>198924</v>
      </c>
      <c r="AD30" s="41"/>
      <c r="AE30" s="94"/>
      <c r="AF30" s="40"/>
      <c r="AG30" s="40">
        <f>SUM(AG25:AG29)</f>
        <v>1367377</v>
      </c>
      <c r="AH30" s="41"/>
      <c r="AI30" s="94"/>
      <c r="AJ30" s="40"/>
      <c r="AK30" s="40">
        <f>SUM(AK25:AK29)</f>
        <v>0</v>
      </c>
      <c r="AL30" s="41"/>
      <c r="AM30" s="102"/>
      <c r="AN30" s="42"/>
      <c r="AO30" s="40">
        <f>SUM(AO25:AO29)</f>
        <v>1759564</v>
      </c>
      <c r="AP30" s="43">
        <f>SUM(F30:AO30)</f>
        <v>5802558</v>
      </c>
      <c r="AQ30" s="490"/>
      <c r="AR30" s="14"/>
      <c r="AS30" s="13"/>
      <c r="AT30" s="13"/>
      <c r="AU30" s="13"/>
      <c r="AV30" s="13"/>
    </row>
    <row r="31" spans="1:48" x14ac:dyDescent="0.35">
      <c r="A31" s="733" t="s">
        <v>21</v>
      </c>
      <c r="B31" s="714">
        <v>4</v>
      </c>
      <c r="C31" s="869" t="s">
        <v>72</v>
      </c>
      <c r="D31" s="706" t="s">
        <v>79</v>
      </c>
      <c r="E31" s="847">
        <v>70</v>
      </c>
      <c r="F31" s="396">
        <v>20</v>
      </c>
      <c r="G31" s="98">
        <v>1.1000000000000001</v>
      </c>
      <c r="H31" s="61">
        <f>+VLOOKUP(G31,'Estudio de Mercado'!$A$16:$DN$363,26,0)</f>
        <v>28032</v>
      </c>
      <c r="I31" s="72">
        <f t="shared" ref="I31:I40" si="7">ROUND(F31*H31,0)</f>
        <v>560640</v>
      </c>
      <c r="J31" s="435">
        <v>8</v>
      </c>
      <c r="K31" s="98">
        <v>2.4</v>
      </c>
      <c r="L31" s="61">
        <f>+VLOOKUP(K31,'Estudio de Mercado'!$A$16:$DN$363,26,0)</f>
        <v>125598</v>
      </c>
      <c r="M31" s="72">
        <f>ROUND(J31*L31,0)</f>
        <v>1004784</v>
      </c>
      <c r="N31" s="435">
        <f>$E$31*$N$3</f>
        <v>4.9000000000000004</v>
      </c>
      <c r="O31" s="98">
        <v>3.1</v>
      </c>
      <c r="P31" s="61">
        <f>+VLOOKUP(O31,'Estudio de Mercado'!$A$16:$DN$363,26,0)</f>
        <v>30934</v>
      </c>
      <c r="Q31" s="72">
        <f t="shared" ref="Q31:Q36" si="8">ROUND(N31*P31,0)</f>
        <v>151577</v>
      </c>
      <c r="R31" s="71">
        <v>5</v>
      </c>
      <c r="S31" s="98">
        <v>4.8</v>
      </c>
      <c r="T31" s="61">
        <f>+VLOOKUP(S31,'Estudio de Mercado'!$A$16:$DN$363,26,0)</f>
        <v>635140</v>
      </c>
      <c r="U31" s="72">
        <f>ROUND(R31*T31,0)</f>
        <v>3175700</v>
      </c>
      <c r="V31" s="58">
        <v>2</v>
      </c>
      <c r="W31" s="92">
        <v>5.2</v>
      </c>
      <c r="X31" s="575">
        <f>+VLOOKUP(W31,'Estudio de Mercado'!$A$16:$DN$363,26,0)</f>
        <v>313205</v>
      </c>
      <c r="Y31" s="575">
        <f t="shared" ref="Y31" si="9">ROUND(V31*X31,0)</f>
        <v>626410</v>
      </c>
      <c r="Z31" s="71">
        <v>2</v>
      </c>
      <c r="AA31" s="98">
        <v>6.3</v>
      </c>
      <c r="AB31" s="61">
        <f>+VLOOKUP(AA31,'Estudio de Mercado'!$A$16:$DN$363,26,0)</f>
        <v>97933</v>
      </c>
      <c r="AC31" s="72">
        <f t="shared" ref="AC31:AC41" si="10">ROUND(Z31*AB31,0)</f>
        <v>195866</v>
      </c>
      <c r="AD31" s="71">
        <v>8</v>
      </c>
      <c r="AE31" s="98">
        <v>7.1</v>
      </c>
      <c r="AF31" s="61">
        <f>+VLOOKUP(AE31,'Estudio de Mercado'!$A$16:$DN$363,26,0)</f>
        <v>229679</v>
      </c>
      <c r="AG31" s="72">
        <f t="shared" ref="AG31:AG40" si="11">ROUND(AD31*AF31,0)</f>
        <v>1837432</v>
      </c>
      <c r="AH31" s="71"/>
      <c r="AI31" s="98"/>
      <c r="AJ31" s="72"/>
      <c r="AK31" s="72"/>
      <c r="AL31" s="71">
        <v>2</v>
      </c>
      <c r="AM31" s="467">
        <v>9.1</v>
      </c>
      <c r="AN31" s="61">
        <f>+VLOOKUP(AM31,'Estudio de Mercado'!$A$16:$DN$363,26,0)</f>
        <v>165115</v>
      </c>
      <c r="AO31" s="72">
        <f t="shared" ref="AO31:AO38" si="12">ROUND(AL31*AN31,0)</f>
        <v>330230</v>
      </c>
      <c r="AP31" s="145"/>
      <c r="AR31" s="13"/>
      <c r="AS31" s="13"/>
      <c r="AT31" s="13"/>
      <c r="AU31" s="13"/>
      <c r="AV31" s="13"/>
    </row>
    <row r="32" spans="1:48" x14ac:dyDescent="0.35">
      <c r="A32" s="734"/>
      <c r="B32" s="715"/>
      <c r="C32" s="870"/>
      <c r="D32" s="707"/>
      <c r="E32" s="848"/>
      <c r="F32" s="469">
        <v>10</v>
      </c>
      <c r="G32" s="96">
        <v>1.2</v>
      </c>
      <c r="H32" s="61">
        <f>+VLOOKUP(G32,'Estudio de Mercado'!$A$16:$DN$363,26,0)</f>
        <v>28783</v>
      </c>
      <c r="I32" s="61">
        <f t="shared" si="7"/>
        <v>287830</v>
      </c>
      <c r="J32" s="407">
        <v>8</v>
      </c>
      <c r="K32" s="96">
        <v>2.13</v>
      </c>
      <c r="L32" s="61">
        <f>+VLOOKUP(K32,'Estudio de Mercado'!$A$16:$DN$363,26,0)</f>
        <v>86620</v>
      </c>
      <c r="M32" s="61">
        <f>ROUND(J32*L32,0)</f>
        <v>692960</v>
      </c>
      <c r="N32" s="407">
        <f>$E$31*$N$3</f>
        <v>4.9000000000000004</v>
      </c>
      <c r="O32" s="96">
        <v>3.2</v>
      </c>
      <c r="P32" s="61">
        <f>+VLOOKUP(O32,'Estudio de Mercado'!$A$16:$DN$363,26,0)</f>
        <v>60667</v>
      </c>
      <c r="Q32" s="61">
        <f t="shared" si="8"/>
        <v>297268</v>
      </c>
      <c r="R32" s="60">
        <v>1</v>
      </c>
      <c r="S32" s="96">
        <v>4.1100000000000003</v>
      </c>
      <c r="T32" s="61">
        <f>+VLOOKUP(S32,'Estudio de Mercado'!$A$16:$DN$363,26,0)</f>
        <v>2896468</v>
      </c>
      <c r="U32" s="61">
        <f t="shared" ref="U32:U35" si="13">ROUND(R32*T32,0)</f>
        <v>2896468</v>
      </c>
      <c r="V32" s="589"/>
      <c r="W32" s="590"/>
      <c r="X32" s="588"/>
      <c r="Y32" s="588"/>
      <c r="Z32" s="60">
        <v>2.5</v>
      </c>
      <c r="AA32" s="96">
        <v>6.4</v>
      </c>
      <c r="AB32" s="61">
        <f>+VLOOKUP(AA32,'Estudio de Mercado'!$A$16:$DN$363,26,0)</f>
        <v>704875</v>
      </c>
      <c r="AC32" s="61">
        <f t="shared" si="10"/>
        <v>1762188</v>
      </c>
      <c r="AD32" s="60">
        <v>8</v>
      </c>
      <c r="AE32" s="96">
        <v>7.7</v>
      </c>
      <c r="AF32" s="61">
        <f>+VLOOKUP(AE32,'Estudio de Mercado'!$A$16:$DN$363,26,0)</f>
        <v>264401</v>
      </c>
      <c r="AG32" s="61">
        <f t="shared" si="11"/>
        <v>2115208</v>
      </c>
      <c r="AH32" s="60"/>
      <c r="AI32" s="96"/>
      <c r="AJ32" s="61"/>
      <c r="AK32" s="61"/>
      <c r="AL32" s="60">
        <v>3</v>
      </c>
      <c r="AM32" s="103">
        <v>9.1999999999999993</v>
      </c>
      <c r="AN32" s="61">
        <f>+VLOOKUP(AM32,'Estudio de Mercado'!$A$16:$DN$363,26,0)</f>
        <v>126783</v>
      </c>
      <c r="AO32" s="61">
        <f t="shared" si="12"/>
        <v>380349</v>
      </c>
      <c r="AP32" s="146"/>
      <c r="AR32" s="13"/>
      <c r="AS32" s="13"/>
      <c r="AT32" s="13"/>
      <c r="AU32" s="13"/>
      <c r="AV32" s="13"/>
    </row>
    <row r="33" spans="1:48" x14ac:dyDescent="0.35">
      <c r="A33" s="734"/>
      <c r="B33" s="715"/>
      <c r="C33" s="870"/>
      <c r="D33" s="707"/>
      <c r="E33" s="848"/>
      <c r="F33" s="469">
        <v>10</v>
      </c>
      <c r="G33" s="96">
        <v>1.1100000000000001</v>
      </c>
      <c r="H33" s="61">
        <f>+VLOOKUP(G33,'Estudio de Mercado'!$A$16:$DN$363,26,0)</f>
        <v>46294</v>
      </c>
      <c r="I33" s="61">
        <f t="shared" si="7"/>
        <v>462940</v>
      </c>
      <c r="J33" s="407">
        <v>11</v>
      </c>
      <c r="K33" s="96">
        <v>2.21</v>
      </c>
      <c r="L33" s="61">
        <f>+VLOOKUP(K33,'Estudio de Mercado'!$A$16:$DN$363,26,0)</f>
        <v>33413</v>
      </c>
      <c r="M33" s="61">
        <f t="shared" ref="M33:M35" si="14">ROUND(J33*L33,0)</f>
        <v>367543</v>
      </c>
      <c r="N33" s="407">
        <v>20</v>
      </c>
      <c r="O33" s="96">
        <v>3.5</v>
      </c>
      <c r="P33" s="61">
        <f>+VLOOKUP(O33,'Estudio de Mercado'!$A$16:$DN$363,26,0)</f>
        <v>210643</v>
      </c>
      <c r="Q33" s="61">
        <f t="shared" si="8"/>
        <v>4212860</v>
      </c>
      <c r="R33" s="60">
        <v>1</v>
      </c>
      <c r="S33" s="96">
        <v>4.17</v>
      </c>
      <c r="T33" s="61">
        <f>+VLOOKUP(S33,'Estudio de Mercado'!$A$16:$DN$363,26,0)</f>
        <v>385592</v>
      </c>
      <c r="U33" s="61">
        <f t="shared" si="13"/>
        <v>385592</v>
      </c>
      <c r="V33" s="589"/>
      <c r="W33" s="590"/>
      <c r="X33" s="588"/>
      <c r="Y33" s="588"/>
      <c r="Z33" s="60">
        <v>6</v>
      </c>
      <c r="AA33" s="96">
        <v>6.8</v>
      </c>
      <c r="AB33" s="61">
        <f>+VLOOKUP(AA33,'Estudio de Mercado'!$A$16:$DN$363,26,0)</f>
        <v>120868</v>
      </c>
      <c r="AC33" s="61">
        <f t="shared" si="10"/>
        <v>725208</v>
      </c>
      <c r="AD33" s="60">
        <v>4</v>
      </c>
      <c r="AE33" s="96">
        <v>7.12</v>
      </c>
      <c r="AF33" s="61">
        <f>+VLOOKUP(AE33,'Estudio de Mercado'!$A$16:$DN$363,26,0)</f>
        <v>311230</v>
      </c>
      <c r="AG33" s="61">
        <f t="shared" si="11"/>
        <v>1244920</v>
      </c>
      <c r="AH33" s="60"/>
      <c r="AI33" s="96"/>
      <c r="AJ33" s="61"/>
      <c r="AK33" s="61"/>
      <c r="AL33" s="60">
        <v>3</v>
      </c>
      <c r="AM33" s="103">
        <v>9.3000000000000007</v>
      </c>
      <c r="AN33" s="61">
        <f>+VLOOKUP(AM33,'Estudio de Mercado'!$A$16:$DN$363,26,0)</f>
        <v>147993</v>
      </c>
      <c r="AO33" s="61">
        <f t="shared" si="12"/>
        <v>443979</v>
      </c>
      <c r="AP33" s="146"/>
      <c r="AR33" s="13"/>
      <c r="AS33" s="13"/>
      <c r="AT33" s="13"/>
      <c r="AU33" s="13"/>
      <c r="AV33" s="13"/>
    </row>
    <row r="34" spans="1:48" x14ac:dyDescent="0.35">
      <c r="A34" s="734"/>
      <c r="B34" s="715"/>
      <c r="C34" s="870"/>
      <c r="D34" s="707"/>
      <c r="E34" s="848"/>
      <c r="F34" s="469">
        <v>10</v>
      </c>
      <c r="G34" s="96">
        <v>1.24</v>
      </c>
      <c r="H34" s="61">
        <f>+VLOOKUP(G34,'Estudio de Mercado'!$A$16:$DN$363,26,0)</f>
        <v>131504</v>
      </c>
      <c r="I34" s="61">
        <f t="shared" si="7"/>
        <v>1315040</v>
      </c>
      <c r="J34" s="407">
        <v>10</v>
      </c>
      <c r="K34" s="96">
        <v>2.3199999999999998</v>
      </c>
      <c r="L34" s="61">
        <f>+VLOOKUP(K34,'Estudio de Mercado'!$A$16:$DN$363,26,0)</f>
        <v>105503</v>
      </c>
      <c r="M34" s="61">
        <f t="shared" si="14"/>
        <v>1055030</v>
      </c>
      <c r="N34" s="407">
        <f>$E$31*$N$3</f>
        <v>4.9000000000000004</v>
      </c>
      <c r="O34" s="96">
        <v>3.13</v>
      </c>
      <c r="P34" s="61">
        <f>+VLOOKUP(O34,'Estudio de Mercado'!$A$16:$DN$363,26,0)</f>
        <v>206544</v>
      </c>
      <c r="Q34" s="61">
        <f t="shared" si="8"/>
        <v>1012066</v>
      </c>
      <c r="R34" s="60">
        <v>2</v>
      </c>
      <c r="S34" s="96">
        <v>4.21</v>
      </c>
      <c r="T34" s="61">
        <f>+VLOOKUP(S34,'Estudio de Mercado'!$A$16:$DN$363,26,0)</f>
        <v>535007</v>
      </c>
      <c r="U34" s="61">
        <f t="shared" si="13"/>
        <v>1070014</v>
      </c>
      <c r="V34" s="589"/>
      <c r="W34" s="590"/>
      <c r="X34" s="588"/>
      <c r="Y34" s="588"/>
      <c r="Z34" s="60">
        <v>2</v>
      </c>
      <c r="AA34" s="96">
        <v>6.16</v>
      </c>
      <c r="AB34" s="61">
        <f>+VLOOKUP(AA34,'Estudio de Mercado'!$A$16:$DN$363,26,0)</f>
        <v>112617</v>
      </c>
      <c r="AC34" s="61">
        <f t="shared" si="10"/>
        <v>225234</v>
      </c>
      <c r="AD34" s="60">
        <v>1</v>
      </c>
      <c r="AE34" s="96">
        <v>7.14</v>
      </c>
      <c r="AF34" s="61">
        <f>+VLOOKUP(AE34,'Estudio de Mercado'!$A$16:$DN$363,26,0)</f>
        <v>111219</v>
      </c>
      <c r="AG34" s="61">
        <f t="shared" si="11"/>
        <v>111219</v>
      </c>
      <c r="AH34" s="60"/>
      <c r="AI34" s="96"/>
      <c r="AJ34" s="61"/>
      <c r="AK34" s="61"/>
      <c r="AL34" s="60">
        <v>1</v>
      </c>
      <c r="AM34" s="103">
        <v>9.9</v>
      </c>
      <c r="AN34" s="61">
        <f>+VLOOKUP(AM34,'Estudio de Mercado'!$A$16:$DN$363,26,0)</f>
        <v>337061</v>
      </c>
      <c r="AO34" s="61">
        <f t="shared" si="12"/>
        <v>337061</v>
      </c>
      <c r="AP34" s="146"/>
      <c r="AR34" s="13"/>
      <c r="AS34" s="13"/>
      <c r="AT34" s="13"/>
      <c r="AU34" s="13"/>
      <c r="AV34" s="13"/>
    </row>
    <row r="35" spans="1:48" x14ac:dyDescent="0.35">
      <c r="A35" s="734"/>
      <c r="B35" s="715"/>
      <c r="C35" s="870"/>
      <c r="D35" s="707"/>
      <c r="E35" s="848"/>
      <c r="F35" s="469">
        <v>10</v>
      </c>
      <c r="G35" s="96">
        <v>1.25</v>
      </c>
      <c r="H35" s="61">
        <f>+VLOOKUP(G35,'Estudio de Mercado'!$A$16:$DN$363,26,0)</f>
        <v>154441</v>
      </c>
      <c r="I35" s="61">
        <f t="shared" si="7"/>
        <v>1544410</v>
      </c>
      <c r="J35" s="407">
        <v>25</v>
      </c>
      <c r="K35" s="96">
        <v>2.59</v>
      </c>
      <c r="L35" s="61">
        <f>+VLOOKUP(K35,'Estudio de Mercado'!$A$16:$DN$363,26,0)</f>
        <v>46629</v>
      </c>
      <c r="M35" s="61">
        <f t="shared" si="14"/>
        <v>1165725</v>
      </c>
      <c r="N35" s="407">
        <f>$E$31*$N$3</f>
        <v>4.9000000000000004</v>
      </c>
      <c r="O35" s="96">
        <v>3.14</v>
      </c>
      <c r="P35" s="61">
        <f>+VLOOKUP(O35,'Estudio de Mercado'!$A$16:$DN$363,26,0)</f>
        <v>21045</v>
      </c>
      <c r="Q35" s="61">
        <f t="shared" si="8"/>
        <v>103121</v>
      </c>
      <c r="R35" s="60">
        <v>1</v>
      </c>
      <c r="S35" s="96">
        <v>4.3499999999999996</v>
      </c>
      <c r="T35" s="61">
        <f>+VLOOKUP(S35,'Estudio de Mercado'!$A$16:$DN$363,26,0)</f>
        <v>127123</v>
      </c>
      <c r="U35" s="61">
        <f t="shared" si="13"/>
        <v>127123</v>
      </c>
      <c r="V35" s="589"/>
      <c r="W35" s="590"/>
      <c r="X35" s="588"/>
      <c r="Y35" s="588"/>
      <c r="Z35" s="60">
        <v>2</v>
      </c>
      <c r="AA35" s="96">
        <v>6.29</v>
      </c>
      <c r="AB35" s="61">
        <f>+VLOOKUP(AA35,'Estudio de Mercado'!$A$16:$DN$363,26,0)</f>
        <v>287743</v>
      </c>
      <c r="AC35" s="61">
        <f t="shared" si="10"/>
        <v>575486</v>
      </c>
      <c r="AD35" s="60">
        <v>1</v>
      </c>
      <c r="AE35" s="60">
        <v>7.16</v>
      </c>
      <c r="AF35" s="61">
        <f>+VLOOKUP(AE35,'Estudio de Mercado'!$A$16:$DN$363,26,0)</f>
        <v>539866</v>
      </c>
      <c r="AG35" s="61">
        <f t="shared" si="11"/>
        <v>539866</v>
      </c>
      <c r="AH35" s="60"/>
      <c r="AI35" s="96"/>
      <c r="AJ35" s="61"/>
      <c r="AK35" s="61"/>
      <c r="AL35" s="56">
        <v>1</v>
      </c>
      <c r="AM35" s="96">
        <v>9.1199999999999992</v>
      </c>
      <c r="AN35" s="61">
        <f>+VLOOKUP(AM35,'Estudio de Mercado'!$A$16:$DN$363,26,0)</f>
        <v>526667</v>
      </c>
      <c r="AO35" s="61">
        <f t="shared" si="12"/>
        <v>526667</v>
      </c>
      <c r="AP35" s="146"/>
      <c r="AR35" s="13"/>
      <c r="AS35" s="13"/>
      <c r="AT35" s="13"/>
      <c r="AU35" s="13"/>
      <c r="AV35" s="13"/>
    </row>
    <row r="36" spans="1:48" x14ac:dyDescent="0.35">
      <c r="A36" s="734"/>
      <c r="B36" s="715"/>
      <c r="C36" s="870"/>
      <c r="D36" s="707"/>
      <c r="E36" s="848"/>
      <c r="F36" s="397">
        <v>50</v>
      </c>
      <c r="G36" s="96" t="s">
        <v>80</v>
      </c>
      <c r="H36" s="61">
        <f>+VLOOKUP(G36,'Estudio de Mercado'!$A$16:$DN$363,26,0)</f>
        <v>44225</v>
      </c>
      <c r="I36" s="61">
        <f t="shared" si="7"/>
        <v>2211250</v>
      </c>
      <c r="J36" s="60">
        <v>15</v>
      </c>
      <c r="K36" s="96">
        <v>2.5</v>
      </c>
      <c r="L36" s="61">
        <f>+VLOOKUP(K36,'Estudio de Mercado'!$A$16:$DN$363,26,0)</f>
        <v>44145</v>
      </c>
      <c r="M36" s="61">
        <f>ROUND(J36*L36,0)</f>
        <v>662175</v>
      </c>
      <c r="N36" s="60">
        <v>30</v>
      </c>
      <c r="O36" s="96">
        <v>3.16</v>
      </c>
      <c r="P36" s="61">
        <f>+VLOOKUP(O36,'Estudio de Mercado'!$A$16:$DN$363,26,0)</f>
        <v>253475</v>
      </c>
      <c r="Q36" s="61">
        <f t="shared" si="8"/>
        <v>7604250</v>
      </c>
      <c r="R36" s="60">
        <v>2</v>
      </c>
      <c r="S36" s="99">
        <v>4.2</v>
      </c>
      <c r="T36" s="61">
        <f>+VLOOKUP(S36,'Estudio de Mercado'!$A$16:$DN$363,26,0)</f>
        <v>203507</v>
      </c>
      <c r="U36" s="61">
        <f>ROUND(R36*T36,0)</f>
        <v>407014</v>
      </c>
      <c r="V36" s="589"/>
      <c r="W36" s="590"/>
      <c r="X36" s="588"/>
      <c r="Y36" s="588"/>
      <c r="Z36" s="60">
        <v>10</v>
      </c>
      <c r="AA36" s="60" t="s">
        <v>81</v>
      </c>
      <c r="AB36" s="61">
        <f>+VLOOKUP(AA36,'Estudio de Mercado'!$A$16:$DN$363,26,0)</f>
        <v>118611</v>
      </c>
      <c r="AC36" s="61">
        <f t="shared" si="10"/>
        <v>1186110</v>
      </c>
      <c r="AD36" s="60">
        <v>15</v>
      </c>
      <c r="AE36" s="60" t="s">
        <v>36</v>
      </c>
      <c r="AF36" s="61">
        <f>+VLOOKUP(AE36,'Estudio de Mercado'!$A$16:$DN$363,26,0)</f>
        <v>121227</v>
      </c>
      <c r="AG36" s="61">
        <f t="shared" si="11"/>
        <v>1818405</v>
      </c>
      <c r="AH36" s="60"/>
      <c r="AI36" s="96"/>
      <c r="AJ36" s="61"/>
      <c r="AK36" s="61"/>
      <c r="AL36" s="60">
        <v>1</v>
      </c>
      <c r="AM36" s="96">
        <v>9.3000000000000007</v>
      </c>
      <c r="AN36" s="61">
        <f>+VLOOKUP(AM36,'Estudio de Mercado'!$A$16:$DN$363,26,0)</f>
        <v>147993</v>
      </c>
      <c r="AO36" s="61">
        <f t="shared" si="12"/>
        <v>147993</v>
      </c>
      <c r="AP36" s="146"/>
      <c r="AR36" s="13"/>
      <c r="AS36" s="13"/>
      <c r="AT36" s="13"/>
      <c r="AU36" s="13"/>
      <c r="AV36" s="13"/>
    </row>
    <row r="37" spans="1:48" x14ac:dyDescent="0.35">
      <c r="A37" s="734"/>
      <c r="B37" s="715"/>
      <c r="C37" s="870"/>
      <c r="D37" s="707"/>
      <c r="E37" s="848"/>
      <c r="F37" s="397">
        <v>20</v>
      </c>
      <c r="G37" s="96" t="s">
        <v>82</v>
      </c>
      <c r="H37" s="61">
        <f>+VLOOKUP(G37,'Estudio de Mercado'!$A$16:$DN$363,26,0)</f>
        <v>9207</v>
      </c>
      <c r="I37" s="61">
        <f t="shared" si="7"/>
        <v>184140</v>
      </c>
      <c r="J37" s="60">
        <v>15</v>
      </c>
      <c r="K37" s="96">
        <v>2.6</v>
      </c>
      <c r="L37" s="61">
        <f>+VLOOKUP(K37,'Estudio de Mercado'!$A$16:$DN$363,26,0)</f>
        <v>47990</v>
      </c>
      <c r="M37" s="61">
        <f t="shared" ref="M37" si="15">ROUND(J37*L37,0)</f>
        <v>719850</v>
      </c>
      <c r="N37" s="60"/>
      <c r="O37" s="96"/>
      <c r="P37" s="61"/>
      <c r="Q37" s="61"/>
      <c r="R37" s="60">
        <v>5</v>
      </c>
      <c r="S37" s="96">
        <v>4.28</v>
      </c>
      <c r="T37" s="61">
        <f>+VLOOKUP(S37,'Estudio de Mercado'!$A$16:$DN$363,26,0)</f>
        <v>104113</v>
      </c>
      <c r="U37" s="61">
        <f t="shared" ref="U37" si="16">ROUND(R37*T37,0)</f>
        <v>520565</v>
      </c>
      <c r="V37" s="58"/>
      <c r="W37" s="92"/>
      <c r="X37" s="575"/>
      <c r="Y37" s="575"/>
      <c r="Z37" s="60">
        <v>2</v>
      </c>
      <c r="AA37" s="96">
        <v>6.6</v>
      </c>
      <c r="AB37" s="61">
        <f>+VLOOKUP(AA37,'Estudio de Mercado'!$A$16:$DN$363,26,0)</f>
        <v>906266</v>
      </c>
      <c r="AC37" s="61">
        <f t="shared" si="10"/>
        <v>1812532</v>
      </c>
      <c r="AD37" s="60">
        <v>1</v>
      </c>
      <c r="AE37" s="96">
        <v>7.22</v>
      </c>
      <c r="AF37" s="61">
        <f>+VLOOKUP(AE37,'Estudio de Mercado'!$A$16:$DN$363,26,0)</f>
        <v>359290</v>
      </c>
      <c r="AG37" s="61">
        <f t="shared" si="11"/>
        <v>359290</v>
      </c>
      <c r="AH37" s="60"/>
      <c r="AI37" s="96"/>
      <c r="AJ37" s="61"/>
      <c r="AK37" s="61"/>
      <c r="AL37" s="60">
        <v>1</v>
      </c>
      <c r="AM37" s="96">
        <v>9.5</v>
      </c>
      <c r="AN37" s="61">
        <f>+VLOOKUP(AM37,'Estudio de Mercado'!$A$16:$DN$363,26,0)</f>
        <v>364396</v>
      </c>
      <c r="AO37" s="61">
        <f t="shared" si="12"/>
        <v>364396</v>
      </c>
      <c r="AP37" s="146"/>
      <c r="AR37" s="13"/>
      <c r="AS37" s="13"/>
      <c r="AT37" s="13"/>
      <c r="AU37" s="13"/>
      <c r="AV37" s="13"/>
    </row>
    <row r="38" spans="1:48" x14ac:dyDescent="0.35">
      <c r="A38" s="734"/>
      <c r="B38" s="715"/>
      <c r="C38" s="870"/>
      <c r="D38" s="707"/>
      <c r="E38" s="848"/>
      <c r="F38" s="397">
        <v>7</v>
      </c>
      <c r="G38" s="96">
        <v>1.19</v>
      </c>
      <c r="H38" s="61">
        <f>+VLOOKUP(G38,'Estudio de Mercado'!$A$16:$DN$363,26,0)</f>
        <v>6641</v>
      </c>
      <c r="I38" s="61">
        <f t="shared" si="7"/>
        <v>46487</v>
      </c>
      <c r="J38" s="60">
        <v>20</v>
      </c>
      <c r="K38" s="60">
        <v>2.17</v>
      </c>
      <c r="L38" s="61">
        <f>+VLOOKUP(K38,'Estudio de Mercado'!$A$16:$DN$363,26,0)</f>
        <v>50279</v>
      </c>
      <c r="M38" s="61">
        <f>ROUND(J38*L38,0)</f>
        <v>1005580</v>
      </c>
      <c r="N38" s="60"/>
      <c r="O38" s="96"/>
      <c r="P38" s="61"/>
      <c r="Q38" s="61"/>
      <c r="R38" s="60">
        <v>1</v>
      </c>
      <c r="S38" s="60" t="s">
        <v>75</v>
      </c>
      <c r="T38" s="61">
        <f>+VLOOKUP(S38,'Estudio de Mercado'!$A$16:$DN$363,26,0)</f>
        <v>65851</v>
      </c>
      <c r="U38" s="61">
        <f>ROUND(R38*T38,0)</f>
        <v>65851</v>
      </c>
      <c r="V38" s="58"/>
      <c r="W38" s="92"/>
      <c r="X38" s="575"/>
      <c r="Y38" s="575"/>
      <c r="Z38" s="60">
        <v>2</v>
      </c>
      <c r="AA38" s="96">
        <v>6.11</v>
      </c>
      <c r="AB38" s="61">
        <f>+VLOOKUP(AA38,'Estudio de Mercado'!$A$16:$DN$363,26,0)</f>
        <v>912327</v>
      </c>
      <c r="AC38" s="61">
        <f t="shared" si="10"/>
        <v>1824654</v>
      </c>
      <c r="AD38" s="60">
        <v>4</v>
      </c>
      <c r="AE38" s="96">
        <v>7.34</v>
      </c>
      <c r="AF38" s="61">
        <f>+VLOOKUP(AE38,'Estudio de Mercado'!$A$16:$DN$363,26,0)</f>
        <v>27313</v>
      </c>
      <c r="AG38" s="61">
        <f t="shared" si="11"/>
        <v>109252</v>
      </c>
      <c r="AH38" s="60"/>
      <c r="AI38" s="96"/>
      <c r="AJ38" s="61"/>
      <c r="AK38" s="61"/>
      <c r="AL38" s="60">
        <v>1</v>
      </c>
      <c r="AM38" s="96">
        <v>9.8000000000000007</v>
      </c>
      <c r="AN38" s="61">
        <f>+VLOOKUP(AM38,'Estudio de Mercado'!$A$16:$DN$363,26,0)</f>
        <v>901553</v>
      </c>
      <c r="AO38" s="61">
        <f t="shared" si="12"/>
        <v>901553</v>
      </c>
      <c r="AP38" s="146"/>
      <c r="AR38" s="13"/>
      <c r="AS38" s="13"/>
      <c r="AT38" s="13"/>
      <c r="AU38" s="13"/>
      <c r="AV38" s="13"/>
    </row>
    <row r="39" spans="1:48" x14ac:dyDescent="0.35">
      <c r="A39" s="734"/>
      <c r="B39" s="715"/>
      <c r="C39" s="870"/>
      <c r="D39" s="707"/>
      <c r="E39" s="848"/>
      <c r="F39" s="397">
        <v>4</v>
      </c>
      <c r="G39" s="96">
        <v>1.22</v>
      </c>
      <c r="H39" s="61">
        <f>+VLOOKUP(G39,'Estudio de Mercado'!$A$16:$DN$363,26,0)</f>
        <v>134144</v>
      </c>
      <c r="I39" s="61">
        <f t="shared" si="7"/>
        <v>536576</v>
      </c>
      <c r="J39" s="60">
        <v>35</v>
      </c>
      <c r="K39" s="96">
        <v>2.2200000000000002</v>
      </c>
      <c r="L39" s="61">
        <f>+VLOOKUP(K39,'Estudio de Mercado'!$A$16:$DN$363,26,0)</f>
        <v>29889</v>
      </c>
      <c r="M39" s="61">
        <f t="shared" ref="M39:M41" si="17">ROUND(J39*L39,0)</f>
        <v>1046115</v>
      </c>
      <c r="N39" s="60"/>
      <c r="O39" s="96"/>
      <c r="P39" s="61"/>
      <c r="Q39" s="61"/>
      <c r="R39" s="60">
        <v>3</v>
      </c>
      <c r="S39" s="60">
        <v>4.43</v>
      </c>
      <c r="T39" s="61">
        <f>+VLOOKUP(S39,'Estudio de Mercado'!$A$16:$DN$363,26,0)</f>
        <v>104066</v>
      </c>
      <c r="U39" s="61">
        <f t="shared" ref="U39" si="18">ROUND(R39*T39,0)</f>
        <v>312198</v>
      </c>
      <c r="V39" s="58"/>
      <c r="W39" s="92"/>
      <c r="X39" s="575"/>
      <c r="Y39" s="575"/>
      <c r="Z39" s="60">
        <v>8</v>
      </c>
      <c r="AA39" s="96">
        <v>6.21</v>
      </c>
      <c r="AB39" s="61">
        <f>+VLOOKUP(AA39,'Estudio de Mercado'!$A$16:$DN$363,26,0)</f>
        <v>99462</v>
      </c>
      <c r="AC39" s="61">
        <f t="shared" si="10"/>
        <v>795696</v>
      </c>
      <c r="AD39" s="60">
        <v>7</v>
      </c>
      <c r="AE39" s="96">
        <v>7.35</v>
      </c>
      <c r="AF39" s="61">
        <f>+VLOOKUP(AE39,'Estudio de Mercado'!$A$16:$DN$363,26,0)</f>
        <v>31495</v>
      </c>
      <c r="AG39" s="61">
        <f t="shared" si="11"/>
        <v>220465</v>
      </c>
      <c r="AH39" s="60"/>
      <c r="AI39" s="96"/>
      <c r="AJ39" s="61"/>
      <c r="AK39" s="61"/>
      <c r="AL39" s="60"/>
      <c r="AM39" s="61"/>
      <c r="AN39" s="61"/>
      <c r="AO39" s="61"/>
      <c r="AP39" s="146"/>
      <c r="AR39" s="13"/>
      <c r="AS39" s="13"/>
      <c r="AT39" s="13"/>
      <c r="AU39" s="13"/>
      <c r="AV39" s="13"/>
    </row>
    <row r="40" spans="1:48" x14ac:dyDescent="0.35">
      <c r="A40" s="734"/>
      <c r="B40" s="715"/>
      <c r="C40" s="870"/>
      <c r="D40" s="707"/>
      <c r="E40" s="848"/>
      <c r="F40" s="397">
        <v>8</v>
      </c>
      <c r="G40" s="96">
        <v>1.29</v>
      </c>
      <c r="H40" s="61">
        <f>+VLOOKUP(G40,'Estudio de Mercado'!$A$16:$DN$363,26,0)</f>
        <v>36531</v>
      </c>
      <c r="I40" s="61">
        <f t="shared" si="7"/>
        <v>292248</v>
      </c>
      <c r="J40" s="60">
        <v>10</v>
      </c>
      <c r="K40" s="96">
        <v>2.37</v>
      </c>
      <c r="L40" s="61">
        <f>+VLOOKUP(K40,'Estudio de Mercado'!$A$16:$DN$363,26,0)</f>
        <v>133884</v>
      </c>
      <c r="M40" s="61">
        <f t="shared" si="17"/>
        <v>1338840</v>
      </c>
      <c r="N40" s="60"/>
      <c r="O40" s="96"/>
      <c r="P40" s="61"/>
      <c r="Q40" s="61"/>
      <c r="R40" s="60">
        <v>3</v>
      </c>
      <c r="S40" s="60">
        <v>4.45</v>
      </c>
      <c r="T40" s="61">
        <f>+VLOOKUP(S40,'Estudio de Mercado'!$A$16:$DN$363,26,0)</f>
        <v>89917</v>
      </c>
      <c r="U40" s="61">
        <f>ROUND(R40*T40,0)</f>
        <v>269751</v>
      </c>
      <c r="V40" s="58"/>
      <c r="W40" s="92"/>
      <c r="X40" s="575"/>
      <c r="Y40" s="575"/>
      <c r="Z40" s="60">
        <v>10</v>
      </c>
      <c r="AA40" s="96">
        <v>6.23</v>
      </c>
      <c r="AB40" s="61">
        <f>+VLOOKUP(AA40,'Estudio de Mercado'!$A$16:$DN$363,26,0)</f>
        <v>117509</v>
      </c>
      <c r="AC40" s="61">
        <f t="shared" si="10"/>
        <v>1175090</v>
      </c>
      <c r="AD40" s="60">
        <v>1</v>
      </c>
      <c r="AE40" s="96">
        <v>7.36</v>
      </c>
      <c r="AF40" s="61">
        <f>+VLOOKUP(AE40,'Estudio de Mercado'!$A$16:$DN$363,26,0)</f>
        <v>510734</v>
      </c>
      <c r="AG40" s="61">
        <f t="shared" si="11"/>
        <v>510734</v>
      </c>
      <c r="AH40" s="60"/>
      <c r="AI40" s="96"/>
      <c r="AJ40" s="61"/>
      <c r="AK40" s="61"/>
      <c r="AL40" s="60"/>
      <c r="AM40" s="96"/>
      <c r="AN40" s="61"/>
      <c r="AO40" s="61"/>
      <c r="AP40" s="146"/>
      <c r="AR40" s="13"/>
      <c r="AS40" s="13"/>
      <c r="AT40" s="13"/>
      <c r="AU40" s="13"/>
      <c r="AV40" s="13"/>
    </row>
    <row r="41" spans="1:48" x14ac:dyDescent="0.35">
      <c r="A41" s="734"/>
      <c r="B41" s="715"/>
      <c r="C41" s="870"/>
      <c r="D41" s="707"/>
      <c r="E41" s="848"/>
      <c r="F41" s="397"/>
      <c r="G41" s="96"/>
      <c r="H41" s="61"/>
      <c r="I41" s="61"/>
      <c r="J41" s="56">
        <v>20</v>
      </c>
      <c r="K41" s="96">
        <v>2.15</v>
      </c>
      <c r="L41" s="61">
        <f>+VLOOKUP(K41,'Estudio de Mercado'!$A$16:$DN$363,26,0)</f>
        <v>92871</v>
      </c>
      <c r="M41" s="61">
        <f t="shared" si="17"/>
        <v>1857420</v>
      </c>
      <c r="N41" s="60"/>
      <c r="O41" s="96"/>
      <c r="P41" s="61"/>
      <c r="Q41" s="61"/>
      <c r="R41" s="60"/>
      <c r="S41" s="96"/>
      <c r="T41" s="61"/>
      <c r="U41" s="61"/>
      <c r="V41" s="58"/>
      <c r="W41" s="92"/>
      <c r="X41" s="575"/>
      <c r="Y41" s="575"/>
      <c r="Z41" s="60">
        <v>2</v>
      </c>
      <c r="AA41" s="96">
        <v>6.32</v>
      </c>
      <c r="AB41" s="61">
        <f>+VLOOKUP(AA41,'Estudio de Mercado'!$A$16:$DN$363,26,0)</f>
        <v>169226</v>
      </c>
      <c r="AC41" s="61">
        <f t="shared" si="10"/>
        <v>338452</v>
      </c>
      <c r="AD41" s="60"/>
      <c r="AE41" s="96"/>
      <c r="AF41" s="61"/>
      <c r="AG41" s="61"/>
      <c r="AH41" s="60"/>
      <c r="AI41" s="96"/>
      <c r="AJ41" s="61"/>
      <c r="AK41" s="61"/>
      <c r="AL41" s="60"/>
      <c r="AM41" s="96"/>
      <c r="AN41" s="61"/>
      <c r="AO41" s="61"/>
      <c r="AP41" s="146"/>
      <c r="AR41" s="13"/>
      <c r="AS41" s="13"/>
      <c r="AT41" s="13"/>
      <c r="AU41" s="13"/>
      <c r="AV41" s="13"/>
    </row>
    <row r="42" spans="1:48" ht="15" thickBot="1" x14ac:dyDescent="0.4">
      <c r="A42" s="735"/>
      <c r="B42" s="732"/>
      <c r="C42" s="871"/>
      <c r="D42" s="708"/>
      <c r="E42" s="849"/>
      <c r="F42" s="398"/>
      <c r="G42" s="97"/>
      <c r="H42" s="65"/>
      <c r="I42" s="65"/>
      <c r="J42" s="64">
        <v>25</v>
      </c>
      <c r="K42" s="97">
        <v>2.1059999999999999</v>
      </c>
      <c r="L42" s="61">
        <f>+VLOOKUP(K42,'Estudio de Mercado'!$A$16:$DN$363,26,0)</f>
        <v>173835</v>
      </c>
      <c r="M42" s="65">
        <f>ROUND(J42*L42,0)</f>
        <v>4345875</v>
      </c>
      <c r="N42" s="64"/>
      <c r="O42" s="97"/>
      <c r="P42" s="65"/>
      <c r="Q42" s="65"/>
      <c r="R42" s="64"/>
      <c r="S42" s="97"/>
      <c r="T42" s="65"/>
      <c r="U42" s="65"/>
      <c r="V42" s="584"/>
      <c r="W42" s="585"/>
      <c r="X42" s="577"/>
      <c r="Y42" s="577"/>
      <c r="Z42" s="64"/>
      <c r="AA42" s="97"/>
      <c r="AB42" s="65"/>
      <c r="AC42" s="65"/>
      <c r="AD42" s="64"/>
      <c r="AE42" s="97"/>
      <c r="AF42" s="65"/>
      <c r="AG42" s="65"/>
      <c r="AH42" s="64"/>
      <c r="AI42" s="97"/>
      <c r="AJ42" s="65"/>
      <c r="AK42" s="65"/>
      <c r="AL42" s="64"/>
      <c r="AM42" s="97"/>
      <c r="AN42" s="65"/>
      <c r="AO42" s="65"/>
      <c r="AP42" s="174"/>
      <c r="AR42" s="13"/>
      <c r="AS42" s="13"/>
      <c r="AT42" s="13"/>
      <c r="AU42" s="13"/>
      <c r="AV42" s="13"/>
    </row>
    <row r="43" spans="1:48" ht="15" thickBot="1" x14ac:dyDescent="0.4">
      <c r="A43" s="689"/>
      <c r="B43" s="690"/>
      <c r="C43" s="690"/>
      <c r="D43" s="690"/>
      <c r="E43" s="691"/>
      <c r="F43" s="400"/>
      <c r="G43" s="387"/>
      <c r="H43" s="378"/>
      <c r="I43" s="378">
        <f>SUM(I31:I42)</f>
        <v>7441561</v>
      </c>
      <c r="J43" s="376"/>
      <c r="K43" s="377"/>
      <c r="L43" s="378"/>
      <c r="M43" s="378">
        <f>SUM(M31:M42)</f>
        <v>15261897</v>
      </c>
      <c r="N43" s="376"/>
      <c r="O43" s="377"/>
      <c r="P43" s="378"/>
      <c r="Q43" s="378">
        <f>SUM(Q31:Q42)</f>
        <v>13381142</v>
      </c>
      <c r="R43" s="376"/>
      <c r="S43" s="377"/>
      <c r="T43" s="378"/>
      <c r="U43" s="378">
        <f>SUM(U31:U42)</f>
        <v>9230276</v>
      </c>
      <c r="V43" s="376"/>
      <c r="W43" s="377"/>
      <c r="X43" s="378"/>
      <c r="Y43" s="378">
        <f>SUM(Y31:Y42)</f>
        <v>626410</v>
      </c>
      <c r="Z43" s="376"/>
      <c r="AA43" s="377"/>
      <c r="AB43" s="378"/>
      <c r="AC43" s="378">
        <f>SUM(AC31:AC42)</f>
        <v>10616516</v>
      </c>
      <c r="AD43" s="376"/>
      <c r="AE43" s="377"/>
      <c r="AF43" s="378"/>
      <c r="AG43" s="378">
        <f>SUM(AG31:AG42)</f>
        <v>8866791</v>
      </c>
      <c r="AH43" s="376"/>
      <c r="AI43" s="377"/>
      <c r="AJ43" s="378"/>
      <c r="AK43" s="378">
        <f>SUM(AK31:AK42)</f>
        <v>0</v>
      </c>
      <c r="AL43" s="376"/>
      <c r="AM43" s="379"/>
      <c r="AN43" s="380"/>
      <c r="AO43" s="378">
        <f>SUM(AO31:AO42)</f>
        <v>3432228</v>
      </c>
      <c r="AP43" s="395">
        <f>SUM(F43:AO43)</f>
        <v>68856821</v>
      </c>
      <c r="AQ43" s="490"/>
      <c r="AR43" s="14"/>
      <c r="AS43" s="421"/>
      <c r="AT43" s="13"/>
      <c r="AU43" s="421"/>
      <c r="AV43" s="13"/>
    </row>
    <row r="44" spans="1:48" x14ac:dyDescent="0.35">
      <c r="A44" s="733" t="s">
        <v>21</v>
      </c>
      <c r="B44" s="714">
        <v>5</v>
      </c>
      <c r="C44" s="716" t="s">
        <v>72</v>
      </c>
      <c r="D44" s="706" t="s">
        <v>83</v>
      </c>
      <c r="E44" s="786">
        <v>420</v>
      </c>
      <c r="F44" s="472">
        <v>110</v>
      </c>
      <c r="G44" s="88">
        <v>1.1000000000000001</v>
      </c>
      <c r="H44" s="50">
        <f>+VLOOKUP(G44,'Estudio de Mercado'!$A$16:$DN$363,26,0)</f>
        <v>28032</v>
      </c>
      <c r="I44" s="50">
        <f>ROUND(F44*H44,0)</f>
        <v>3083520</v>
      </c>
      <c r="J44" s="49">
        <v>16</v>
      </c>
      <c r="K44" s="88">
        <v>2.4</v>
      </c>
      <c r="L44" s="50">
        <f>+VLOOKUP(K44,'Estudio de Mercado'!$A$16:$DN$363,26,0)</f>
        <v>125598</v>
      </c>
      <c r="M44" s="50">
        <f t="shared" ref="M44:M55" si="19">ROUND(J44*L44,0)</f>
        <v>2009568</v>
      </c>
      <c r="N44" s="49">
        <v>10</v>
      </c>
      <c r="O44" s="88">
        <v>3.1</v>
      </c>
      <c r="P44" s="50">
        <f>+VLOOKUP(O44,'Estudio de Mercado'!$A$16:$DN$363,26,0)</f>
        <v>30934</v>
      </c>
      <c r="Q44" s="50">
        <f t="shared" ref="Q44:Q49" si="20">ROUND(N44*P44,0)</f>
        <v>309340</v>
      </c>
      <c r="R44" s="49">
        <v>8</v>
      </c>
      <c r="S44" s="88">
        <v>4.8</v>
      </c>
      <c r="T44" s="50">
        <f>+VLOOKUP(S44,'Estudio de Mercado'!$A$16:$DN$363,26,0)</f>
        <v>635140</v>
      </c>
      <c r="U44" s="50">
        <f>ROUND(R44*T44,0)</f>
        <v>5081120</v>
      </c>
      <c r="V44" s="58">
        <v>2</v>
      </c>
      <c r="W44" s="92">
        <v>5.2</v>
      </c>
      <c r="X44" s="575">
        <f>+VLOOKUP(W44,'Estudio de Mercado'!$A$16:$DN$363,26,0)</f>
        <v>313205</v>
      </c>
      <c r="Y44" s="575">
        <f t="shared" ref="Y44" si="21">ROUND(V44*X44,0)</f>
        <v>626410</v>
      </c>
      <c r="Z44" s="49">
        <v>2</v>
      </c>
      <c r="AA44" s="88">
        <v>6.3</v>
      </c>
      <c r="AB44" s="50">
        <f>+VLOOKUP(AA44,'Estudio de Mercado'!$A$16:$DN$363,26,0)</f>
        <v>97933</v>
      </c>
      <c r="AC44" s="50">
        <f>ROUND(Z44*AB44,0)</f>
        <v>195866</v>
      </c>
      <c r="AD44" s="49">
        <v>15</v>
      </c>
      <c r="AE44" s="88">
        <v>7.1</v>
      </c>
      <c r="AF44" s="50">
        <f>+VLOOKUP(AE44,'Estudio de Mercado'!$A$16:$DN$363,26,0)</f>
        <v>229679</v>
      </c>
      <c r="AG44" s="50">
        <f t="shared" ref="AG44:AG51" si="22">ROUND(AD44*AF44,0)</f>
        <v>3445185</v>
      </c>
      <c r="AH44" s="49">
        <v>40</v>
      </c>
      <c r="AI44" s="88">
        <v>8.1</v>
      </c>
      <c r="AJ44" s="50">
        <f>+VLOOKUP(AI44,'Estudio de Mercado'!$A$16:$DN$363,26,0)</f>
        <v>261138</v>
      </c>
      <c r="AK44" s="50">
        <f>ROUND(AH44*AJ44,0)</f>
        <v>10445520</v>
      </c>
      <c r="AL44" s="49">
        <v>3</v>
      </c>
      <c r="AM44" s="88">
        <v>9.1</v>
      </c>
      <c r="AN44" s="50">
        <f>+VLOOKUP(AM44,'Estudio de Mercado'!$A$16:$DN$363,26,0)</f>
        <v>165115</v>
      </c>
      <c r="AO44" s="50">
        <f t="shared" ref="AO44:AO51" si="23">ROUND(AL44*AN44,0)</f>
        <v>495345</v>
      </c>
      <c r="AP44" s="73"/>
      <c r="AR44" s="13"/>
      <c r="AS44" s="13"/>
      <c r="AT44" s="13"/>
      <c r="AU44" s="13"/>
      <c r="AV44" s="13"/>
    </row>
    <row r="45" spans="1:48" x14ac:dyDescent="0.35">
      <c r="A45" s="734"/>
      <c r="B45" s="715"/>
      <c r="C45" s="717"/>
      <c r="D45" s="707"/>
      <c r="E45" s="787"/>
      <c r="F45" s="473">
        <v>40</v>
      </c>
      <c r="G45" s="89">
        <v>1.2</v>
      </c>
      <c r="H45" s="52">
        <f>+VLOOKUP(G45,'Estudio de Mercado'!$A$16:$DN$363,26,0)</f>
        <v>28783</v>
      </c>
      <c r="I45" s="52">
        <f t="shared" ref="I45:I48" si="24">ROUND(F45*H45,0)</f>
        <v>1151320</v>
      </c>
      <c r="J45" s="51">
        <v>16</v>
      </c>
      <c r="K45" s="89">
        <v>2.13</v>
      </c>
      <c r="L45" s="52">
        <f>+VLOOKUP(K45,'Estudio de Mercado'!$A$16:$DN$363,26,0)</f>
        <v>86620</v>
      </c>
      <c r="M45" s="52">
        <f t="shared" si="19"/>
        <v>1385920</v>
      </c>
      <c r="N45" s="51">
        <v>10</v>
      </c>
      <c r="O45" s="89">
        <v>3.2</v>
      </c>
      <c r="P45" s="52">
        <f>+VLOOKUP(O45,'Estudio de Mercado'!$A$16:$DN$363,26,0)</f>
        <v>60667</v>
      </c>
      <c r="Q45" s="52">
        <f t="shared" si="20"/>
        <v>606670</v>
      </c>
      <c r="R45" s="51">
        <v>1</v>
      </c>
      <c r="S45" s="89">
        <v>4.1100000000000003</v>
      </c>
      <c r="T45" s="52">
        <f>+VLOOKUP(S45,'Estudio de Mercado'!$A$16:$DN$363,26,0)</f>
        <v>2896468</v>
      </c>
      <c r="U45" s="52">
        <f>ROUND(R45*T45,0)</f>
        <v>2896468</v>
      </c>
      <c r="V45" s="589"/>
      <c r="W45" s="590"/>
      <c r="X45" s="588"/>
      <c r="Y45" s="588"/>
      <c r="Z45" s="51">
        <v>8</v>
      </c>
      <c r="AA45" s="89">
        <v>6.4</v>
      </c>
      <c r="AB45" s="52">
        <f>+VLOOKUP(AA45,'Estudio de Mercado'!$A$16:$DN$363,26,0)</f>
        <v>704875</v>
      </c>
      <c r="AC45" s="52">
        <f>ROUND(Z45*AB45,0)</f>
        <v>5639000</v>
      </c>
      <c r="AD45" s="51">
        <v>20</v>
      </c>
      <c r="AE45" s="89">
        <v>7.7</v>
      </c>
      <c r="AF45" s="52">
        <f>+VLOOKUP(AE45,'Estudio de Mercado'!$A$16:$DN$363,26,0)</f>
        <v>264401</v>
      </c>
      <c r="AG45" s="52">
        <f t="shared" si="22"/>
        <v>5288020</v>
      </c>
      <c r="AH45" s="51"/>
      <c r="AI45" s="89"/>
      <c r="AJ45" s="52"/>
      <c r="AK45" s="52"/>
      <c r="AL45" s="51">
        <v>4</v>
      </c>
      <c r="AM45" s="89">
        <v>9.1999999999999993</v>
      </c>
      <c r="AN45" s="52">
        <f>+VLOOKUP(AM45,'Estudio de Mercado'!$A$16:$DN$363,26,0)</f>
        <v>126783</v>
      </c>
      <c r="AO45" s="52">
        <f t="shared" si="23"/>
        <v>507132</v>
      </c>
      <c r="AP45" s="69"/>
      <c r="AR45" s="13"/>
      <c r="AS45" s="13"/>
      <c r="AT45" s="13"/>
      <c r="AU45" s="13"/>
      <c r="AV45" s="13"/>
    </row>
    <row r="46" spans="1:48" x14ac:dyDescent="0.35">
      <c r="A46" s="734"/>
      <c r="B46" s="715"/>
      <c r="C46" s="717"/>
      <c r="D46" s="707"/>
      <c r="E46" s="787"/>
      <c r="F46" s="473">
        <v>20</v>
      </c>
      <c r="G46" s="89">
        <v>1.1100000000000001</v>
      </c>
      <c r="H46" s="52">
        <f>+VLOOKUP(G46,'Estudio de Mercado'!$A$16:$DN$363,26,0)</f>
        <v>46294</v>
      </c>
      <c r="I46" s="52">
        <f t="shared" si="24"/>
        <v>925880</v>
      </c>
      <c r="J46" s="51">
        <v>11</v>
      </c>
      <c r="K46" s="89">
        <v>2.21</v>
      </c>
      <c r="L46" s="52">
        <f>+VLOOKUP(K46,'Estudio de Mercado'!$A$16:$DN$363,26,0)</f>
        <v>33413</v>
      </c>
      <c r="M46" s="52">
        <f t="shared" si="19"/>
        <v>367543</v>
      </c>
      <c r="N46" s="51">
        <v>60</v>
      </c>
      <c r="O46" s="89">
        <v>3.5</v>
      </c>
      <c r="P46" s="52">
        <f>+VLOOKUP(O46,'Estudio de Mercado'!$A$16:$DN$363,26,0)</f>
        <v>210643</v>
      </c>
      <c r="Q46" s="52">
        <f t="shared" si="20"/>
        <v>12638580</v>
      </c>
      <c r="R46" s="51">
        <v>1</v>
      </c>
      <c r="S46" s="89">
        <v>4.17</v>
      </c>
      <c r="T46" s="52">
        <f>+VLOOKUP(S46,'Estudio de Mercado'!$A$16:$DN$363,26,0)</f>
        <v>385592</v>
      </c>
      <c r="U46" s="52">
        <f>ROUND(R46*T46,0)</f>
        <v>385592</v>
      </c>
      <c r="V46" s="589"/>
      <c r="W46" s="590"/>
      <c r="X46" s="588"/>
      <c r="Y46" s="588"/>
      <c r="Z46" s="51">
        <v>1</v>
      </c>
      <c r="AA46" s="89">
        <v>6.8</v>
      </c>
      <c r="AB46" s="52">
        <f>+VLOOKUP(AA46,'Estudio de Mercado'!$A$16:$DN$363,26,0)</f>
        <v>120868</v>
      </c>
      <c r="AC46" s="52">
        <f>ROUND(Z46*AB46,0)</f>
        <v>120868</v>
      </c>
      <c r="AD46" s="51">
        <v>6</v>
      </c>
      <c r="AE46" s="89">
        <v>7.12</v>
      </c>
      <c r="AF46" s="52">
        <f>+VLOOKUP(AE46,'Estudio de Mercado'!$A$16:$DN$363,26,0)</f>
        <v>311230</v>
      </c>
      <c r="AG46" s="52">
        <f t="shared" si="22"/>
        <v>1867380</v>
      </c>
      <c r="AH46" s="51"/>
      <c r="AI46" s="89"/>
      <c r="AJ46" s="52"/>
      <c r="AK46" s="52"/>
      <c r="AL46" s="51">
        <v>4</v>
      </c>
      <c r="AM46" s="89">
        <v>9.3000000000000007</v>
      </c>
      <c r="AN46" s="52">
        <f>+VLOOKUP(AM46,'Estudio de Mercado'!$A$16:$DN$363,26,0)</f>
        <v>147993</v>
      </c>
      <c r="AO46" s="52">
        <f t="shared" si="23"/>
        <v>591972</v>
      </c>
      <c r="AP46" s="69"/>
      <c r="AR46" s="13"/>
      <c r="AS46" s="13"/>
      <c r="AT46" s="13"/>
      <c r="AU46" s="13"/>
      <c r="AV46" s="13"/>
    </row>
    <row r="47" spans="1:48" x14ac:dyDescent="0.35">
      <c r="A47" s="734"/>
      <c r="B47" s="715"/>
      <c r="C47" s="717"/>
      <c r="D47" s="707"/>
      <c r="E47" s="787"/>
      <c r="F47" s="473">
        <v>20</v>
      </c>
      <c r="G47" s="89">
        <v>1.24</v>
      </c>
      <c r="H47" s="52">
        <f>+VLOOKUP(G47,'Estudio de Mercado'!$A$16:$DN$363,26,0)</f>
        <v>131504</v>
      </c>
      <c r="I47" s="52">
        <f t="shared" si="24"/>
        <v>2630080</v>
      </c>
      <c r="J47" s="51">
        <v>10</v>
      </c>
      <c r="K47" s="89">
        <v>2.3199999999999998</v>
      </c>
      <c r="L47" s="52">
        <f>+VLOOKUP(K47,'Estudio de Mercado'!$A$16:$DN$363,26,0)</f>
        <v>105503</v>
      </c>
      <c r="M47" s="52">
        <f t="shared" si="19"/>
        <v>1055030</v>
      </c>
      <c r="N47" s="51">
        <v>10</v>
      </c>
      <c r="O47" s="89">
        <v>3.13</v>
      </c>
      <c r="P47" s="52">
        <f>+VLOOKUP(O47,'Estudio de Mercado'!$A$16:$DN$363,26,0)</f>
        <v>206544</v>
      </c>
      <c r="Q47" s="52">
        <f t="shared" si="20"/>
        <v>2065440</v>
      </c>
      <c r="R47" s="51">
        <v>2</v>
      </c>
      <c r="S47" s="89">
        <v>4.21</v>
      </c>
      <c r="T47" s="52">
        <f>+VLOOKUP(S47,'Estudio de Mercado'!$A$16:$DN$363,26,0)</f>
        <v>535007</v>
      </c>
      <c r="U47" s="52">
        <f>ROUND(R47*T47,0)</f>
        <v>1070014</v>
      </c>
      <c r="V47" s="589"/>
      <c r="W47" s="590"/>
      <c r="X47" s="588"/>
      <c r="Y47" s="588"/>
      <c r="Z47" s="51">
        <v>2</v>
      </c>
      <c r="AA47" s="89">
        <v>6.16</v>
      </c>
      <c r="AB47" s="52">
        <f>+VLOOKUP(AA47,'Estudio de Mercado'!$A$16:$DN$363,26,0)</f>
        <v>112617</v>
      </c>
      <c r="AC47" s="52">
        <f>ROUND(Z47*AB47,0)</f>
        <v>225234</v>
      </c>
      <c r="AD47" s="51">
        <v>1</v>
      </c>
      <c r="AE47" s="89">
        <v>7.14</v>
      </c>
      <c r="AF47" s="52">
        <f>+VLOOKUP(AE47,'Estudio de Mercado'!$A$16:$DN$363,26,0)</f>
        <v>111219</v>
      </c>
      <c r="AG47" s="52">
        <f t="shared" si="22"/>
        <v>111219</v>
      </c>
      <c r="AH47" s="51"/>
      <c r="AI47" s="89"/>
      <c r="AJ47" s="52"/>
      <c r="AK47" s="52"/>
      <c r="AL47" s="51">
        <v>1</v>
      </c>
      <c r="AM47" s="89">
        <v>9.9</v>
      </c>
      <c r="AN47" s="52">
        <f>+VLOOKUP(AM47,'Estudio de Mercado'!$A$16:$DN$363,26,0)</f>
        <v>337061</v>
      </c>
      <c r="AO47" s="52">
        <f t="shared" si="23"/>
        <v>337061</v>
      </c>
      <c r="AP47" s="69"/>
      <c r="AR47" s="13"/>
      <c r="AS47" s="13"/>
      <c r="AT47" s="13"/>
      <c r="AU47" s="13"/>
      <c r="AV47" s="13"/>
    </row>
    <row r="48" spans="1:48" x14ac:dyDescent="0.35">
      <c r="A48" s="734"/>
      <c r="B48" s="715"/>
      <c r="C48" s="717"/>
      <c r="D48" s="707"/>
      <c r="E48" s="787"/>
      <c r="F48" s="473">
        <v>20</v>
      </c>
      <c r="G48" s="89">
        <v>1.25</v>
      </c>
      <c r="H48" s="52">
        <f>+VLOOKUP(G48,'Estudio de Mercado'!$A$16:$DN$363,26,0)</f>
        <v>154441</v>
      </c>
      <c r="I48" s="52">
        <f t="shared" si="24"/>
        <v>3088820</v>
      </c>
      <c r="J48" s="51">
        <f>50</f>
        <v>50</v>
      </c>
      <c r="K48" s="89">
        <v>2.59</v>
      </c>
      <c r="L48" s="52">
        <f>+VLOOKUP(K48,'Estudio de Mercado'!$A$16:$DN$363,26,0)</f>
        <v>46629</v>
      </c>
      <c r="M48" s="52">
        <f t="shared" si="19"/>
        <v>2331450</v>
      </c>
      <c r="N48" s="51">
        <v>10</v>
      </c>
      <c r="O48" s="89">
        <v>3.7</v>
      </c>
      <c r="P48" s="52">
        <f>+VLOOKUP(O48,'Estudio de Mercado'!$A$16:$DN$363,26,0)</f>
        <v>246594</v>
      </c>
      <c r="Q48" s="52">
        <f t="shared" si="20"/>
        <v>2465940</v>
      </c>
      <c r="R48" s="51">
        <v>1</v>
      </c>
      <c r="S48" s="89">
        <v>4.3499999999999996</v>
      </c>
      <c r="T48" s="52">
        <f>+VLOOKUP(S48,'Estudio de Mercado'!$A$16:$DN$363,26,0)</f>
        <v>127123</v>
      </c>
      <c r="U48" s="52">
        <f t="shared" ref="U48" si="25">ROUND(R48*T48,0)</f>
        <v>127123</v>
      </c>
      <c r="V48" s="589"/>
      <c r="W48" s="590"/>
      <c r="X48" s="588"/>
      <c r="Y48" s="588"/>
      <c r="Z48" s="51">
        <v>2</v>
      </c>
      <c r="AA48" s="89">
        <v>6.29</v>
      </c>
      <c r="AB48" s="52">
        <f>+VLOOKUP(AA48,'Estudio de Mercado'!$A$16:$DN$363,26,0)</f>
        <v>287743</v>
      </c>
      <c r="AC48" s="52">
        <f t="shared" ref="AC48" si="26">ROUND(Z48*AB48,0)</f>
        <v>575486</v>
      </c>
      <c r="AD48" s="51">
        <v>1</v>
      </c>
      <c r="AE48" s="51">
        <v>7.16</v>
      </c>
      <c r="AF48" s="52">
        <f>+VLOOKUP(AE48,'Estudio de Mercado'!$A$16:$DN$363,26,0)</f>
        <v>539866</v>
      </c>
      <c r="AG48" s="52">
        <f t="shared" si="22"/>
        <v>539866</v>
      </c>
      <c r="AH48" s="51"/>
      <c r="AI48" s="89"/>
      <c r="AJ48" s="52"/>
      <c r="AK48" s="52"/>
      <c r="AL48" s="51">
        <v>1</v>
      </c>
      <c r="AM48" s="89">
        <v>9.1199999999999992</v>
      </c>
      <c r="AN48" s="52">
        <f>+VLOOKUP(AM48,'Estudio de Mercado'!$A$16:$DN$363,26,0)</f>
        <v>526667</v>
      </c>
      <c r="AO48" s="52">
        <f t="shared" si="23"/>
        <v>526667</v>
      </c>
      <c r="AP48" s="69"/>
      <c r="AR48" s="13"/>
      <c r="AS48" s="13"/>
      <c r="AT48" s="13"/>
      <c r="AU48" s="13"/>
      <c r="AV48" s="13"/>
    </row>
    <row r="49" spans="1:48" x14ac:dyDescent="0.35">
      <c r="A49" s="734"/>
      <c r="B49" s="715"/>
      <c r="C49" s="717"/>
      <c r="D49" s="707"/>
      <c r="E49" s="787"/>
      <c r="F49" s="473">
        <v>250</v>
      </c>
      <c r="G49" s="89">
        <v>1.1000000000000001</v>
      </c>
      <c r="H49" s="52">
        <f>+VLOOKUP(G49,'Estudio de Mercado'!$A$16:$DN$363,26,0)</f>
        <v>28032</v>
      </c>
      <c r="I49" s="52">
        <f>ROUND(F49*H49,0)</f>
        <v>7008000</v>
      </c>
      <c r="J49" s="51">
        <v>30</v>
      </c>
      <c r="K49" s="89">
        <v>2.5</v>
      </c>
      <c r="L49" s="52">
        <f>+VLOOKUP(K49,'Estudio de Mercado'!$A$16:$DN$363,26,0)</f>
        <v>44145</v>
      </c>
      <c r="M49" s="52">
        <f t="shared" si="19"/>
        <v>1324350</v>
      </c>
      <c r="N49" s="51">
        <v>120</v>
      </c>
      <c r="O49" s="89">
        <v>3.16</v>
      </c>
      <c r="P49" s="52">
        <f>+VLOOKUP(O49,'Estudio de Mercado'!$A$16:$DN$363,26,0)</f>
        <v>253475</v>
      </c>
      <c r="Q49" s="52">
        <f t="shared" si="20"/>
        <v>30417000</v>
      </c>
      <c r="R49" s="51">
        <v>4</v>
      </c>
      <c r="S49" s="89">
        <v>4.2</v>
      </c>
      <c r="T49" s="52">
        <f>+VLOOKUP(S49,'Estudio de Mercado'!$A$16:$DN$363,26,0)</f>
        <v>203507</v>
      </c>
      <c r="U49" s="52">
        <f>ROUND(R49*T49,0)</f>
        <v>814028</v>
      </c>
      <c r="V49" s="589"/>
      <c r="W49" s="590"/>
      <c r="X49" s="588"/>
      <c r="Y49" s="588"/>
      <c r="Z49" s="51">
        <v>10</v>
      </c>
      <c r="AA49" s="51" t="s">
        <v>81</v>
      </c>
      <c r="AB49" s="52">
        <f>+VLOOKUP(AA49,'Estudio de Mercado'!$A$16:$DN$363,26,0)</f>
        <v>118611</v>
      </c>
      <c r="AC49" s="52">
        <f>ROUND(Z49*AB49,0)</f>
        <v>1186110</v>
      </c>
      <c r="AD49" s="51">
        <v>15</v>
      </c>
      <c r="AE49" s="51" t="s">
        <v>36</v>
      </c>
      <c r="AF49" s="52">
        <f>+VLOOKUP(AE49,'Estudio de Mercado'!$A$16:$DN$363,26,0)</f>
        <v>121227</v>
      </c>
      <c r="AG49" s="52">
        <f t="shared" si="22"/>
        <v>1818405</v>
      </c>
      <c r="AH49" s="51"/>
      <c r="AI49" s="89"/>
      <c r="AJ49" s="52"/>
      <c r="AK49" s="52"/>
      <c r="AL49" s="51">
        <v>1</v>
      </c>
      <c r="AM49" s="89">
        <v>9.3000000000000007</v>
      </c>
      <c r="AN49" s="52">
        <f>+VLOOKUP(AM49,'Estudio de Mercado'!$A$16:$DN$363,26,0)</f>
        <v>147993</v>
      </c>
      <c r="AO49" s="52">
        <f t="shared" si="23"/>
        <v>147993</v>
      </c>
      <c r="AP49" s="69"/>
      <c r="AR49" s="13"/>
      <c r="AS49" s="13"/>
      <c r="AT49" s="13"/>
      <c r="AU49" s="13"/>
      <c r="AV49" s="13"/>
    </row>
    <row r="50" spans="1:48" x14ac:dyDescent="0.35">
      <c r="A50" s="734"/>
      <c r="B50" s="715"/>
      <c r="C50" s="717"/>
      <c r="D50" s="707"/>
      <c r="E50" s="787"/>
      <c r="F50" s="473">
        <v>130</v>
      </c>
      <c r="G50" s="89">
        <v>1.2</v>
      </c>
      <c r="H50" s="52">
        <f>+VLOOKUP(G50,'Estudio de Mercado'!$A$16:$DN$363,26,0)</f>
        <v>28783</v>
      </c>
      <c r="I50" s="52">
        <f t="shared" ref="I50" si="27">ROUND(F50*H50,0)</f>
        <v>3741790</v>
      </c>
      <c r="J50" s="51">
        <f>30</f>
        <v>30</v>
      </c>
      <c r="K50" s="89">
        <v>2.6</v>
      </c>
      <c r="L50" s="52">
        <f>+VLOOKUP(K50,'Estudio de Mercado'!$A$16:$DN$363,26,0)</f>
        <v>47990</v>
      </c>
      <c r="M50" s="52">
        <f t="shared" si="19"/>
        <v>1439700</v>
      </c>
      <c r="N50" s="51"/>
      <c r="O50" s="89"/>
      <c r="P50" s="52"/>
      <c r="Q50" s="52"/>
      <c r="R50" s="51">
        <v>10</v>
      </c>
      <c r="S50" s="89">
        <v>4.28</v>
      </c>
      <c r="T50" s="52">
        <f>+VLOOKUP(S50,'Estudio de Mercado'!$A$16:$DN$363,26,0)</f>
        <v>104113</v>
      </c>
      <c r="U50" s="52">
        <f t="shared" ref="U50" si="28">ROUND(R50*T50,0)</f>
        <v>1041130</v>
      </c>
      <c r="V50" s="58"/>
      <c r="W50" s="92"/>
      <c r="X50" s="575"/>
      <c r="Y50" s="575"/>
      <c r="Z50" s="51">
        <v>5</v>
      </c>
      <c r="AA50" s="89">
        <v>6.6</v>
      </c>
      <c r="AB50" s="52">
        <f>+VLOOKUP(AA50,'Estudio de Mercado'!$A$16:$DN$363,26,0)</f>
        <v>906266</v>
      </c>
      <c r="AC50" s="52">
        <f t="shared" ref="AC50" si="29">ROUND(Z50*AB50,0)</f>
        <v>4531330</v>
      </c>
      <c r="AD50" s="51">
        <v>1</v>
      </c>
      <c r="AE50" s="89">
        <v>7.22</v>
      </c>
      <c r="AF50" s="52">
        <f>+VLOOKUP(AE50,'Estudio de Mercado'!$A$16:$DN$363,26,0)</f>
        <v>359290</v>
      </c>
      <c r="AG50" s="52">
        <f t="shared" si="22"/>
        <v>359290</v>
      </c>
      <c r="AH50" s="51"/>
      <c r="AI50" s="89"/>
      <c r="AJ50" s="52"/>
      <c r="AK50" s="52"/>
      <c r="AL50" s="51">
        <v>1</v>
      </c>
      <c r="AM50" s="89">
        <v>9.5</v>
      </c>
      <c r="AN50" s="52">
        <f>+VLOOKUP(AM50,'Estudio de Mercado'!$A$16:$DN$363,26,0)</f>
        <v>364396</v>
      </c>
      <c r="AO50" s="52">
        <f t="shared" si="23"/>
        <v>364396</v>
      </c>
      <c r="AP50" s="69"/>
      <c r="AR50" s="13"/>
      <c r="AS50" s="13"/>
      <c r="AT50" s="13"/>
      <c r="AU50" s="13"/>
      <c r="AV50" s="13"/>
    </row>
    <row r="51" spans="1:48" x14ac:dyDescent="0.35">
      <c r="A51" s="734"/>
      <c r="B51" s="715"/>
      <c r="C51" s="717"/>
      <c r="D51" s="707"/>
      <c r="E51" s="787"/>
      <c r="F51" s="473">
        <v>30</v>
      </c>
      <c r="G51" s="89">
        <v>1.19</v>
      </c>
      <c r="H51" s="52">
        <f>+VLOOKUP(G51,'Estudio de Mercado'!$A$16:$DN$363,26,0)</f>
        <v>6641</v>
      </c>
      <c r="I51" s="52">
        <f>ROUND(F51*H51,0)</f>
        <v>199230</v>
      </c>
      <c r="J51" s="51">
        <f>40</f>
        <v>40</v>
      </c>
      <c r="K51" s="51">
        <v>2.17</v>
      </c>
      <c r="L51" s="52">
        <f>+VLOOKUP(K51,'Estudio de Mercado'!$A$16:$DN$363,26,0)</f>
        <v>50279</v>
      </c>
      <c r="M51" s="52">
        <f t="shared" si="19"/>
        <v>2011160</v>
      </c>
      <c r="N51" s="51"/>
      <c r="O51" s="89"/>
      <c r="P51" s="52"/>
      <c r="Q51" s="52"/>
      <c r="R51" s="51">
        <v>1</v>
      </c>
      <c r="S51" s="51" t="s">
        <v>75</v>
      </c>
      <c r="T51" s="52">
        <f>+VLOOKUP(S51,'Estudio de Mercado'!$A$16:$DN$363,26,0)</f>
        <v>65851</v>
      </c>
      <c r="U51" s="52">
        <f>ROUND(R51*T51,0)</f>
        <v>65851</v>
      </c>
      <c r="V51" s="58"/>
      <c r="W51" s="92"/>
      <c r="X51" s="575"/>
      <c r="Y51" s="575"/>
      <c r="Z51" s="51">
        <v>20</v>
      </c>
      <c r="AA51" s="89">
        <v>6.11</v>
      </c>
      <c r="AB51" s="52">
        <f>+VLOOKUP(AA51,'Estudio de Mercado'!$A$16:$DN$363,26,0)</f>
        <v>912327</v>
      </c>
      <c r="AC51" s="52">
        <f>ROUND(Z51*AB51,0)</f>
        <v>18246540</v>
      </c>
      <c r="AD51" s="51">
        <v>13</v>
      </c>
      <c r="AE51" s="89">
        <v>7.34</v>
      </c>
      <c r="AF51" s="52">
        <f>+VLOOKUP(AE51,'Estudio de Mercado'!$A$16:$DN$363,26,0)</f>
        <v>27313</v>
      </c>
      <c r="AG51" s="52">
        <f t="shared" si="22"/>
        <v>355069</v>
      </c>
      <c r="AH51" s="51"/>
      <c r="AI51" s="89"/>
      <c r="AJ51" s="52"/>
      <c r="AK51" s="52"/>
      <c r="AL51" s="51">
        <v>1</v>
      </c>
      <c r="AM51" s="89">
        <v>9.8000000000000007</v>
      </c>
      <c r="AN51" s="52">
        <f>+VLOOKUP(AM51,'Estudio de Mercado'!$A$16:$DN$363,26,0)</f>
        <v>901553</v>
      </c>
      <c r="AO51" s="52">
        <f t="shared" si="23"/>
        <v>901553</v>
      </c>
      <c r="AP51" s="69"/>
      <c r="AR51" s="13"/>
      <c r="AS51" s="13"/>
      <c r="AT51" s="13"/>
      <c r="AU51" s="13"/>
      <c r="AV51" s="13"/>
    </row>
    <row r="52" spans="1:48" x14ac:dyDescent="0.35">
      <c r="A52" s="734"/>
      <c r="B52" s="715"/>
      <c r="C52" s="717"/>
      <c r="D52" s="707"/>
      <c r="E52" s="787"/>
      <c r="F52" s="473">
        <v>4</v>
      </c>
      <c r="G52" s="89">
        <v>1.22</v>
      </c>
      <c r="H52" s="52">
        <f>+VLOOKUP(G52,'Estudio de Mercado'!$A$16:$DN$363,26,0)</f>
        <v>134144</v>
      </c>
      <c r="I52" s="52">
        <f t="shared" ref="I52" si="30">ROUND(F52*H52,0)</f>
        <v>536576</v>
      </c>
      <c r="J52" s="51">
        <v>70</v>
      </c>
      <c r="K52" s="89">
        <v>2.2200000000000002</v>
      </c>
      <c r="L52" s="52">
        <f>+VLOOKUP(K52,'Estudio de Mercado'!$A$16:$DN$363,26,0)</f>
        <v>29889</v>
      </c>
      <c r="M52" s="52">
        <f t="shared" si="19"/>
        <v>2092230</v>
      </c>
      <c r="N52" s="51"/>
      <c r="O52" s="89"/>
      <c r="P52" s="52"/>
      <c r="Q52" s="52"/>
      <c r="R52" s="51">
        <v>6</v>
      </c>
      <c r="S52" s="51">
        <v>4.43</v>
      </c>
      <c r="T52" s="52">
        <f>+VLOOKUP(S52,'Estudio de Mercado'!$A$16:$DN$363,26,0)</f>
        <v>104066</v>
      </c>
      <c r="U52" s="52">
        <f t="shared" ref="U52:U53" si="31">ROUND(R52*T52,0)</f>
        <v>624396</v>
      </c>
      <c r="V52" s="58"/>
      <c r="W52" s="92"/>
      <c r="X52" s="575"/>
      <c r="Y52" s="575"/>
      <c r="Z52" s="51">
        <v>16</v>
      </c>
      <c r="AA52" s="89">
        <v>6.21</v>
      </c>
      <c r="AB52" s="52">
        <f>+VLOOKUP(AA52,'Estudio de Mercado'!$A$16:$DN$363,26,0)</f>
        <v>99462</v>
      </c>
      <c r="AC52" s="52">
        <f t="shared" ref="AC52:AC53" si="32">ROUND(Z52*AB52,0)</f>
        <v>1591392</v>
      </c>
      <c r="AD52" s="51">
        <v>12</v>
      </c>
      <c r="AE52" s="89">
        <v>7.35</v>
      </c>
      <c r="AF52" s="52">
        <f>+VLOOKUP(AE52,'Estudio de Mercado'!$A$16:$DN$363,26,0)</f>
        <v>31495</v>
      </c>
      <c r="AG52" s="52">
        <f t="shared" ref="AG52" si="33">ROUND(AD52*AF52,0)</f>
        <v>377940</v>
      </c>
      <c r="AH52" s="51"/>
      <c r="AI52" s="89"/>
      <c r="AJ52" s="52"/>
      <c r="AK52" s="52"/>
      <c r="AL52" s="51"/>
      <c r="AM52" s="52"/>
      <c r="AN52" s="52"/>
      <c r="AO52" s="52"/>
      <c r="AP52" s="69"/>
      <c r="AR52" s="13"/>
      <c r="AS52" s="13"/>
      <c r="AT52" s="13"/>
      <c r="AU52" s="13"/>
      <c r="AV52" s="13"/>
    </row>
    <row r="53" spans="1:48" x14ac:dyDescent="0.35">
      <c r="A53" s="734"/>
      <c r="B53" s="715"/>
      <c r="C53" s="717"/>
      <c r="D53" s="707"/>
      <c r="E53" s="787"/>
      <c r="F53" s="473">
        <v>8</v>
      </c>
      <c r="G53" s="89">
        <v>1.29</v>
      </c>
      <c r="H53" s="52">
        <f>+VLOOKUP(G53,'Estudio de Mercado'!$A$16:$DN$363,26,0)</f>
        <v>36531</v>
      </c>
      <c r="I53" s="52">
        <f>ROUND(F53*H53,0)</f>
        <v>292248</v>
      </c>
      <c r="J53" s="51">
        <v>40</v>
      </c>
      <c r="K53" s="89">
        <v>2.37</v>
      </c>
      <c r="L53" s="52">
        <f>+VLOOKUP(K53,'Estudio de Mercado'!$A$16:$DN$363,26,0)</f>
        <v>133884</v>
      </c>
      <c r="M53" s="52">
        <f t="shared" si="19"/>
        <v>5355360</v>
      </c>
      <c r="N53" s="51"/>
      <c r="O53" s="89"/>
      <c r="P53" s="52"/>
      <c r="Q53" s="52"/>
      <c r="R53" s="51">
        <v>6</v>
      </c>
      <c r="S53" s="51">
        <v>4.45</v>
      </c>
      <c r="T53" s="52">
        <f>+VLOOKUP(S53,'Estudio de Mercado'!$A$16:$DN$363,26,0)</f>
        <v>89917</v>
      </c>
      <c r="U53" s="52">
        <f t="shared" si="31"/>
        <v>539502</v>
      </c>
      <c r="V53" s="58"/>
      <c r="W53" s="92"/>
      <c r="X53" s="575"/>
      <c r="Y53" s="575"/>
      <c r="Z53" s="51">
        <v>10</v>
      </c>
      <c r="AA53" s="89">
        <v>6.23</v>
      </c>
      <c r="AB53" s="52">
        <f>+VLOOKUP(AA53,'Estudio de Mercado'!$A$16:$DN$363,26,0)</f>
        <v>117509</v>
      </c>
      <c r="AC53" s="52">
        <f t="shared" si="32"/>
        <v>1175090</v>
      </c>
      <c r="AD53" s="51">
        <v>1</v>
      </c>
      <c r="AE53" s="89">
        <v>7.36</v>
      </c>
      <c r="AF53" s="52">
        <f>+VLOOKUP(AE53,'Estudio de Mercado'!$A$16:$DN$363,26,0)</f>
        <v>510734</v>
      </c>
      <c r="AG53" s="52">
        <f>ROUND(AD53*AF53,0)</f>
        <v>510734</v>
      </c>
      <c r="AH53" s="51"/>
      <c r="AI53" s="89"/>
      <c r="AJ53" s="52"/>
      <c r="AK53" s="52"/>
      <c r="AL53" s="51"/>
      <c r="AM53" s="89"/>
      <c r="AN53" s="52"/>
      <c r="AO53" s="52"/>
      <c r="AP53" s="69"/>
      <c r="AR53" s="13"/>
      <c r="AS53" s="13"/>
      <c r="AT53" s="13"/>
      <c r="AU53" s="13"/>
      <c r="AV53" s="13"/>
    </row>
    <row r="54" spans="1:48" ht="15" thickBot="1" x14ac:dyDescent="0.4">
      <c r="A54" s="734"/>
      <c r="B54" s="715"/>
      <c r="C54" s="717"/>
      <c r="D54" s="707"/>
      <c r="E54" s="787"/>
      <c r="F54" s="473"/>
      <c r="G54" s="51"/>
      <c r="H54" s="51"/>
      <c r="I54" s="52"/>
      <c r="J54" s="51">
        <v>40</v>
      </c>
      <c r="K54" s="89">
        <v>2.15</v>
      </c>
      <c r="L54" s="52">
        <f>+VLOOKUP(K54,'Estudio de Mercado'!$A$16:$DN$363,26,0)</f>
        <v>92871</v>
      </c>
      <c r="M54" s="52">
        <f t="shared" si="19"/>
        <v>3714840</v>
      </c>
      <c r="N54" s="51"/>
      <c r="O54" s="89"/>
      <c r="P54" s="52"/>
      <c r="Q54" s="52"/>
      <c r="R54" s="51">
        <v>6</v>
      </c>
      <c r="S54" s="89">
        <v>4.33</v>
      </c>
      <c r="T54" s="52">
        <f>+VLOOKUP(S54,'Estudio de Mercado'!$A$16:$DN$363,26,0)</f>
        <v>1135225</v>
      </c>
      <c r="U54" s="52">
        <f>ROUND(R54*T54,0)</f>
        <v>6811350</v>
      </c>
      <c r="V54" s="58"/>
      <c r="W54" s="92"/>
      <c r="X54" s="575"/>
      <c r="Y54" s="575"/>
      <c r="Z54" s="51">
        <v>2</v>
      </c>
      <c r="AA54" s="89">
        <v>6.32</v>
      </c>
      <c r="AB54" s="52">
        <f>+VLOOKUP(AA54,'Estudio de Mercado'!$A$16:$DN$363,26,0)</f>
        <v>169226</v>
      </c>
      <c r="AC54" s="52">
        <f>ROUND(Z54*AB54,0)</f>
        <v>338452</v>
      </c>
      <c r="AD54" s="51"/>
      <c r="AE54" s="89"/>
      <c r="AF54" s="52"/>
      <c r="AG54" s="52"/>
      <c r="AH54" s="51"/>
      <c r="AI54" s="89"/>
      <c r="AJ54" s="52"/>
      <c r="AK54" s="52"/>
      <c r="AL54" s="51"/>
      <c r="AM54" s="89"/>
      <c r="AN54" s="52"/>
      <c r="AO54" s="52"/>
      <c r="AP54" s="69"/>
      <c r="AR54" s="13"/>
      <c r="AS54" s="13"/>
      <c r="AT54" s="13"/>
      <c r="AU54" s="13"/>
      <c r="AV54" s="13"/>
    </row>
    <row r="55" spans="1:48" ht="24" thickBot="1" x14ac:dyDescent="0.6">
      <c r="A55" s="735"/>
      <c r="B55" s="732"/>
      <c r="C55" s="862"/>
      <c r="D55" s="708"/>
      <c r="E55" s="788"/>
      <c r="F55" s="474"/>
      <c r="G55" s="90"/>
      <c r="H55" s="54"/>
      <c r="I55" s="54"/>
      <c r="J55" s="53">
        <v>45</v>
      </c>
      <c r="K55" s="90">
        <v>2.1059999999999999</v>
      </c>
      <c r="L55" s="54">
        <f>+VLOOKUP(K55,'Estudio de Mercado'!$A$16:$DN$363,26,0)</f>
        <v>173835</v>
      </c>
      <c r="M55" s="54">
        <f t="shared" si="19"/>
        <v>7822575</v>
      </c>
      <c r="N55" s="53"/>
      <c r="O55" s="90"/>
      <c r="P55" s="54"/>
      <c r="Q55" s="54"/>
      <c r="R55" s="53"/>
      <c r="S55" s="90"/>
      <c r="T55" s="54"/>
      <c r="U55" s="54"/>
      <c r="V55" s="584"/>
      <c r="W55" s="585"/>
      <c r="X55" s="577"/>
      <c r="Y55" s="577"/>
      <c r="Z55" s="53"/>
      <c r="AA55" s="90"/>
      <c r="AB55" s="54"/>
      <c r="AC55" s="54"/>
      <c r="AD55" s="53"/>
      <c r="AE55" s="90"/>
      <c r="AF55" s="54"/>
      <c r="AG55" s="54"/>
      <c r="AH55" s="53"/>
      <c r="AI55" s="90"/>
      <c r="AJ55" s="54"/>
      <c r="AK55" s="54"/>
      <c r="AL55" s="53"/>
      <c r="AM55" s="90"/>
      <c r="AN55" s="54"/>
      <c r="AO55" s="54"/>
      <c r="AP55" s="70"/>
      <c r="AR55" s="659" t="s">
        <v>72</v>
      </c>
      <c r="AS55" s="660"/>
      <c r="AT55" s="660"/>
      <c r="AU55" s="661"/>
      <c r="AV55" s="13"/>
    </row>
    <row r="56" spans="1:48" ht="24" thickBot="1" x14ac:dyDescent="0.6">
      <c r="A56" s="842"/>
      <c r="B56" s="751"/>
      <c r="C56" s="751"/>
      <c r="D56" s="751"/>
      <c r="E56" s="843"/>
      <c r="F56" s="386"/>
      <c r="G56" s="374"/>
      <c r="H56" s="375"/>
      <c r="I56" s="375">
        <f>SUM(I44:I55)</f>
        <v>22657464</v>
      </c>
      <c r="J56" s="383"/>
      <c r="K56" s="384"/>
      <c r="L56" s="375"/>
      <c r="M56" s="375">
        <f>SUM(M44:M55)</f>
        <v>30909726</v>
      </c>
      <c r="N56" s="383"/>
      <c r="O56" s="384"/>
      <c r="P56" s="375"/>
      <c r="Q56" s="375">
        <f>SUM(Q44:Q55)</f>
        <v>48502970</v>
      </c>
      <c r="R56" s="383"/>
      <c r="S56" s="384"/>
      <c r="T56" s="375"/>
      <c r="U56" s="375">
        <f>SUM(U44:U55)</f>
        <v>19456574</v>
      </c>
      <c r="V56" s="383"/>
      <c r="W56" s="384"/>
      <c r="X56" s="375"/>
      <c r="Y56" s="375">
        <f>SUM(Y44:Y55)</f>
        <v>626410</v>
      </c>
      <c r="Z56" s="383"/>
      <c r="AA56" s="384"/>
      <c r="AB56" s="375"/>
      <c r="AC56" s="375">
        <f>SUM(AC44:AC55)</f>
        <v>33825368</v>
      </c>
      <c r="AD56" s="383"/>
      <c r="AE56" s="384"/>
      <c r="AF56" s="375"/>
      <c r="AG56" s="375">
        <f>SUM(AG44:AG55)</f>
        <v>14673108</v>
      </c>
      <c r="AH56" s="383"/>
      <c r="AI56" s="384"/>
      <c r="AJ56" s="375"/>
      <c r="AK56" s="375">
        <f>SUM(AK44:AK55)</f>
        <v>10445520</v>
      </c>
      <c r="AL56" s="383"/>
      <c r="AM56" s="393"/>
      <c r="AN56" s="394"/>
      <c r="AO56" s="375">
        <f>SUM(AO44:AO55)</f>
        <v>3872119</v>
      </c>
      <c r="AP56" s="395">
        <f>SUM(F56:AO56)</f>
        <v>184969259</v>
      </c>
      <c r="AQ56" s="13"/>
      <c r="AR56" s="656">
        <f>+AP4+AP18+AP30+AP43+AP56+AP62+AP211+AP217</f>
        <v>434283369</v>
      </c>
      <c r="AS56" s="692"/>
      <c r="AT56" s="692"/>
      <c r="AU56" s="693"/>
      <c r="AV56" s="13"/>
    </row>
    <row r="57" spans="1:48" x14ac:dyDescent="0.35">
      <c r="A57" s="699" t="s">
        <v>21</v>
      </c>
      <c r="B57" s="700">
        <v>6</v>
      </c>
      <c r="C57" s="770" t="s">
        <v>72</v>
      </c>
      <c r="D57" s="706" t="s">
        <v>84</v>
      </c>
      <c r="E57" s="847">
        <v>177.13</v>
      </c>
      <c r="F57" s="396">
        <v>40</v>
      </c>
      <c r="G57" s="98">
        <v>1.1000000000000001</v>
      </c>
      <c r="H57" s="72">
        <f>+VLOOKUP(G57,'Estudio de Mercado'!$A$16:$DN$363,26,0)</f>
        <v>28032</v>
      </c>
      <c r="I57" s="72">
        <f>ROUND(F57*H57,0)</f>
        <v>1121280</v>
      </c>
      <c r="J57" s="71">
        <v>20</v>
      </c>
      <c r="K57" s="98">
        <v>2.2999999999999998</v>
      </c>
      <c r="L57" s="72">
        <f>+VLOOKUP(K57,'Estudio de Mercado'!$A$16:$DN$363,26,0)</f>
        <v>122724</v>
      </c>
      <c r="M57" s="72">
        <f>ROUND(J57*L57,0)</f>
        <v>2454480</v>
      </c>
      <c r="N57" s="71">
        <v>4</v>
      </c>
      <c r="O57" s="98">
        <v>3.1</v>
      </c>
      <c r="P57" s="72">
        <f>+VLOOKUP(O57,'Estudio de Mercado'!$A$16:$DN$363,26,0)</f>
        <v>30934</v>
      </c>
      <c r="Q57" s="72">
        <f>ROUND(N57*P57,0)</f>
        <v>123736</v>
      </c>
      <c r="R57" s="71">
        <v>4</v>
      </c>
      <c r="S57" s="98">
        <v>4.9000000000000004</v>
      </c>
      <c r="T57" s="72">
        <f>+VLOOKUP(S57,'Estudio de Mercado'!$A$16:$DN$363,26,0)</f>
        <v>575792</v>
      </c>
      <c r="U57" s="72">
        <f>ROUND(R57*T57,0)</f>
        <v>2303168</v>
      </c>
      <c r="V57" s="58">
        <v>1</v>
      </c>
      <c r="W57" s="92">
        <v>5.2</v>
      </c>
      <c r="X57" s="575">
        <f>+VLOOKUP(W57,'Estudio de Mercado'!$A$16:$DN$363,26,0)</f>
        <v>313205</v>
      </c>
      <c r="Y57" s="575">
        <f>ROUND(V57*X57,0)</f>
        <v>313205</v>
      </c>
      <c r="Z57" s="71">
        <v>2</v>
      </c>
      <c r="AA57" s="98">
        <v>6.5</v>
      </c>
      <c r="AB57" s="72">
        <f>+VLOOKUP(AA57,'Estudio de Mercado'!$A$16:$DN$363,26,0)</f>
        <v>938628</v>
      </c>
      <c r="AC57" s="72">
        <f>ROUND(Z57*AB57,0)</f>
        <v>1877256</v>
      </c>
      <c r="AD57" s="71">
        <v>10</v>
      </c>
      <c r="AE57" s="98">
        <v>7.2</v>
      </c>
      <c r="AF57" s="72">
        <f>+VLOOKUP(AE57,'Estudio de Mercado'!$A$16:$DN$363,26,0)</f>
        <v>279525</v>
      </c>
      <c r="AG57" s="72">
        <f>ROUND(AD57*AF57,0)</f>
        <v>2795250</v>
      </c>
      <c r="AH57" s="71"/>
      <c r="AI57" s="98"/>
      <c r="AJ57" s="72"/>
      <c r="AK57" s="72">
        <f t="shared" ref="AK57" si="34">ROUND(AH57*AJ57,0)</f>
        <v>0</v>
      </c>
      <c r="AL57" s="71">
        <v>10</v>
      </c>
      <c r="AM57" s="98">
        <v>9.1</v>
      </c>
      <c r="AN57" s="72">
        <f>+VLOOKUP(AM57,'Estudio de Mercado'!$A$16:$DN$363,26,0)</f>
        <v>165115</v>
      </c>
      <c r="AO57" s="72">
        <f>ROUND(AL57*AN57,0)</f>
        <v>1651150</v>
      </c>
      <c r="AP57" s="145"/>
      <c r="AR57" s="13"/>
      <c r="AS57" s="13"/>
      <c r="AT57" s="13"/>
      <c r="AU57" s="13"/>
      <c r="AV57" s="13"/>
    </row>
    <row r="58" spans="1:48" x14ac:dyDescent="0.35">
      <c r="A58" s="699"/>
      <c r="B58" s="701"/>
      <c r="C58" s="770"/>
      <c r="D58" s="707"/>
      <c r="E58" s="848"/>
      <c r="F58" s="397">
        <v>20</v>
      </c>
      <c r="G58" s="96">
        <v>1.2</v>
      </c>
      <c r="H58" s="61">
        <f>+VLOOKUP(G58,'Estudio de Mercado'!$A$16:$DN$363,26,0)</f>
        <v>28783</v>
      </c>
      <c r="I58" s="61">
        <f>ROUND(F58*H58,0)</f>
        <v>575660</v>
      </c>
      <c r="J58" s="60">
        <v>10</v>
      </c>
      <c r="K58" s="96">
        <v>2.1059999999999999</v>
      </c>
      <c r="L58" s="61">
        <f>+VLOOKUP(K58,'Estudio de Mercado'!$A$16:$DN$363,26,0)</f>
        <v>173835</v>
      </c>
      <c r="M58" s="61">
        <f>ROUND(J58*L58,0)</f>
        <v>1738350</v>
      </c>
      <c r="N58" s="60">
        <v>8</v>
      </c>
      <c r="O58" s="96">
        <v>3.5</v>
      </c>
      <c r="P58" s="61">
        <f>+VLOOKUP(O58,'Estudio de Mercado'!$A$16:$DN$363,26,0)</f>
        <v>210643</v>
      </c>
      <c r="Q58" s="61">
        <f>ROUND(N58*P58,0)</f>
        <v>1685144</v>
      </c>
      <c r="R58" s="60">
        <v>1</v>
      </c>
      <c r="S58" s="96">
        <v>4.1100000000000003</v>
      </c>
      <c r="T58" s="61">
        <f>+VLOOKUP(S58,'Estudio de Mercado'!$A$16:$DN$363,26,0)</f>
        <v>2896468</v>
      </c>
      <c r="U58" s="61">
        <f>ROUND(R58*T58,0)</f>
        <v>2896468</v>
      </c>
      <c r="Z58" s="60">
        <v>2</v>
      </c>
      <c r="AA58" s="96">
        <v>6.9</v>
      </c>
      <c r="AB58" s="61">
        <f>+VLOOKUP(AA58,'Estudio de Mercado'!$A$16:$DN$363,26,0)</f>
        <v>924153</v>
      </c>
      <c r="AC58" s="61">
        <f>ROUND(Z58*AB58,0)</f>
        <v>1848306</v>
      </c>
      <c r="AD58" s="60">
        <v>10</v>
      </c>
      <c r="AE58" s="96">
        <v>7.17</v>
      </c>
      <c r="AF58" s="61">
        <f>+VLOOKUP(AE58,'Estudio de Mercado'!$A$16:$DN$363,26,0)</f>
        <v>171648</v>
      </c>
      <c r="AG58" s="61">
        <f>ROUND(AD58*AF58,0)</f>
        <v>1716480</v>
      </c>
      <c r="AH58" s="60"/>
      <c r="AI58" s="96"/>
      <c r="AJ58" s="61"/>
      <c r="AK58" s="61"/>
      <c r="AL58" s="60">
        <v>10</v>
      </c>
      <c r="AM58" s="96">
        <v>9.1999999999999993</v>
      </c>
      <c r="AN58" s="61">
        <f>+VLOOKUP(AM58,'Estudio de Mercado'!$A$16:$DN$363,26,0)</f>
        <v>126783</v>
      </c>
      <c r="AO58" s="61">
        <f>ROUND(AL58*AN58,0)</f>
        <v>1267830</v>
      </c>
      <c r="AP58" s="146"/>
      <c r="AR58" s="13"/>
      <c r="AS58" s="13"/>
      <c r="AT58" s="13"/>
      <c r="AU58" s="13"/>
      <c r="AV58" s="13"/>
    </row>
    <row r="59" spans="1:48" x14ac:dyDescent="0.35">
      <c r="A59" s="699"/>
      <c r="B59" s="701"/>
      <c r="C59" s="770"/>
      <c r="D59" s="707"/>
      <c r="E59" s="848"/>
      <c r="F59" s="397">
        <v>10</v>
      </c>
      <c r="G59" s="96">
        <v>1.1599999999999999</v>
      </c>
      <c r="H59" s="61">
        <f>+VLOOKUP(G59,'Estudio de Mercado'!$A$16:$DN$363,26,0)</f>
        <v>23123</v>
      </c>
      <c r="I59" s="61">
        <f>ROUND(F59*H59,0)</f>
        <v>231230</v>
      </c>
      <c r="J59" s="60">
        <v>5</v>
      </c>
      <c r="K59" s="96">
        <v>2.36</v>
      </c>
      <c r="L59" s="61">
        <f>+VLOOKUP(K59,'Estudio de Mercado'!$A$16:$DN$363,26,0)</f>
        <v>144964</v>
      </c>
      <c r="M59" s="61">
        <f>ROUND(J59*L59,0)</f>
        <v>724820</v>
      </c>
      <c r="N59" s="60">
        <v>15</v>
      </c>
      <c r="O59" s="96">
        <v>3.8</v>
      </c>
      <c r="P59" s="61">
        <f>+VLOOKUP(O59,'Estudio de Mercado'!$A$16:$DN$363,26,0)</f>
        <v>50926</v>
      </c>
      <c r="Q59" s="61">
        <f>ROUND(N59*P59,0)</f>
        <v>763890</v>
      </c>
      <c r="R59" s="60">
        <v>1</v>
      </c>
      <c r="S59" s="96">
        <v>4.18</v>
      </c>
      <c r="T59" s="61">
        <f>+VLOOKUP(S59,'Estudio de Mercado'!$A$16:$DN$363,26,0)</f>
        <v>559192</v>
      </c>
      <c r="U59" s="61">
        <f>ROUND(R59*T59,0)</f>
        <v>559192</v>
      </c>
      <c r="V59" s="589"/>
      <c r="W59" s="590"/>
      <c r="X59" s="588"/>
      <c r="Y59" s="588"/>
      <c r="Z59" s="60">
        <v>2</v>
      </c>
      <c r="AA59" s="96">
        <v>6.14</v>
      </c>
      <c r="AB59" s="61">
        <f>+VLOOKUP(AA59,'Estudio de Mercado'!$A$16:$DN$363,26,0)</f>
        <v>822340</v>
      </c>
      <c r="AC59" s="61">
        <f>ROUND(Z59*AB59,0)</f>
        <v>1644680</v>
      </c>
      <c r="AD59" s="60">
        <v>0</v>
      </c>
      <c r="AE59" s="96">
        <v>7.16</v>
      </c>
      <c r="AF59" s="61">
        <f>+VLOOKUP(AE59,'Estudio de Mercado'!$A$16:$DN$363,26,0)</f>
        <v>539866</v>
      </c>
      <c r="AG59" s="61">
        <f>ROUND(AD59*AF59,0)</f>
        <v>0</v>
      </c>
      <c r="AH59" s="60"/>
      <c r="AI59" s="96"/>
      <c r="AJ59" s="61"/>
      <c r="AK59" s="61"/>
      <c r="AL59" s="60">
        <v>0</v>
      </c>
      <c r="AM59" s="96">
        <v>9.3000000000000007</v>
      </c>
      <c r="AN59" s="61">
        <f>+VLOOKUP(AM59,'Estudio de Mercado'!$A$16:$DN$363,26,0)</f>
        <v>147993</v>
      </c>
      <c r="AO59" s="61">
        <f>ROUND(AL59*AN59,0)</f>
        <v>0</v>
      </c>
      <c r="AP59" s="146"/>
      <c r="AR59" s="13"/>
      <c r="AS59" s="13"/>
      <c r="AT59" s="13"/>
      <c r="AU59" s="13"/>
      <c r="AV59" s="13"/>
    </row>
    <row r="60" spans="1:48" x14ac:dyDescent="0.35">
      <c r="A60" s="699"/>
      <c r="B60" s="701"/>
      <c r="C60" s="770"/>
      <c r="D60" s="707"/>
      <c r="E60" s="848"/>
      <c r="F60" s="397">
        <v>5</v>
      </c>
      <c r="G60" s="96">
        <v>1.19</v>
      </c>
      <c r="H60" s="61">
        <f>+VLOOKUP(G60,'Estudio de Mercado'!$A$16:$DN$363,26,0)</f>
        <v>6641</v>
      </c>
      <c r="I60" s="61">
        <f>ROUND(F60*H60,0)</f>
        <v>33205</v>
      </c>
      <c r="J60" s="60">
        <v>5</v>
      </c>
      <c r="K60" s="96">
        <v>2.38</v>
      </c>
      <c r="L60" s="61">
        <f>+VLOOKUP(K60,'Estudio de Mercado'!$A$16:$DN$363,26,0)</f>
        <v>146722</v>
      </c>
      <c r="M60" s="61">
        <f>ROUND(J60*L60,0)</f>
        <v>733610</v>
      </c>
      <c r="N60" s="60">
        <v>10</v>
      </c>
      <c r="O60" s="96">
        <v>3.15</v>
      </c>
      <c r="P60" s="61">
        <f>+VLOOKUP(O60,'Estudio de Mercado'!$A$16:$DN$363,26,0)</f>
        <v>217859</v>
      </c>
      <c r="Q60" s="61">
        <f>ROUND(N60*P60,0)</f>
        <v>2178590</v>
      </c>
      <c r="R60" s="60">
        <v>8</v>
      </c>
      <c r="S60" s="96">
        <v>4.43</v>
      </c>
      <c r="T60" s="61">
        <f>+VLOOKUP(S60,'Estudio de Mercado'!$A$16:$DN$363,26,0)</f>
        <v>104066</v>
      </c>
      <c r="U60" s="61">
        <f>ROUND(R60*T60,0)</f>
        <v>832528</v>
      </c>
      <c r="V60" s="589"/>
      <c r="W60" s="590"/>
      <c r="X60" s="588"/>
      <c r="Y60" s="588"/>
      <c r="Z60" s="60">
        <v>5</v>
      </c>
      <c r="AA60" s="96">
        <v>6.21</v>
      </c>
      <c r="AB60" s="61">
        <f>+VLOOKUP(AA60,'Estudio de Mercado'!$A$16:$DN$363,26,0)</f>
        <v>99462</v>
      </c>
      <c r="AC60" s="61">
        <f>ROUND(Z60*AB60,0)</f>
        <v>497310</v>
      </c>
      <c r="AD60" s="60">
        <v>1</v>
      </c>
      <c r="AE60" s="96">
        <v>7.22</v>
      </c>
      <c r="AF60" s="61">
        <f>+VLOOKUP(AE60,'Estudio de Mercado'!$A$16:$DN$363,26,0)</f>
        <v>359290</v>
      </c>
      <c r="AG60" s="61">
        <f>ROUND(AD60*AF60,0)</f>
        <v>359290</v>
      </c>
      <c r="AH60" s="60"/>
      <c r="AI60" s="96"/>
      <c r="AJ60" s="61"/>
      <c r="AK60" s="61"/>
      <c r="AL60" s="60">
        <v>1</v>
      </c>
      <c r="AM60" s="96">
        <v>9.6999999999999993</v>
      </c>
      <c r="AN60" s="61">
        <f>+VLOOKUP(AM60,'Estudio de Mercado'!$A$16:$DN$363,26,0)</f>
        <v>760072</v>
      </c>
      <c r="AO60" s="61">
        <f>ROUND(AL60*AN60,0)</f>
        <v>760072</v>
      </c>
      <c r="AP60" s="146"/>
      <c r="AR60" s="13"/>
      <c r="AS60" s="13"/>
      <c r="AT60" s="13"/>
      <c r="AU60" s="13"/>
      <c r="AV60" s="13"/>
    </row>
    <row r="61" spans="1:48" ht="15" thickBot="1" x14ac:dyDescent="0.4">
      <c r="A61" s="699"/>
      <c r="B61" s="702"/>
      <c r="C61" s="770"/>
      <c r="D61" s="708"/>
      <c r="E61" s="849"/>
      <c r="F61" s="398">
        <v>4</v>
      </c>
      <c r="G61" s="97">
        <v>1.29</v>
      </c>
      <c r="H61" s="65">
        <f>+VLOOKUP(G61,'Estudio de Mercado'!$A$16:$DN$363,26,0)</f>
        <v>36531</v>
      </c>
      <c r="I61" s="65">
        <f>ROUND(F61*H61,0)</f>
        <v>146124</v>
      </c>
      <c r="J61" s="64">
        <v>5</v>
      </c>
      <c r="K61" s="97">
        <v>2.2599999999999998</v>
      </c>
      <c r="L61" s="65">
        <f>+VLOOKUP(K61,'Estudio de Mercado'!$A$16:$DN$363,26,0)</f>
        <v>30910</v>
      </c>
      <c r="M61" s="65">
        <f>ROUND(J61*L61,0)</f>
        <v>154550</v>
      </c>
      <c r="N61" s="64">
        <f>$E$57*$J$3</f>
        <v>12.399100000000001</v>
      </c>
      <c r="O61" s="64" t="s">
        <v>25</v>
      </c>
      <c r="P61" s="65">
        <f>+VLOOKUP(O61,'Estudio de Mercado'!$A$16:$DN$363,26,0)</f>
        <v>38000</v>
      </c>
      <c r="Q61" s="65">
        <f>ROUND(N61*P61,0)</f>
        <v>471166</v>
      </c>
      <c r="R61" s="64">
        <v>4</v>
      </c>
      <c r="S61" s="97">
        <v>4.45</v>
      </c>
      <c r="T61" s="65">
        <f>+VLOOKUP(S61,'Estudio de Mercado'!$A$16:$DN$363,26,0)</f>
        <v>89917</v>
      </c>
      <c r="U61" s="65">
        <f>ROUND(R61*T61,0)</f>
        <v>359668</v>
      </c>
      <c r="V61" s="613"/>
      <c r="W61" s="614"/>
      <c r="X61" s="615"/>
      <c r="Y61" s="615"/>
      <c r="Z61" s="64">
        <v>5</v>
      </c>
      <c r="AA61" s="64" t="s">
        <v>26</v>
      </c>
      <c r="AB61" s="65">
        <f>+VLOOKUP(AA61,'Estudio de Mercado'!$A$16:$DN$363,26,0)</f>
        <v>146605</v>
      </c>
      <c r="AC61" s="65">
        <f>ROUND(Z61*AB61,0)</f>
        <v>733025</v>
      </c>
      <c r="AD61" s="64">
        <v>1</v>
      </c>
      <c r="AE61" s="97">
        <v>7.36</v>
      </c>
      <c r="AF61" s="65">
        <f>+VLOOKUP(AE61,'Estudio de Mercado'!$A$16:$DN$363,26,0)</f>
        <v>510734</v>
      </c>
      <c r="AG61" s="65">
        <f>ROUND(AD61*AF61,0)</f>
        <v>510734</v>
      </c>
      <c r="AH61" s="64"/>
      <c r="AI61" s="97"/>
      <c r="AJ61" s="65"/>
      <c r="AK61" s="65"/>
      <c r="AL61" s="64">
        <v>1</v>
      </c>
      <c r="AM61" s="97">
        <v>9.9</v>
      </c>
      <c r="AN61" s="65">
        <f>+VLOOKUP(AM61,'Estudio de Mercado'!$A$16:$DN$363,26,0)</f>
        <v>337061</v>
      </c>
      <c r="AO61" s="65">
        <f>ROUND(AL61*AN61,0)</f>
        <v>337061</v>
      </c>
      <c r="AP61" s="174"/>
      <c r="AR61" s="13"/>
      <c r="AS61" s="13"/>
      <c r="AT61" s="13"/>
      <c r="AU61" s="13"/>
      <c r="AV61" s="13"/>
    </row>
    <row r="62" spans="1:48" ht="15" thickBot="1" x14ac:dyDescent="0.4">
      <c r="A62" s="689"/>
      <c r="B62" s="690"/>
      <c r="C62" s="690"/>
      <c r="D62" s="690"/>
      <c r="E62" s="691"/>
      <c r="F62" s="386"/>
      <c r="G62" s="374"/>
      <c r="H62" s="375"/>
      <c r="I62" s="375">
        <f>SUM(I57:I61)</f>
        <v>2107499</v>
      </c>
      <c r="J62" s="383"/>
      <c r="K62" s="384"/>
      <c r="L62" s="375"/>
      <c r="M62" s="375">
        <f>SUM(M57:M61)</f>
        <v>5805810</v>
      </c>
      <c r="N62" s="383"/>
      <c r="O62" s="384"/>
      <c r="P62" s="375"/>
      <c r="Q62" s="375">
        <f>SUM(Q57:Q61)</f>
        <v>5222526</v>
      </c>
      <c r="R62" s="383"/>
      <c r="S62" s="384"/>
      <c r="T62" s="375"/>
      <c r="U62" s="375">
        <f>SUM(U57:U61)</f>
        <v>6951024</v>
      </c>
      <c r="V62" s="383"/>
      <c r="W62" s="384"/>
      <c r="X62" s="375"/>
      <c r="Y62" s="375">
        <f>SUM(Y57:Y61)</f>
        <v>313205</v>
      </c>
      <c r="Z62" s="383"/>
      <c r="AA62" s="384"/>
      <c r="AB62" s="375"/>
      <c r="AC62" s="375">
        <f>SUM(AC57:AC61)</f>
        <v>6600577</v>
      </c>
      <c r="AD62" s="383"/>
      <c r="AE62" s="384"/>
      <c r="AF62" s="375"/>
      <c r="AG62" s="375">
        <f>SUM(AG57:AG61)</f>
        <v>5381754</v>
      </c>
      <c r="AH62" s="383"/>
      <c r="AI62" s="384"/>
      <c r="AJ62" s="375"/>
      <c r="AK62" s="375">
        <f>SUM(AK57:AK61)</f>
        <v>0</v>
      </c>
      <c r="AL62" s="383"/>
      <c r="AM62" s="393"/>
      <c r="AN62" s="394"/>
      <c r="AO62" s="375">
        <f>SUM(AO57:AO61)</f>
        <v>4016113</v>
      </c>
      <c r="AP62" s="395">
        <f>SUM(F62:AO62)</f>
        <v>36398508</v>
      </c>
      <c r="AQ62" s="13"/>
      <c r="AR62" s="14"/>
      <c r="AS62" s="421"/>
      <c r="AT62" s="13"/>
      <c r="AU62" s="421"/>
      <c r="AV62" s="13"/>
    </row>
    <row r="63" spans="1:48" x14ac:dyDescent="0.35">
      <c r="A63" s="733" t="s">
        <v>21</v>
      </c>
      <c r="B63" s="714">
        <v>7</v>
      </c>
      <c r="C63" s="716" t="s">
        <v>76</v>
      </c>
      <c r="D63" s="706" t="s">
        <v>85</v>
      </c>
      <c r="E63" s="786">
        <v>250</v>
      </c>
      <c r="F63" s="472">
        <v>30</v>
      </c>
      <c r="G63" s="88">
        <v>1.1000000000000001</v>
      </c>
      <c r="H63" s="50">
        <f>+VLOOKUP(G63,'Estudio de Mercado'!$A$16:$DN$363,49,0)</f>
        <v>28742</v>
      </c>
      <c r="I63" s="50">
        <f t="shared" ref="I63:I68" si="35">ROUND(F63*H63,0)</f>
        <v>862260</v>
      </c>
      <c r="J63" s="49">
        <v>8</v>
      </c>
      <c r="K63" s="88">
        <v>2.4</v>
      </c>
      <c r="L63" s="50">
        <f>+VLOOKUP(K63,'Estudio de Mercado'!$A$16:$DN$363,49,0)</f>
        <v>128393</v>
      </c>
      <c r="M63" s="50">
        <f>ROUND(J63*L63,0)</f>
        <v>1027144</v>
      </c>
      <c r="N63" s="49">
        <v>5</v>
      </c>
      <c r="O63" s="88">
        <v>3.1</v>
      </c>
      <c r="P63" s="50">
        <f>+VLOOKUP(O63,'Estudio de Mercado'!$A$16:$DN$363,49,0)</f>
        <v>30930</v>
      </c>
      <c r="Q63" s="50">
        <f>ROUND(N63*P63,0)</f>
        <v>154650</v>
      </c>
      <c r="R63" s="49">
        <v>3</v>
      </c>
      <c r="S63" s="88">
        <v>4.9000000000000004</v>
      </c>
      <c r="T63" s="50">
        <f>+VLOOKUP(S63,'Estudio de Mercado'!$A$16:$DN$363,49,0)</f>
        <v>590389</v>
      </c>
      <c r="U63" s="50">
        <f>ROUND(R63*T63,0)</f>
        <v>1771167</v>
      </c>
      <c r="V63" s="49">
        <v>2</v>
      </c>
      <c r="W63" s="88">
        <v>5.2</v>
      </c>
      <c r="X63" s="50">
        <f>+VLOOKUP(W63,'Estudio de Mercado'!$A$16:$DN$363,49,0)</f>
        <v>321145</v>
      </c>
      <c r="Y63" s="50">
        <f>ROUND(V63*X63,0)</f>
        <v>642290</v>
      </c>
      <c r="Z63" s="49">
        <v>0</v>
      </c>
      <c r="AA63" s="88">
        <v>6.3</v>
      </c>
      <c r="AB63" s="50">
        <f>+VLOOKUP(AA63,'Estudio de Mercado'!$A$16:$DN$363,49,0)</f>
        <v>98115</v>
      </c>
      <c r="AC63" s="50">
        <f>ROUND(Z63*AB63,0)</f>
        <v>0</v>
      </c>
      <c r="AD63" s="49">
        <v>8</v>
      </c>
      <c r="AE63" s="88">
        <v>7.2</v>
      </c>
      <c r="AF63" s="50">
        <f>+VLOOKUP(AE63,'Estudio de Mercado'!$A$16:$DN$363,49,0)</f>
        <v>286805</v>
      </c>
      <c r="AG63" s="50">
        <f>ROUND(AD63*AF63,0)</f>
        <v>2294440</v>
      </c>
      <c r="AH63" s="49"/>
      <c r="AI63" s="88"/>
      <c r="AJ63" s="50"/>
      <c r="AK63" s="50"/>
      <c r="AL63" s="49">
        <v>8</v>
      </c>
      <c r="AM63" s="88">
        <v>9.1</v>
      </c>
      <c r="AN63" s="50">
        <f>+VLOOKUP(AM63,'Estudio de Mercado'!$A$16:$DN$363,49,0)</f>
        <v>126142</v>
      </c>
      <c r="AO63" s="50">
        <f>ROUND(AL63*AN63,0)</f>
        <v>1009136</v>
      </c>
      <c r="AP63" s="73"/>
      <c r="AR63" s="13"/>
      <c r="AS63" s="13"/>
      <c r="AT63" s="13"/>
      <c r="AU63" s="13"/>
      <c r="AV63" s="13"/>
    </row>
    <row r="64" spans="1:48" x14ac:dyDescent="0.35">
      <c r="A64" s="734"/>
      <c r="B64" s="715"/>
      <c r="C64" s="717"/>
      <c r="D64" s="707"/>
      <c r="E64" s="787"/>
      <c r="F64" s="473">
        <v>20</v>
      </c>
      <c r="G64" s="89">
        <v>1.2</v>
      </c>
      <c r="H64" s="52">
        <f>+VLOOKUP(G64,'Estudio de Mercado'!$A$16:$DN$363,49,0)</f>
        <v>29513</v>
      </c>
      <c r="I64" s="52">
        <f t="shared" si="35"/>
        <v>590260</v>
      </c>
      <c r="J64" s="51">
        <v>12</v>
      </c>
      <c r="K64" s="89">
        <v>2.1059999999999999</v>
      </c>
      <c r="L64" s="52">
        <f>+VLOOKUP(K64,'Estudio de Mercado'!$A$16:$DN$363,49,0)</f>
        <v>177722</v>
      </c>
      <c r="M64" s="52">
        <f>ROUND(J64*L64,0)</f>
        <v>2132664</v>
      </c>
      <c r="N64" s="51">
        <v>10</v>
      </c>
      <c r="O64" s="89">
        <v>3.2</v>
      </c>
      <c r="P64" s="52">
        <f>+VLOOKUP(O64,'Estudio de Mercado'!$A$16:$DN$363,49,0)</f>
        <v>63760</v>
      </c>
      <c r="Q64" s="52">
        <f>ROUND(N64*P64,0)</f>
        <v>637600</v>
      </c>
      <c r="R64" s="51">
        <v>1</v>
      </c>
      <c r="S64" s="89">
        <v>4.1100000000000003</v>
      </c>
      <c r="T64" s="52">
        <f>+VLOOKUP(S64,'Estudio de Mercado'!$A$16:$DN$363,49,0)</f>
        <v>2969895</v>
      </c>
      <c r="U64" s="52">
        <f>ROUND(R64*T64,0)</f>
        <v>2969895</v>
      </c>
      <c r="V64" s="51"/>
      <c r="W64" s="89"/>
      <c r="X64" s="52"/>
      <c r="Y64" s="52"/>
      <c r="Z64" s="51">
        <v>1</v>
      </c>
      <c r="AA64" s="89">
        <v>6.5</v>
      </c>
      <c r="AB64" s="52">
        <f>+VLOOKUP(AA64,'Estudio de Mercado'!$A$16:$DN$363,49,0)</f>
        <v>973728</v>
      </c>
      <c r="AC64" s="52">
        <f>ROUND(Z64*AB64,0)</f>
        <v>973728</v>
      </c>
      <c r="AD64" s="51">
        <v>5</v>
      </c>
      <c r="AE64" s="89">
        <v>7.7</v>
      </c>
      <c r="AF64" s="52">
        <f>+VLOOKUP(AE64,'Estudio de Mercado'!$A$16:$DN$363,49,0)</f>
        <v>271104</v>
      </c>
      <c r="AG64" s="52">
        <f>ROUND(AD64*AF64,0)</f>
        <v>1355520</v>
      </c>
      <c r="AH64" s="51"/>
      <c r="AI64" s="89"/>
      <c r="AJ64" s="52"/>
      <c r="AK64" s="52"/>
      <c r="AL64" s="51">
        <v>8</v>
      </c>
      <c r="AM64" s="89">
        <v>9.1999999999999993</v>
      </c>
      <c r="AN64" s="52">
        <f>+VLOOKUP(AM64,'Estudio de Mercado'!$A$16:$DN$363,49,0)</f>
        <v>129739</v>
      </c>
      <c r="AO64" s="52">
        <f>ROUND(AL64*AN64,0)</f>
        <v>1037912</v>
      </c>
      <c r="AP64" s="69"/>
      <c r="AR64" s="13"/>
      <c r="AS64" s="13"/>
      <c r="AT64" s="13"/>
      <c r="AU64" s="13"/>
      <c r="AV64" s="13"/>
    </row>
    <row r="65" spans="1:48" x14ac:dyDescent="0.35">
      <c r="A65" s="734"/>
      <c r="B65" s="715"/>
      <c r="C65" s="717"/>
      <c r="D65" s="707"/>
      <c r="E65" s="787"/>
      <c r="F65" s="473">
        <v>5</v>
      </c>
      <c r="G65" s="89">
        <v>1.1599999999999999</v>
      </c>
      <c r="H65" s="52">
        <f>+VLOOKUP(G65,'Estudio de Mercado'!$A$16:$DN$363,49,0)</f>
        <v>23123</v>
      </c>
      <c r="I65" s="52">
        <f t="shared" si="35"/>
        <v>115615</v>
      </c>
      <c r="J65" s="51">
        <v>5</v>
      </c>
      <c r="K65" s="89">
        <v>2.36</v>
      </c>
      <c r="L65" s="52">
        <f>+VLOOKUP(K65,'Estudio de Mercado'!$A$16:$DN$363,49,0)</f>
        <v>148639</v>
      </c>
      <c r="M65" s="52">
        <f>ROUND(J65*L65,0)</f>
        <v>743195</v>
      </c>
      <c r="N65" s="51">
        <v>10</v>
      </c>
      <c r="O65" s="89">
        <v>3.5</v>
      </c>
      <c r="P65" s="52">
        <f>+VLOOKUP(O65,'Estudio de Mercado'!$A$16:$DN$363,49,0)</f>
        <v>215917</v>
      </c>
      <c r="Q65" s="52">
        <f>ROUND(N65*P65,0)</f>
        <v>2159170</v>
      </c>
      <c r="R65" s="51">
        <v>1</v>
      </c>
      <c r="S65" s="89">
        <v>4.18</v>
      </c>
      <c r="T65" s="52">
        <f>+VLOOKUP(S65,'Estudio de Mercado'!$A$16:$DN$363,49,0)</f>
        <v>573368</v>
      </c>
      <c r="U65" s="52">
        <f>ROUND(R65*T65,0)</f>
        <v>573368</v>
      </c>
      <c r="V65" s="51"/>
      <c r="W65" s="89"/>
      <c r="X65" s="52"/>
      <c r="Y65" s="52"/>
      <c r="Z65" s="51">
        <v>2</v>
      </c>
      <c r="AA65" s="89">
        <v>6.9</v>
      </c>
      <c r="AB65" s="52">
        <f>+VLOOKUP(AA65,'Estudio de Mercado'!$A$16:$DN$363,49,0)</f>
        <v>947581</v>
      </c>
      <c r="AC65" s="52">
        <f t="shared" ref="AC65" si="36">ROUND(Z65*AB65,0)</f>
        <v>1895162</v>
      </c>
      <c r="AD65" s="51">
        <v>0</v>
      </c>
      <c r="AE65" s="89">
        <v>7.16</v>
      </c>
      <c r="AF65" s="52">
        <f>+VLOOKUP(AE65,'Estudio de Mercado'!$A$16:$DN$363,49,0)</f>
        <v>482284</v>
      </c>
      <c r="AG65" s="52">
        <f>ROUND(AD65*AF65,0)</f>
        <v>0</v>
      </c>
      <c r="AH65" s="51"/>
      <c r="AI65" s="89"/>
      <c r="AJ65" s="52"/>
      <c r="AK65" s="52"/>
      <c r="AL65" s="51">
        <v>8</v>
      </c>
      <c r="AM65" s="89">
        <v>9.3000000000000007</v>
      </c>
      <c r="AN65" s="52">
        <f>+VLOOKUP(AM65,'Estudio de Mercado'!$A$16:$DN$363,49,0)</f>
        <v>151544</v>
      </c>
      <c r="AO65" s="52">
        <f>ROUND(AL65*AN65,0)</f>
        <v>1212352</v>
      </c>
      <c r="AP65" s="69"/>
      <c r="AR65" s="13"/>
      <c r="AS65" s="13"/>
      <c r="AT65" s="13"/>
      <c r="AU65" s="13"/>
      <c r="AV65" s="13"/>
    </row>
    <row r="66" spans="1:48" ht="23.5" x14ac:dyDescent="0.55000000000000004">
      <c r="A66" s="734"/>
      <c r="B66" s="715"/>
      <c r="C66" s="717"/>
      <c r="D66" s="707"/>
      <c r="E66" s="787"/>
      <c r="F66" s="473">
        <v>4</v>
      </c>
      <c r="G66" s="89">
        <v>1.19</v>
      </c>
      <c r="H66" s="52">
        <f>+VLOOKUP(G66,'Estudio de Mercado'!$A$16:$DN$363,49,0)</f>
        <v>6810</v>
      </c>
      <c r="I66" s="52">
        <f t="shared" si="35"/>
        <v>27240</v>
      </c>
      <c r="J66" s="51">
        <v>5</v>
      </c>
      <c r="K66" s="89">
        <v>2.37</v>
      </c>
      <c r="L66" s="52">
        <f>+VLOOKUP(K66,'Estudio de Mercado'!$A$16:$DN$363,49,0)</f>
        <v>137278</v>
      </c>
      <c r="M66" s="52">
        <f>ROUND(J66*L66,0)</f>
        <v>686390</v>
      </c>
      <c r="N66" s="51">
        <v>4</v>
      </c>
      <c r="O66" s="89">
        <v>3.15</v>
      </c>
      <c r="P66" s="52">
        <f>+VLOOKUP(O66,'Estudio de Mercado'!$A$16:$DN$363,49,0)</f>
        <v>223381</v>
      </c>
      <c r="Q66" s="52">
        <f>ROUND(N66*P66,0)</f>
        <v>893524</v>
      </c>
      <c r="R66" s="51">
        <v>4</v>
      </c>
      <c r="S66" s="89">
        <v>4.43</v>
      </c>
      <c r="T66" s="52">
        <f>+VLOOKUP(S66,'Estudio de Mercado'!$A$16:$DN$363,49,0)</f>
        <v>104066</v>
      </c>
      <c r="U66" s="52">
        <f>ROUND(R66*T66,0)</f>
        <v>416264</v>
      </c>
      <c r="V66" s="51"/>
      <c r="W66" s="89"/>
      <c r="X66" s="52"/>
      <c r="Y66" s="52"/>
      <c r="Z66" s="51">
        <v>2</v>
      </c>
      <c r="AA66" s="89">
        <v>6.14</v>
      </c>
      <c r="AB66" s="52">
        <f>+VLOOKUP(AA66,'Estudio de Mercado'!$A$16:$DN$363,49,0)</f>
        <v>843140</v>
      </c>
      <c r="AC66" s="52">
        <f>ROUND(Z66*AB66,0)</f>
        <v>1686280</v>
      </c>
      <c r="AD66" s="51">
        <v>1</v>
      </c>
      <c r="AE66" s="89">
        <v>7.22</v>
      </c>
      <c r="AF66" s="52">
        <f>+VLOOKUP(AE66,'Estudio de Mercado'!$A$16:$DN$363,49,0)</f>
        <v>359290</v>
      </c>
      <c r="AG66" s="52">
        <f>ROUND(AD66*AF66,0)</f>
        <v>359290</v>
      </c>
      <c r="AH66" s="51"/>
      <c r="AI66" s="89"/>
      <c r="AJ66" s="52"/>
      <c r="AK66" s="52"/>
      <c r="AL66" s="51">
        <v>1</v>
      </c>
      <c r="AM66" s="89">
        <v>9.8000000000000007</v>
      </c>
      <c r="AN66" s="52">
        <f>+VLOOKUP(AM66,'Estudio de Mercado'!$A$16:$DN$363,49,0)</f>
        <v>930880</v>
      </c>
      <c r="AO66" s="52">
        <f>ROUND(AL66*AN66,0)</f>
        <v>930880</v>
      </c>
      <c r="AP66" s="69"/>
      <c r="AR66" s="832"/>
      <c r="AS66" s="832"/>
      <c r="AT66" s="832"/>
      <c r="AU66" s="832"/>
      <c r="AV66" s="13"/>
    </row>
    <row r="67" spans="1:48" ht="23.5" x14ac:dyDescent="0.55000000000000004">
      <c r="A67" s="734"/>
      <c r="B67" s="715"/>
      <c r="C67" s="717"/>
      <c r="D67" s="707"/>
      <c r="E67" s="787"/>
      <c r="F67" s="473">
        <v>4</v>
      </c>
      <c r="G67" s="89">
        <v>1.29</v>
      </c>
      <c r="H67" s="52">
        <f>+VLOOKUP(G67,'Estudio de Mercado'!$A$16:$DN$363,49,0)</f>
        <v>37457</v>
      </c>
      <c r="I67" s="52">
        <f t="shared" si="35"/>
        <v>149828</v>
      </c>
      <c r="J67" s="51">
        <v>10</v>
      </c>
      <c r="K67" s="89">
        <v>2.84</v>
      </c>
      <c r="L67" s="52">
        <f>+VLOOKUP(K67,'Estudio de Mercado'!$A$16:$DN$363,49,0)</f>
        <v>83939</v>
      </c>
      <c r="M67" s="52">
        <f>ROUND(J67*L67,0)</f>
        <v>839390</v>
      </c>
      <c r="N67" s="51">
        <v>8</v>
      </c>
      <c r="O67" s="51" t="s">
        <v>25</v>
      </c>
      <c r="P67" s="52">
        <f>+VLOOKUP(O67,'Estudio de Mercado'!$A$16:$DN$363,49,0)</f>
        <v>29679</v>
      </c>
      <c r="Q67" s="52">
        <f>ROUND(N67*P67,0)</f>
        <v>237432</v>
      </c>
      <c r="R67" s="51">
        <v>4</v>
      </c>
      <c r="S67" s="89">
        <v>4.45</v>
      </c>
      <c r="T67" s="52">
        <f>+VLOOKUP(S67,'Estudio de Mercado'!$A$16:$DN$363,49,0)</f>
        <v>92441</v>
      </c>
      <c r="U67" s="52">
        <f t="shared" ref="U67" si="37">ROUND(R67*T67,0)</f>
        <v>369764</v>
      </c>
      <c r="V67" s="51"/>
      <c r="W67" s="89"/>
      <c r="X67" s="52"/>
      <c r="Y67" s="52"/>
      <c r="Z67" s="51">
        <v>2</v>
      </c>
      <c r="AA67" s="89">
        <v>6.21</v>
      </c>
      <c r="AB67" s="52">
        <f>+VLOOKUP(AA67,'Estudio de Mercado'!$A$16:$DN$363,49,0)</f>
        <v>101983</v>
      </c>
      <c r="AC67" s="52">
        <f>ROUND(Z67*AB67,0)</f>
        <v>203966</v>
      </c>
      <c r="AD67" s="51">
        <v>1</v>
      </c>
      <c r="AE67" s="89">
        <v>7.36</v>
      </c>
      <c r="AF67" s="52">
        <f>+VLOOKUP(AE67,'Estudio de Mercado'!$A$16:$DN$363,49,0)</f>
        <v>514117</v>
      </c>
      <c r="AG67" s="52">
        <f>ROUND(AD67*AF67,0)</f>
        <v>514117</v>
      </c>
      <c r="AH67" s="51"/>
      <c r="AI67" s="89"/>
      <c r="AJ67" s="52"/>
      <c r="AK67" s="52"/>
      <c r="AL67" s="51">
        <v>1</v>
      </c>
      <c r="AM67" s="89">
        <v>9.9</v>
      </c>
      <c r="AN67" s="52">
        <f>+VLOOKUP(AM67,'Estudio de Mercado'!$A$16:$DN$363,49,0)</f>
        <v>341151</v>
      </c>
      <c r="AO67" s="52">
        <f>ROUND(AL67*AN67,0)</f>
        <v>341151</v>
      </c>
      <c r="AP67" s="69"/>
      <c r="AR67" s="833"/>
      <c r="AS67" s="832"/>
      <c r="AT67" s="832"/>
      <c r="AU67" s="832"/>
      <c r="AV67" s="13"/>
    </row>
    <row r="68" spans="1:48" x14ac:dyDescent="0.35">
      <c r="A68" s="734"/>
      <c r="B68" s="715"/>
      <c r="C68" s="717"/>
      <c r="D68" s="707"/>
      <c r="E68" s="787"/>
      <c r="F68" s="473">
        <v>6</v>
      </c>
      <c r="G68" s="89">
        <v>1.22</v>
      </c>
      <c r="H68" s="52">
        <f>+VLOOKUP(G68,'Estudio de Mercado'!$A$16:$DN$363,49,0)</f>
        <v>134349</v>
      </c>
      <c r="I68" s="52">
        <f t="shared" si="35"/>
        <v>806094</v>
      </c>
      <c r="J68" s="51"/>
      <c r="K68" s="89"/>
      <c r="L68" s="52"/>
      <c r="M68" s="52"/>
      <c r="N68" s="51"/>
      <c r="O68" s="89"/>
      <c r="P68" s="52"/>
      <c r="Q68" s="52"/>
      <c r="R68" s="51">
        <v>5</v>
      </c>
      <c r="S68" s="89">
        <v>4.33</v>
      </c>
      <c r="T68" s="52">
        <f>+VLOOKUP(S68,'Estudio de Mercado'!$A$16:$DN$363,49,0)</f>
        <v>1164003</v>
      </c>
      <c r="U68" s="52">
        <f>ROUND(R68*T68,0)</f>
        <v>5820015</v>
      </c>
      <c r="V68" s="51"/>
      <c r="W68" s="89"/>
      <c r="X68" s="52"/>
      <c r="Y68" s="52"/>
      <c r="Z68" s="51"/>
      <c r="AA68" s="89"/>
      <c r="AB68" s="52"/>
      <c r="AC68" s="52"/>
      <c r="AD68" s="51"/>
      <c r="AE68" s="89"/>
      <c r="AF68" s="52"/>
      <c r="AG68" s="52"/>
      <c r="AH68" s="51"/>
      <c r="AI68" s="89"/>
      <c r="AJ68" s="52"/>
      <c r="AK68" s="52"/>
      <c r="AL68" s="51"/>
      <c r="AM68" s="89"/>
      <c r="AN68" s="52"/>
      <c r="AO68" s="52"/>
      <c r="AP68" s="69"/>
      <c r="AR68" s="13"/>
      <c r="AS68" s="13"/>
      <c r="AT68" s="13"/>
      <c r="AU68" s="13"/>
      <c r="AV68" s="13"/>
    </row>
    <row r="69" spans="1:48" x14ac:dyDescent="0.35">
      <c r="A69" s="734"/>
      <c r="B69" s="715"/>
      <c r="C69" s="717"/>
      <c r="D69" s="707"/>
      <c r="E69" s="787"/>
      <c r="F69" s="473"/>
      <c r="G69" s="89"/>
      <c r="H69" s="52"/>
      <c r="I69" s="52"/>
      <c r="J69" s="51"/>
      <c r="K69" s="89"/>
      <c r="L69" s="52"/>
      <c r="M69" s="52"/>
      <c r="N69" s="51"/>
      <c r="O69" s="89"/>
      <c r="P69" s="52"/>
      <c r="Q69" s="52"/>
      <c r="R69" s="51">
        <v>2</v>
      </c>
      <c r="S69" s="89">
        <v>4.1399999999999997</v>
      </c>
      <c r="T69" s="52">
        <f>+VLOOKUP(S69,'Estudio de Mercado'!$A$16:$DN$363,49,0)</f>
        <v>630050</v>
      </c>
      <c r="U69" s="52">
        <f>ROUND(R69*T69,0)</f>
        <v>1260100</v>
      </c>
      <c r="V69" s="51"/>
      <c r="W69" s="89"/>
      <c r="X69" s="52"/>
      <c r="Y69" s="52"/>
      <c r="Z69" s="51"/>
      <c r="AA69" s="89"/>
      <c r="AB69" s="52"/>
      <c r="AC69" s="52"/>
      <c r="AD69" s="51"/>
      <c r="AE69" s="89"/>
      <c r="AF69" s="52"/>
      <c r="AG69" s="52"/>
      <c r="AH69" s="51"/>
      <c r="AI69" s="89"/>
      <c r="AJ69" s="52"/>
      <c r="AK69" s="52"/>
      <c r="AL69" s="51"/>
      <c r="AM69" s="89"/>
      <c r="AN69" s="52"/>
      <c r="AO69" s="52"/>
      <c r="AP69" s="69"/>
      <c r="AR69" s="13"/>
      <c r="AS69" s="13"/>
      <c r="AT69" s="13"/>
      <c r="AU69" s="13"/>
      <c r="AV69" s="13"/>
    </row>
    <row r="70" spans="1:48" ht="15" thickBot="1" x14ac:dyDescent="0.4">
      <c r="A70" s="735"/>
      <c r="B70" s="732"/>
      <c r="C70" s="862"/>
      <c r="D70" s="708"/>
      <c r="E70" s="788"/>
      <c r="F70" s="474"/>
      <c r="G70" s="90"/>
      <c r="H70" s="54"/>
      <c r="I70" s="54"/>
      <c r="J70" s="53"/>
      <c r="K70" s="90"/>
      <c r="L70" s="54"/>
      <c r="M70" s="54"/>
      <c r="N70" s="53"/>
      <c r="O70" s="90"/>
      <c r="P70" s="54"/>
      <c r="Q70" s="54"/>
      <c r="R70" s="53">
        <v>4</v>
      </c>
      <c r="S70" s="90">
        <v>4.3099999999999996</v>
      </c>
      <c r="T70" s="54">
        <f>+VLOOKUP(S70,'Estudio de Mercado'!$A$16:$DN$363,49,0)</f>
        <v>130419</v>
      </c>
      <c r="U70" s="54">
        <f>ROUND(R70*T70,0)</f>
        <v>521676</v>
      </c>
      <c r="V70" s="53"/>
      <c r="W70" s="90"/>
      <c r="X70" s="54"/>
      <c r="Y70" s="54"/>
      <c r="Z70" s="53"/>
      <c r="AA70" s="90"/>
      <c r="AB70" s="54"/>
      <c r="AC70" s="54"/>
      <c r="AD70" s="53"/>
      <c r="AE70" s="90"/>
      <c r="AF70" s="54"/>
      <c r="AG70" s="54"/>
      <c r="AH70" s="53"/>
      <c r="AI70" s="90"/>
      <c r="AJ70" s="54"/>
      <c r="AK70" s="54"/>
      <c r="AL70" s="53"/>
      <c r="AM70" s="90"/>
      <c r="AN70" s="54"/>
      <c r="AO70" s="54"/>
      <c r="AP70" s="70"/>
      <c r="AR70" s="13"/>
      <c r="AS70" s="13"/>
      <c r="AT70" s="13"/>
      <c r="AU70" s="13"/>
      <c r="AV70" s="13"/>
    </row>
    <row r="71" spans="1:48" ht="15" thickBot="1" x14ac:dyDescent="0.4">
      <c r="A71" s="842"/>
      <c r="B71" s="751"/>
      <c r="C71" s="751"/>
      <c r="D71" s="751"/>
      <c r="E71" s="843"/>
      <c r="F71" s="386"/>
      <c r="G71" s="374"/>
      <c r="H71" s="375"/>
      <c r="I71" s="375">
        <f>SUM(I63:I70)</f>
        <v>2551297</v>
      </c>
      <c r="J71" s="383"/>
      <c r="K71" s="384"/>
      <c r="L71" s="375"/>
      <c r="M71" s="375">
        <f>SUM(M63:M70)</f>
        <v>5428783</v>
      </c>
      <c r="N71" s="383"/>
      <c r="O71" s="384"/>
      <c r="P71" s="375"/>
      <c r="Q71" s="375">
        <f>SUM(Q63:Q70)</f>
        <v>4082376</v>
      </c>
      <c r="R71" s="383"/>
      <c r="S71" s="384"/>
      <c r="T71" s="375"/>
      <c r="U71" s="375">
        <f>SUM(U63:U70)</f>
        <v>13702249</v>
      </c>
      <c r="V71" s="383"/>
      <c r="W71" s="384"/>
      <c r="X71" s="375"/>
      <c r="Y71" s="375">
        <f>SUM(Y63:Y70)</f>
        <v>642290</v>
      </c>
      <c r="Z71" s="383"/>
      <c r="AA71" s="384"/>
      <c r="AB71" s="375"/>
      <c r="AC71" s="375">
        <f>SUM(AC63:AC70)</f>
        <v>4759136</v>
      </c>
      <c r="AD71" s="383"/>
      <c r="AE71" s="384"/>
      <c r="AF71" s="375"/>
      <c r="AG71" s="375">
        <f>SUM(AG63:AG70)</f>
        <v>4523367</v>
      </c>
      <c r="AH71" s="383"/>
      <c r="AI71" s="384"/>
      <c r="AJ71" s="375"/>
      <c r="AK71" s="375">
        <f>SUM(AK63:AK70)</f>
        <v>0</v>
      </c>
      <c r="AL71" s="383"/>
      <c r="AM71" s="393"/>
      <c r="AN71" s="394"/>
      <c r="AO71" s="375">
        <f>SUM(AO63:AO70)</f>
        <v>4531431</v>
      </c>
      <c r="AP71" s="395">
        <f>SUM(F71:AO71)</f>
        <v>40220929</v>
      </c>
      <c r="AQ71" s="13"/>
      <c r="AR71" s="14"/>
      <c r="AS71" s="421"/>
      <c r="AT71" s="13"/>
      <c r="AU71" s="421"/>
      <c r="AV71" s="13"/>
    </row>
    <row r="72" spans="1:48" x14ac:dyDescent="0.35">
      <c r="A72" s="859" t="s">
        <v>21</v>
      </c>
      <c r="B72" s="714">
        <v>8</v>
      </c>
      <c r="C72" s="856" t="s">
        <v>76</v>
      </c>
      <c r="D72" s="853" t="s">
        <v>86</v>
      </c>
      <c r="E72" s="847">
        <v>825.4</v>
      </c>
      <c r="F72" s="396">
        <v>100</v>
      </c>
      <c r="G72" s="98">
        <v>1.1000000000000001</v>
      </c>
      <c r="H72" s="72">
        <f>+VLOOKUP(G72,'Estudio de Mercado'!$A$16:$DN$363,49,0)</f>
        <v>28742</v>
      </c>
      <c r="I72" s="72">
        <f>ROUND(F72*H72,0)</f>
        <v>2874200</v>
      </c>
      <c r="J72" s="71">
        <v>0</v>
      </c>
      <c r="K72" s="98">
        <v>2.4</v>
      </c>
      <c r="L72" s="72">
        <f>+VLOOKUP(K72,'Estudio de Mercado'!$A$16:$DN$363,49,0)</f>
        <v>128393</v>
      </c>
      <c r="M72" s="72">
        <f>ROUND(J72*L72,0)</f>
        <v>0</v>
      </c>
      <c r="N72" s="71">
        <v>0</v>
      </c>
      <c r="O72" s="98">
        <v>3.1</v>
      </c>
      <c r="P72" s="72">
        <f>+VLOOKUP(O72,'Estudio de Mercado'!$A$16:$DN$363,49,0)</f>
        <v>30930</v>
      </c>
      <c r="Q72" s="72">
        <f t="shared" ref="Q72:Q77" si="38">ROUND(N72*P72,0)</f>
        <v>0</v>
      </c>
      <c r="R72" s="71">
        <v>3</v>
      </c>
      <c r="S72" s="98">
        <v>4.8</v>
      </c>
      <c r="T72" s="72">
        <f>+VLOOKUP(S72,'Estudio de Mercado'!$A$16:$DN$363,49,0)</f>
        <v>649566</v>
      </c>
      <c r="U72" s="72">
        <f>ROUND(R72*T72,0)</f>
        <v>1948698</v>
      </c>
      <c r="V72" s="58">
        <v>2</v>
      </c>
      <c r="W72" s="92">
        <v>5.2</v>
      </c>
      <c r="X72" s="575">
        <f>+VLOOKUP(W72,'Estudio de Mercado'!$A$16:$DN$363,49,0)</f>
        <v>321145</v>
      </c>
      <c r="Y72" s="575">
        <f t="shared" ref="Y72" si="39">ROUND(V72*X72,0)</f>
        <v>642290</v>
      </c>
      <c r="Z72" s="71">
        <v>2</v>
      </c>
      <c r="AA72" s="98">
        <v>6.3</v>
      </c>
      <c r="AB72" s="72">
        <f>+VLOOKUP(AA72,'Estudio de Mercado'!$A$16:$DN$363,49,0)</f>
        <v>98115</v>
      </c>
      <c r="AC72" s="72">
        <f t="shared" ref="AC72:AC76" si="40">ROUND(Z72*AB72,0)</f>
        <v>196230</v>
      </c>
      <c r="AD72" s="71">
        <v>5</v>
      </c>
      <c r="AE72" s="98">
        <v>7.1</v>
      </c>
      <c r="AF72" s="72">
        <f>+VLOOKUP(AE72,'Estudio de Mercado'!$A$16:$DN$363,49,0)</f>
        <v>235502</v>
      </c>
      <c r="AG72" s="72">
        <f t="shared" ref="AG72:AG77" si="41">ROUND(AD72*AF72,0)</f>
        <v>1177510</v>
      </c>
      <c r="AH72" s="71"/>
      <c r="AI72" s="98"/>
      <c r="AJ72" s="72"/>
      <c r="AK72" s="72"/>
      <c r="AL72" s="71">
        <v>3</v>
      </c>
      <c r="AM72" s="98">
        <v>9.1</v>
      </c>
      <c r="AN72" s="72">
        <f>+VLOOKUP(AM72,'Estudio de Mercado'!$A$16:$DN$363,49,0)</f>
        <v>126142</v>
      </c>
      <c r="AO72" s="72">
        <f>ROUND(AL72*AN72,0)</f>
        <v>378426</v>
      </c>
      <c r="AP72" s="145"/>
      <c r="AR72" s="13"/>
      <c r="AS72" s="13"/>
      <c r="AT72" s="13"/>
      <c r="AU72" s="13"/>
      <c r="AV72" s="13"/>
    </row>
    <row r="73" spans="1:48" x14ac:dyDescent="0.35">
      <c r="A73" s="860"/>
      <c r="B73" s="715"/>
      <c r="C73" s="857"/>
      <c r="D73" s="854"/>
      <c r="E73" s="848"/>
      <c r="F73" s="397">
        <v>20</v>
      </c>
      <c r="G73" s="96">
        <v>1.2</v>
      </c>
      <c r="H73" s="61">
        <f>+VLOOKUP(G73,'Estudio de Mercado'!$A$16:$DN$363,49,0)</f>
        <v>29513</v>
      </c>
      <c r="I73" s="61">
        <f>ROUND(F73*H73,0)</f>
        <v>590260</v>
      </c>
      <c r="J73" s="60">
        <v>2</v>
      </c>
      <c r="K73" s="96">
        <v>2.13</v>
      </c>
      <c r="L73" s="61">
        <f>+VLOOKUP(K73,'Estudio de Mercado'!$A$16:$DN$363,49,0)</f>
        <v>86620</v>
      </c>
      <c r="M73" s="61">
        <f>ROUND(J73*L73,0)</f>
        <v>173240</v>
      </c>
      <c r="N73" s="60">
        <v>0</v>
      </c>
      <c r="O73" s="96">
        <v>3.2</v>
      </c>
      <c r="P73" s="61">
        <f>+VLOOKUP(O73,'Estudio de Mercado'!$A$16:$DN$363,49,0)</f>
        <v>63760</v>
      </c>
      <c r="Q73" s="61">
        <f t="shared" si="38"/>
        <v>0</v>
      </c>
      <c r="R73" s="60">
        <v>1</v>
      </c>
      <c r="S73" s="96">
        <v>4.1100000000000003</v>
      </c>
      <c r="T73" s="61">
        <f>+VLOOKUP(S73,'Estudio de Mercado'!$A$16:$DN$363,49,0)</f>
        <v>2969895</v>
      </c>
      <c r="U73" s="61">
        <f>ROUND(R73*T73,0)</f>
        <v>2969895</v>
      </c>
      <c r="V73" s="589"/>
      <c r="W73" s="590"/>
      <c r="X73" s="588"/>
      <c r="Y73" s="588"/>
      <c r="Z73" s="60">
        <v>0</v>
      </c>
      <c r="AA73" s="96">
        <v>6.4</v>
      </c>
      <c r="AB73" s="61">
        <f>+VLOOKUP(AA73,'Estudio de Mercado'!$A$16:$DN$363,49,0)</f>
        <v>731848</v>
      </c>
      <c r="AC73" s="61">
        <f t="shared" si="40"/>
        <v>0</v>
      </c>
      <c r="AD73" s="60">
        <v>5</v>
      </c>
      <c r="AE73" s="96">
        <v>7.7</v>
      </c>
      <c r="AF73" s="61">
        <f>+VLOOKUP(AE73,'Estudio de Mercado'!$A$16:$DN$363,49,0)</f>
        <v>271104</v>
      </c>
      <c r="AG73" s="61">
        <f t="shared" si="41"/>
        <v>1355520</v>
      </c>
      <c r="AH73" s="60"/>
      <c r="AI73" s="96"/>
      <c r="AJ73" s="61"/>
      <c r="AK73" s="61"/>
      <c r="AL73" s="60">
        <v>4</v>
      </c>
      <c r="AM73" s="96">
        <v>9.1999999999999993</v>
      </c>
      <c r="AN73" s="61">
        <f>+VLOOKUP(AM73,'Estudio de Mercado'!$A$16:$DN$363,49,0)</f>
        <v>129739</v>
      </c>
      <c r="AO73" s="61">
        <f>ROUND(AL73*AN73,0)</f>
        <v>518956</v>
      </c>
      <c r="AP73" s="146"/>
      <c r="AR73" s="13"/>
      <c r="AS73" s="13"/>
      <c r="AT73" s="13"/>
      <c r="AU73" s="13"/>
      <c r="AV73" s="13"/>
    </row>
    <row r="74" spans="1:48" x14ac:dyDescent="0.35">
      <c r="A74" s="860"/>
      <c r="B74" s="715"/>
      <c r="C74" s="857"/>
      <c r="D74" s="854"/>
      <c r="E74" s="848"/>
      <c r="F74" s="397">
        <v>20</v>
      </c>
      <c r="G74" s="96">
        <v>1.1100000000000001</v>
      </c>
      <c r="H74" s="61">
        <f>+VLOOKUP(G74,'Estudio de Mercado'!$A$16:$DN$363,49,0)</f>
        <v>47467</v>
      </c>
      <c r="I74" s="61">
        <f>ROUND(F74*H74,0)</f>
        <v>949340</v>
      </c>
      <c r="J74" s="60">
        <v>20</v>
      </c>
      <c r="K74" s="96">
        <v>2.21</v>
      </c>
      <c r="L74" s="61">
        <f>+VLOOKUP(K74,'Estudio de Mercado'!$A$16:$DN$363,49,0)</f>
        <v>34166</v>
      </c>
      <c r="M74" s="61">
        <f>ROUND(J74*L74,0)</f>
        <v>683320</v>
      </c>
      <c r="N74" s="60">
        <v>10</v>
      </c>
      <c r="O74" s="96">
        <v>3.5</v>
      </c>
      <c r="P74" s="61">
        <f>+VLOOKUP(O74,'Estudio de Mercado'!$A$16:$DN$363,49,0)</f>
        <v>215917</v>
      </c>
      <c r="Q74" s="61">
        <f t="shared" si="38"/>
        <v>2159170</v>
      </c>
      <c r="R74" s="60">
        <v>1</v>
      </c>
      <c r="S74" s="96">
        <v>4.17</v>
      </c>
      <c r="T74" s="61">
        <f>+VLOOKUP(S74,'Estudio de Mercado'!$A$16:$DN$363,49,0)</f>
        <v>386042</v>
      </c>
      <c r="U74" s="61">
        <f t="shared" ref="U74" si="42">ROUND(R74*T74,0)</f>
        <v>386042</v>
      </c>
      <c r="V74" s="589"/>
      <c r="W74" s="590"/>
      <c r="X74" s="588"/>
      <c r="Y74" s="588"/>
      <c r="Z74" s="60">
        <v>1</v>
      </c>
      <c r="AA74" s="96">
        <v>6.8</v>
      </c>
      <c r="AB74" s="61">
        <f>+VLOOKUP(AA74,'Estudio de Mercado'!$A$16:$DN$363,49,0)</f>
        <v>123633</v>
      </c>
      <c r="AC74" s="61">
        <f t="shared" si="40"/>
        <v>123633</v>
      </c>
      <c r="AD74" s="60">
        <v>4</v>
      </c>
      <c r="AE74" s="96">
        <v>7.12</v>
      </c>
      <c r="AF74" s="61">
        <f>+VLOOKUP(AE74,'Estudio de Mercado'!$A$16:$DN$363,49,0)</f>
        <v>322930</v>
      </c>
      <c r="AG74" s="61">
        <f t="shared" si="41"/>
        <v>1291720</v>
      </c>
      <c r="AH74" s="60"/>
      <c r="AI74" s="96"/>
      <c r="AJ74" s="61"/>
      <c r="AK74" s="61"/>
      <c r="AL74" s="60">
        <v>0</v>
      </c>
      <c r="AM74" s="96">
        <v>9.3000000000000007</v>
      </c>
      <c r="AN74" s="61">
        <f>+VLOOKUP(AM74,'Estudio de Mercado'!$A$16:$DN$363,49,0)</f>
        <v>151544</v>
      </c>
      <c r="AO74" s="61">
        <f>ROUND(AL74*AN74,0)</f>
        <v>0</v>
      </c>
      <c r="AP74" s="146"/>
      <c r="AR74" s="13"/>
      <c r="AS74" s="13"/>
      <c r="AT74" s="13"/>
      <c r="AU74" s="13"/>
      <c r="AV74" s="13"/>
    </row>
    <row r="75" spans="1:48" x14ac:dyDescent="0.35">
      <c r="A75" s="860"/>
      <c r="B75" s="715"/>
      <c r="C75" s="857"/>
      <c r="D75" s="854"/>
      <c r="E75" s="848"/>
      <c r="F75" s="397">
        <v>5</v>
      </c>
      <c r="G75" s="96">
        <v>1.24</v>
      </c>
      <c r="H75" s="61">
        <f>+VLOOKUP(G75,'Estudio de Mercado'!$A$16:$DN$363,49,0)</f>
        <v>265358</v>
      </c>
      <c r="I75" s="61">
        <f>ROUND(F75*H75,0)</f>
        <v>1326790</v>
      </c>
      <c r="J75" s="60">
        <v>10</v>
      </c>
      <c r="K75" s="96">
        <v>2.3199999999999998</v>
      </c>
      <c r="L75" s="61">
        <f>+VLOOKUP(K75,'Estudio de Mercado'!$A$16:$DN$363,49,0)</f>
        <v>107721</v>
      </c>
      <c r="M75" s="61">
        <f>ROUND(J75*L75,0)</f>
        <v>1077210</v>
      </c>
      <c r="N75" s="60">
        <v>10</v>
      </c>
      <c r="O75" s="96">
        <v>3.13</v>
      </c>
      <c r="P75" s="61">
        <f>+VLOOKUP(O75,'Estudio de Mercado'!$A$16:$DN$363,49,0)</f>
        <v>211195</v>
      </c>
      <c r="Q75" s="61">
        <f t="shared" si="38"/>
        <v>2111950</v>
      </c>
      <c r="R75" s="60">
        <v>1</v>
      </c>
      <c r="S75" s="96">
        <v>4.21</v>
      </c>
      <c r="T75" s="61">
        <f>+VLOOKUP(S75,'Estudio de Mercado'!$A$16:$DN$363,49,0)</f>
        <v>548569</v>
      </c>
      <c r="U75" s="61">
        <f>ROUND(R75*T75,0)</f>
        <v>548569</v>
      </c>
      <c r="V75" s="589"/>
      <c r="W75" s="590"/>
      <c r="X75" s="588"/>
      <c r="Y75" s="588"/>
      <c r="Z75" s="60">
        <v>2</v>
      </c>
      <c r="AA75" s="96">
        <v>6.16</v>
      </c>
      <c r="AB75" s="61">
        <f>+VLOOKUP(AA75,'Estudio de Mercado'!$A$16:$DN$363,49,0)</f>
        <v>115131</v>
      </c>
      <c r="AC75" s="61">
        <f t="shared" si="40"/>
        <v>230262</v>
      </c>
      <c r="AD75" s="60">
        <v>1</v>
      </c>
      <c r="AE75" s="96">
        <v>7.14</v>
      </c>
      <c r="AF75" s="61">
        <f>+VLOOKUP(AE75,'Estudio de Mercado'!$A$16:$DN$363,49,0)</f>
        <v>113410</v>
      </c>
      <c r="AG75" s="61">
        <f t="shared" si="41"/>
        <v>113410</v>
      </c>
      <c r="AH75" s="60"/>
      <c r="AI75" s="96"/>
      <c r="AJ75" s="61"/>
      <c r="AK75" s="61"/>
      <c r="AL75" s="60">
        <v>1</v>
      </c>
      <c r="AM75" s="96">
        <v>9.9</v>
      </c>
      <c r="AN75" s="61">
        <f>+VLOOKUP(AM75,'Estudio de Mercado'!$A$16:$DN$363,49,0)</f>
        <v>341151</v>
      </c>
      <c r="AO75" s="61">
        <f>ROUND(AL75*AN75,0)</f>
        <v>341151</v>
      </c>
      <c r="AP75" s="146"/>
      <c r="AR75" s="13"/>
      <c r="AS75" s="13"/>
      <c r="AT75" s="13"/>
      <c r="AU75" s="13"/>
      <c r="AV75" s="13"/>
    </row>
    <row r="76" spans="1:48" x14ac:dyDescent="0.35">
      <c r="A76" s="860"/>
      <c r="B76" s="715"/>
      <c r="C76" s="857"/>
      <c r="D76" s="854"/>
      <c r="E76" s="848"/>
      <c r="F76" s="397">
        <v>5</v>
      </c>
      <c r="G76" s="96">
        <v>1.25</v>
      </c>
      <c r="H76" s="61">
        <f>+VLOOKUP(G76,'Estudio de Mercado'!$A$16:$DN$363,49,0)</f>
        <v>157679</v>
      </c>
      <c r="I76" s="61">
        <f t="shared" ref="I76" si="43">ROUND(F76*H76,0)</f>
        <v>788395</v>
      </c>
      <c r="J76" s="60">
        <v>10</v>
      </c>
      <c r="K76" s="96">
        <v>2.59</v>
      </c>
      <c r="L76" s="61">
        <f>+VLOOKUP(K76,'Estudio de Mercado'!$A$16:$DN$363,49,0)</f>
        <v>47500</v>
      </c>
      <c r="M76" s="61">
        <f t="shared" ref="M76" si="44">ROUND(J76*L76,0)</f>
        <v>475000</v>
      </c>
      <c r="N76" s="60">
        <v>0</v>
      </c>
      <c r="O76" s="96">
        <v>3.7</v>
      </c>
      <c r="P76" s="61">
        <f>+VLOOKUP(O76,'Estudio de Mercado'!$A$16:$DN$363,49,0)</f>
        <v>252061</v>
      </c>
      <c r="Q76" s="61">
        <f t="shared" si="38"/>
        <v>0</v>
      </c>
      <c r="R76" s="60">
        <v>1</v>
      </c>
      <c r="S76" s="96">
        <v>4.3499999999999996</v>
      </c>
      <c r="T76" s="61">
        <f>+VLOOKUP(S76,'Estudio de Mercado'!$A$16:$DN$363,49,0)</f>
        <v>129784</v>
      </c>
      <c r="U76" s="61">
        <f t="shared" ref="U76" si="45">ROUND(R76*T76,0)</f>
        <v>129784</v>
      </c>
      <c r="V76" s="589"/>
      <c r="W76" s="590"/>
      <c r="X76" s="588"/>
      <c r="Y76" s="588"/>
      <c r="Z76" s="60">
        <v>2</v>
      </c>
      <c r="AA76" s="96">
        <v>6.29</v>
      </c>
      <c r="AB76" s="61">
        <f>+VLOOKUP(AA76,'Estudio de Mercado'!$A$16:$DN$363,49,0)</f>
        <v>294134</v>
      </c>
      <c r="AC76" s="61">
        <f t="shared" si="40"/>
        <v>588268</v>
      </c>
      <c r="AD76" s="60">
        <v>1</v>
      </c>
      <c r="AE76" s="60">
        <v>7.16</v>
      </c>
      <c r="AF76" s="61">
        <f>+VLOOKUP(AE76,'Estudio de Mercado'!$A$16:$DN$363,49,0)</f>
        <v>482284</v>
      </c>
      <c r="AG76" s="61">
        <f t="shared" si="41"/>
        <v>482284</v>
      </c>
      <c r="AH76" s="60"/>
      <c r="AI76" s="96"/>
      <c r="AJ76" s="61"/>
      <c r="AK76" s="61"/>
      <c r="AL76" s="60">
        <v>0</v>
      </c>
      <c r="AM76" s="96">
        <v>9.1199999999999992</v>
      </c>
      <c r="AN76" s="61">
        <f>+VLOOKUP(AM76,'Estudio de Mercado'!$A$16:$DN$363,49,0)</f>
        <v>552667</v>
      </c>
      <c r="AO76" s="61">
        <f t="shared" ref="AO76" si="46">ROUND(AL76*AN76,0)</f>
        <v>0</v>
      </c>
      <c r="AP76" s="146"/>
      <c r="AR76" s="13"/>
      <c r="AS76" s="13"/>
      <c r="AT76" s="13"/>
      <c r="AU76" s="13"/>
      <c r="AV76" s="13"/>
    </row>
    <row r="77" spans="1:48" x14ac:dyDescent="0.35">
      <c r="A77" s="860"/>
      <c r="B77" s="715"/>
      <c r="C77" s="857"/>
      <c r="D77" s="854"/>
      <c r="E77" s="848"/>
      <c r="F77" s="397">
        <v>0</v>
      </c>
      <c r="G77" s="96">
        <v>1.1000000000000001</v>
      </c>
      <c r="H77" s="61">
        <f>+VLOOKUP(G77,'Estudio de Mercado'!$A$16:$DN$363,49,0)</f>
        <v>28742</v>
      </c>
      <c r="I77" s="61">
        <f>ROUND(F77*H77,0)</f>
        <v>0</v>
      </c>
      <c r="J77" s="60">
        <v>20</v>
      </c>
      <c r="K77" s="96">
        <v>2.5</v>
      </c>
      <c r="L77" s="61">
        <f>+VLOOKUP(K77,'Estudio de Mercado'!$A$16:$DN$363,49,0)</f>
        <v>44161</v>
      </c>
      <c r="M77" s="61">
        <f>ROUND(J77*L77,0)</f>
        <v>883220</v>
      </c>
      <c r="N77" s="60">
        <v>10</v>
      </c>
      <c r="O77" s="60" t="s">
        <v>87</v>
      </c>
      <c r="P77" s="61">
        <f>+VLOOKUP(O77,'Estudio de Mercado'!$A$16:$DN$363,49,0)</f>
        <v>179261</v>
      </c>
      <c r="Q77" s="61">
        <f t="shared" si="38"/>
        <v>1792610</v>
      </c>
      <c r="R77" s="60">
        <v>2</v>
      </c>
      <c r="S77" s="96">
        <v>4.2</v>
      </c>
      <c r="T77" s="61">
        <f>+VLOOKUP(S77,'Estudio de Mercado'!$A$16:$DN$363,49,0)</f>
        <v>208108</v>
      </c>
      <c r="U77" s="61">
        <f>ROUND(R77*T77,0)</f>
        <v>416216</v>
      </c>
      <c r="V77" s="589"/>
      <c r="W77" s="590"/>
      <c r="X77" s="588"/>
      <c r="Y77" s="588"/>
      <c r="Z77" s="60">
        <v>10</v>
      </c>
      <c r="AA77" s="60" t="s">
        <v>81</v>
      </c>
      <c r="AB77" s="61">
        <f>+VLOOKUP(AA77,'Estudio de Mercado'!$A$16:$DN$363,49,0)</f>
        <v>121617</v>
      </c>
      <c r="AC77" s="61">
        <f>ROUND(Z77*AB77,0)</f>
        <v>1216170</v>
      </c>
      <c r="AD77" s="60">
        <v>4</v>
      </c>
      <c r="AE77" s="60" t="s">
        <v>36</v>
      </c>
      <c r="AF77" s="61">
        <f>+VLOOKUP(AE77,'Estudio de Mercado'!$A$16:$DN$363,49,0)</f>
        <v>123764</v>
      </c>
      <c r="AG77" s="61">
        <f t="shared" si="41"/>
        <v>495056</v>
      </c>
      <c r="AH77" s="60"/>
      <c r="AI77" s="96"/>
      <c r="AJ77" s="61"/>
      <c r="AK77" s="61"/>
      <c r="AL77" s="60">
        <v>1</v>
      </c>
      <c r="AM77" s="96">
        <v>9.3000000000000007</v>
      </c>
      <c r="AN77" s="61">
        <f>+VLOOKUP(AM77,'Estudio de Mercado'!$A$16:$DN$363,49,0)</f>
        <v>151544</v>
      </c>
      <c r="AO77" s="61">
        <f>ROUND(AL77*AN77,0)</f>
        <v>151544</v>
      </c>
      <c r="AP77" s="146"/>
      <c r="AR77" s="13"/>
      <c r="AS77" s="13"/>
      <c r="AT77" s="13"/>
      <c r="AU77" s="13"/>
      <c r="AV77" s="13"/>
    </row>
    <row r="78" spans="1:48" x14ac:dyDescent="0.35">
      <c r="A78" s="860"/>
      <c r="B78" s="715"/>
      <c r="C78" s="857"/>
      <c r="D78" s="854"/>
      <c r="E78" s="848"/>
      <c r="F78" s="397">
        <v>0</v>
      </c>
      <c r="G78" s="96">
        <v>1.2</v>
      </c>
      <c r="H78" s="61">
        <f>+VLOOKUP(G78,'Estudio de Mercado'!$A$16:$DN$363,49,0)</f>
        <v>29513</v>
      </c>
      <c r="I78" s="61">
        <f t="shared" ref="I78" si="47">ROUND(F78*H78,0)</f>
        <v>0</v>
      </c>
      <c r="J78" s="60">
        <v>0</v>
      </c>
      <c r="K78" s="96">
        <v>2.6</v>
      </c>
      <c r="L78" s="61">
        <f>+VLOOKUP(K78,'Estudio de Mercado'!$A$16:$DN$363,49,0)</f>
        <v>48013</v>
      </c>
      <c r="M78" s="61">
        <f t="shared" ref="M78" si="48">ROUND(J78*L78,0)</f>
        <v>0</v>
      </c>
      <c r="N78" s="60"/>
      <c r="O78" s="96"/>
      <c r="P78" s="61"/>
      <c r="Q78" s="61"/>
      <c r="R78" s="60">
        <v>2</v>
      </c>
      <c r="S78" s="96">
        <v>4.28</v>
      </c>
      <c r="T78" s="61">
        <f>+VLOOKUP(S78,'Estudio de Mercado'!$A$16:$DN$363,49,0)</f>
        <v>104262</v>
      </c>
      <c r="U78" s="61">
        <f t="shared" ref="U78" si="49">ROUND(R78*T78,0)</f>
        <v>208524</v>
      </c>
      <c r="V78" s="58"/>
      <c r="W78" s="92"/>
      <c r="X78" s="575"/>
      <c r="Y78" s="575"/>
      <c r="Z78" s="60">
        <v>0</v>
      </c>
      <c r="AA78" s="96">
        <v>6.6</v>
      </c>
      <c r="AB78" s="61">
        <f>+VLOOKUP(AA78,'Estudio de Mercado'!$A$16:$DN$363,49,0)</f>
        <v>940945</v>
      </c>
      <c r="AC78" s="61">
        <f t="shared" ref="AC78" si="50">ROUND(Z78*AB78,0)</f>
        <v>0</v>
      </c>
      <c r="AD78" s="60">
        <v>1</v>
      </c>
      <c r="AE78" s="96">
        <v>7.22</v>
      </c>
      <c r="AF78" s="61">
        <f>+VLOOKUP(AE78,'Estudio de Mercado'!$A$16:$DN$363,49,0)</f>
        <v>359290</v>
      </c>
      <c r="AG78" s="61">
        <f t="shared" ref="AG78" si="51">ROUND(AD78*AF78,0)</f>
        <v>359290</v>
      </c>
      <c r="AH78" s="60"/>
      <c r="AI78" s="96"/>
      <c r="AJ78" s="61"/>
      <c r="AK78" s="61"/>
      <c r="AL78" s="60">
        <v>1</v>
      </c>
      <c r="AM78" s="96">
        <v>9.5</v>
      </c>
      <c r="AN78" s="61">
        <f>+VLOOKUP(AM78,'Estudio de Mercado'!$A$16:$DN$363,49,0)</f>
        <v>372581</v>
      </c>
      <c r="AO78" s="61">
        <f t="shared" ref="AO78" si="52">ROUND(AL78*AN78,0)</f>
        <v>372581</v>
      </c>
      <c r="AP78" s="146"/>
      <c r="AR78" s="13"/>
      <c r="AS78" s="13"/>
      <c r="AT78" s="13"/>
      <c r="AU78" s="13"/>
      <c r="AV78" s="13"/>
    </row>
    <row r="79" spans="1:48" x14ac:dyDescent="0.35">
      <c r="A79" s="860"/>
      <c r="B79" s="715"/>
      <c r="C79" s="857"/>
      <c r="D79" s="854"/>
      <c r="E79" s="848"/>
      <c r="F79" s="397">
        <v>7</v>
      </c>
      <c r="G79" s="96">
        <v>1.19</v>
      </c>
      <c r="H79" s="61">
        <f>+VLOOKUP(G79,'Estudio de Mercado'!$A$16:$DN$363,49,0)</f>
        <v>6810</v>
      </c>
      <c r="I79" s="61">
        <f>ROUND(F79*H79,0)</f>
        <v>47670</v>
      </c>
      <c r="J79" s="60">
        <v>0</v>
      </c>
      <c r="K79" s="60">
        <v>2.17</v>
      </c>
      <c r="L79" s="61">
        <f>+VLOOKUP(K79,'Estudio de Mercado'!$A$16:$DN$363,49,0)</f>
        <v>43469</v>
      </c>
      <c r="M79" s="61">
        <f>ROUND(J79*L79,0)</f>
        <v>0</v>
      </c>
      <c r="N79" s="60"/>
      <c r="O79" s="96"/>
      <c r="P79" s="61"/>
      <c r="Q79" s="61"/>
      <c r="R79" s="60">
        <v>1</v>
      </c>
      <c r="S79" s="60" t="s">
        <v>75</v>
      </c>
      <c r="T79" s="61">
        <f>+VLOOKUP(S79,'Estudio de Mercado'!$A$16:$DN$363,49,0)</f>
        <v>67321</v>
      </c>
      <c r="U79" s="61">
        <f>ROUND(R79*T79,0)</f>
        <v>67321</v>
      </c>
      <c r="V79" s="58"/>
      <c r="W79" s="92"/>
      <c r="X79" s="575"/>
      <c r="Y79" s="575"/>
      <c r="Z79" s="60">
        <v>2</v>
      </c>
      <c r="AA79" s="96">
        <v>6.11</v>
      </c>
      <c r="AB79" s="61">
        <f>+VLOOKUP(AA79,'Estudio de Mercado'!$A$16:$DN$363,49,0)</f>
        <v>940407</v>
      </c>
      <c r="AC79" s="61">
        <f>ROUND(Z79*AB79,0)</f>
        <v>1880814</v>
      </c>
      <c r="AD79" s="60">
        <v>4</v>
      </c>
      <c r="AE79" s="96">
        <v>7.34</v>
      </c>
      <c r="AF79" s="61">
        <f>+VLOOKUP(AE79,'Estudio de Mercado'!$A$16:$DN$363,49,0)</f>
        <v>28098</v>
      </c>
      <c r="AG79" s="61">
        <f>ROUND(AD79*AF79,0)</f>
        <v>112392</v>
      </c>
      <c r="AH79" s="60"/>
      <c r="AI79" s="96"/>
      <c r="AJ79" s="61"/>
      <c r="AK79" s="61"/>
      <c r="AL79" s="60">
        <v>0</v>
      </c>
      <c r="AM79" s="96">
        <v>9.8000000000000007</v>
      </c>
      <c r="AN79" s="61">
        <f>+VLOOKUP(AM79,'Estudio de Mercado'!$A$16:$DN$363,49,0)</f>
        <v>930880</v>
      </c>
      <c r="AO79" s="61">
        <f>ROUND(AL79*AN79,0)</f>
        <v>0</v>
      </c>
      <c r="AP79" s="146"/>
      <c r="AR79" s="13"/>
      <c r="AS79" s="13"/>
      <c r="AT79" s="13"/>
      <c r="AU79" s="13"/>
      <c r="AV79" s="13"/>
    </row>
    <row r="80" spans="1:48" x14ac:dyDescent="0.35">
      <c r="A80" s="860"/>
      <c r="B80" s="715"/>
      <c r="C80" s="857"/>
      <c r="D80" s="854"/>
      <c r="E80" s="848"/>
      <c r="F80" s="397">
        <v>4</v>
      </c>
      <c r="G80" s="96">
        <v>1.22</v>
      </c>
      <c r="H80" s="61">
        <f>+VLOOKUP(G80,'Estudio de Mercado'!$A$16:$DN$363,49,0)</f>
        <v>134349</v>
      </c>
      <c r="I80" s="61">
        <f t="shared" ref="I80" si="53">ROUND(F80*H80,0)</f>
        <v>537396</v>
      </c>
      <c r="J80" s="60">
        <v>20</v>
      </c>
      <c r="K80" s="96">
        <v>2.2200000000000002</v>
      </c>
      <c r="L80" s="61">
        <f>+VLOOKUP(K80,'Estudio de Mercado'!$A$16:$DN$363,49,0)</f>
        <v>30559</v>
      </c>
      <c r="M80" s="61">
        <f t="shared" ref="M80" si="54">ROUND(J80*L80,0)</f>
        <v>611180</v>
      </c>
      <c r="N80" s="60"/>
      <c r="O80" s="96"/>
      <c r="P80" s="61"/>
      <c r="Q80" s="61"/>
      <c r="R80" s="60">
        <v>1</v>
      </c>
      <c r="S80" s="60">
        <v>4.43</v>
      </c>
      <c r="T80" s="61">
        <f>+VLOOKUP(S80,'Estudio de Mercado'!$A$16:$DN$363,49,0)</f>
        <v>104066</v>
      </c>
      <c r="U80" s="61">
        <f t="shared" ref="U80" si="55">ROUND(R80*T80,0)</f>
        <v>104066</v>
      </c>
      <c r="V80" s="58"/>
      <c r="W80" s="92"/>
      <c r="X80" s="575"/>
      <c r="Y80" s="575"/>
      <c r="Z80" s="60">
        <v>8</v>
      </c>
      <c r="AA80" s="96">
        <v>6.21</v>
      </c>
      <c r="AB80" s="61">
        <f>+VLOOKUP(AA80,'Estudio de Mercado'!$A$16:$DN$363,49,0)</f>
        <v>101983</v>
      </c>
      <c r="AC80" s="61">
        <f>ROUND(Z80*AB80,0)</f>
        <v>815864</v>
      </c>
      <c r="AD80" s="60">
        <v>5</v>
      </c>
      <c r="AE80" s="96">
        <v>7.35</v>
      </c>
      <c r="AF80" s="61">
        <f>+VLOOKUP(AE80,'Estudio de Mercado'!$A$16:$DN$363,49,0)</f>
        <v>31694</v>
      </c>
      <c r="AG80" s="61">
        <f t="shared" ref="AG80" si="56">ROUND(AD80*AF80,0)</f>
        <v>158470</v>
      </c>
      <c r="AH80" s="60"/>
      <c r="AI80" s="96"/>
      <c r="AJ80" s="61"/>
      <c r="AK80" s="61"/>
      <c r="AL80" s="60"/>
      <c r="AM80" s="96"/>
      <c r="AN80" s="61"/>
      <c r="AO80" s="61"/>
      <c r="AP80" s="146"/>
      <c r="AR80" s="13"/>
      <c r="AS80" s="13"/>
      <c r="AT80" s="13"/>
      <c r="AU80" s="13"/>
      <c r="AV80" s="13"/>
    </row>
    <row r="81" spans="1:48" x14ac:dyDescent="0.35">
      <c r="A81" s="860"/>
      <c r="B81" s="715"/>
      <c r="C81" s="857"/>
      <c r="D81" s="854"/>
      <c r="E81" s="848"/>
      <c r="F81" s="397">
        <v>8</v>
      </c>
      <c r="G81" s="96">
        <v>1.29</v>
      </c>
      <c r="H81" s="61">
        <f>+VLOOKUP(G81,'Estudio de Mercado'!$A$16:$DN$363,49,0)</f>
        <v>37457</v>
      </c>
      <c r="I81" s="61">
        <f>ROUND(F81*H81,0)</f>
        <v>299656</v>
      </c>
      <c r="J81" s="60">
        <v>5</v>
      </c>
      <c r="K81" s="96">
        <v>2.37</v>
      </c>
      <c r="L81" s="61">
        <f>+VLOOKUP(K81,'Estudio de Mercado'!$A$16:$DN$363,49,0)</f>
        <v>137278</v>
      </c>
      <c r="M81" s="61">
        <f>ROUND(J81*L81,0)</f>
        <v>686390</v>
      </c>
      <c r="N81" s="60"/>
      <c r="O81" s="96"/>
      <c r="P81" s="61"/>
      <c r="Q81" s="61"/>
      <c r="R81" s="60">
        <v>1</v>
      </c>
      <c r="S81" s="60">
        <v>4.45</v>
      </c>
      <c r="T81" s="61">
        <f>+VLOOKUP(S81,'Estudio de Mercado'!$A$16:$DN$363,49,0)</f>
        <v>92441</v>
      </c>
      <c r="U81" s="61">
        <f>ROUND(R81*T81,0)</f>
        <v>92441</v>
      </c>
      <c r="V81" s="58"/>
      <c r="W81" s="92"/>
      <c r="X81" s="575"/>
      <c r="Y81" s="575"/>
      <c r="Z81" s="60">
        <v>0</v>
      </c>
      <c r="AA81" s="96">
        <v>6.23</v>
      </c>
      <c r="AB81" s="61">
        <f>+VLOOKUP(AA81,'Estudio de Mercado'!$A$16:$DN$363,49,0)</f>
        <v>120144</v>
      </c>
      <c r="AC81" s="61">
        <f>ROUND(Z81*AB81,0)</f>
        <v>0</v>
      </c>
      <c r="AD81" s="60">
        <v>1</v>
      </c>
      <c r="AE81" s="96">
        <v>7.36</v>
      </c>
      <c r="AF81" s="61">
        <f>+VLOOKUP(AE81,'Estudio de Mercado'!$A$16:$DN$363,49,0)</f>
        <v>514117</v>
      </c>
      <c r="AG81" s="61">
        <f>ROUND(AD81*AF81,0)</f>
        <v>514117</v>
      </c>
      <c r="AH81" s="60"/>
      <c r="AI81" s="96"/>
      <c r="AJ81" s="61"/>
      <c r="AK81" s="61"/>
      <c r="AL81" s="60"/>
      <c r="AM81" s="96"/>
      <c r="AN81" s="61"/>
      <c r="AO81" s="61"/>
      <c r="AP81" s="146"/>
      <c r="AR81" s="13"/>
      <c r="AS81" s="13"/>
      <c r="AT81" s="13"/>
      <c r="AU81" s="13"/>
      <c r="AV81" s="13"/>
    </row>
    <row r="82" spans="1:48" x14ac:dyDescent="0.35">
      <c r="A82" s="860"/>
      <c r="B82" s="715"/>
      <c r="C82" s="857"/>
      <c r="D82" s="854"/>
      <c r="E82" s="848"/>
      <c r="F82" s="475"/>
      <c r="G82" s="61"/>
      <c r="H82" s="61"/>
      <c r="I82" s="61"/>
      <c r="J82" s="60">
        <v>4</v>
      </c>
      <c r="K82" s="96">
        <v>2.15</v>
      </c>
      <c r="L82" s="61">
        <f>+VLOOKUP(K82,'Estudio de Mercado'!$A$16:$DN$363,49,0)</f>
        <v>95225</v>
      </c>
      <c r="M82" s="61">
        <f t="shared" ref="M82" si="57">ROUND(J82*L82,0)</f>
        <v>380900</v>
      </c>
      <c r="N82" s="60"/>
      <c r="O82" s="96"/>
      <c r="P82" s="61"/>
      <c r="Q82" s="61"/>
      <c r="R82" s="60">
        <v>6</v>
      </c>
      <c r="S82" s="96">
        <v>4.33</v>
      </c>
      <c r="T82" s="61">
        <f>+VLOOKUP(S82,'Estudio de Mercado'!$A$16:$DN$363,49,0)</f>
        <v>1164003</v>
      </c>
      <c r="U82" s="61">
        <f>ROUND(R82*T82,0)</f>
        <v>6984018</v>
      </c>
      <c r="V82" s="58"/>
      <c r="W82" s="92"/>
      <c r="X82" s="575"/>
      <c r="Y82" s="575"/>
      <c r="Z82" s="60">
        <v>2</v>
      </c>
      <c r="AA82" s="96">
        <v>6.32</v>
      </c>
      <c r="AB82" s="61">
        <f>+VLOOKUP(AA82,'Estudio de Mercado'!$A$16:$DN$363,49,0)</f>
        <v>174388</v>
      </c>
      <c r="AC82" s="61">
        <f>ROUND(Z82*AB82,0)</f>
        <v>348776</v>
      </c>
      <c r="AD82" s="60"/>
      <c r="AE82" s="96"/>
      <c r="AF82" s="61"/>
      <c r="AG82" s="61"/>
      <c r="AH82" s="60"/>
      <c r="AI82" s="96"/>
      <c r="AJ82" s="61"/>
      <c r="AK82" s="61"/>
      <c r="AL82" s="60"/>
      <c r="AM82" s="96"/>
      <c r="AN82" s="61"/>
      <c r="AO82" s="61"/>
      <c r="AP82" s="146"/>
      <c r="AR82" s="13"/>
      <c r="AS82" s="13"/>
      <c r="AT82" s="13"/>
      <c r="AU82" s="13"/>
      <c r="AV82" s="13"/>
    </row>
    <row r="83" spans="1:48" ht="15" thickBot="1" x14ac:dyDescent="0.4">
      <c r="A83" s="861"/>
      <c r="B83" s="732"/>
      <c r="C83" s="858"/>
      <c r="D83" s="855"/>
      <c r="E83" s="849"/>
      <c r="F83" s="398"/>
      <c r="G83" s="97"/>
      <c r="H83" s="65"/>
      <c r="I83" s="65"/>
      <c r="J83" s="64">
        <v>5</v>
      </c>
      <c r="K83" s="97">
        <v>2.1059999999999999</v>
      </c>
      <c r="L83" s="65">
        <f>+VLOOKUP(K83,'Estudio de Mercado'!$A$16:$DN$363,49,0)</f>
        <v>177722</v>
      </c>
      <c r="M83" s="65">
        <f>ROUND(J83*L83,0)</f>
        <v>888610</v>
      </c>
      <c r="N83" s="64"/>
      <c r="O83" s="97"/>
      <c r="P83" s="65"/>
      <c r="Q83" s="65"/>
      <c r="R83" s="64"/>
      <c r="S83" s="97"/>
      <c r="T83" s="65"/>
      <c r="U83" s="65"/>
      <c r="V83" s="584"/>
      <c r="W83" s="585"/>
      <c r="X83" s="577"/>
      <c r="Y83" s="577"/>
      <c r="Z83" s="64"/>
      <c r="AA83" s="97"/>
      <c r="AB83" s="65"/>
      <c r="AC83" s="65"/>
      <c r="AD83" s="64"/>
      <c r="AE83" s="97"/>
      <c r="AF83" s="65"/>
      <c r="AG83" s="65"/>
      <c r="AH83" s="64"/>
      <c r="AI83" s="97"/>
      <c r="AJ83" s="65"/>
      <c r="AK83" s="65"/>
      <c r="AL83" s="64"/>
      <c r="AM83" s="97"/>
      <c r="AN83" s="65"/>
      <c r="AO83" s="65"/>
      <c r="AP83" s="174"/>
      <c r="AR83" s="13"/>
      <c r="AS83" s="13"/>
      <c r="AT83" s="13"/>
      <c r="AU83" s="13"/>
      <c r="AV83" s="13"/>
    </row>
    <row r="84" spans="1:48" ht="15" thickBot="1" x14ac:dyDescent="0.4">
      <c r="A84" s="689"/>
      <c r="B84" s="690"/>
      <c r="C84" s="690"/>
      <c r="D84" s="690"/>
      <c r="E84" s="691"/>
      <c r="F84" s="130"/>
      <c r="G84" s="156"/>
      <c r="H84" s="157"/>
      <c r="I84" s="157">
        <f>SUM(I72:I83)</f>
        <v>7413707</v>
      </c>
      <c r="J84" s="381"/>
      <c r="K84" s="382"/>
      <c r="L84" s="157"/>
      <c r="M84" s="157">
        <f>SUM(M72:M83)</f>
        <v>5859070</v>
      </c>
      <c r="N84" s="381"/>
      <c r="O84" s="382"/>
      <c r="P84" s="157"/>
      <c r="Q84" s="157">
        <f>SUM(Q72:Q83)</f>
        <v>6063730</v>
      </c>
      <c r="R84" s="381"/>
      <c r="S84" s="382"/>
      <c r="T84" s="157"/>
      <c r="U84" s="157">
        <f>SUM(U72:U83)</f>
        <v>13855574</v>
      </c>
      <c r="V84" s="381"/>
      <c r="W84" s="382"/>
      <c r="X84" s="157"/>
      <c r="Y84" s="157">
        <f>SUM(Y72:Y83)</f>
        <v>642290</v>
      </c>
      <c r="Z84" s="381"/>
      <c r="AA84" s="382"/>
      <c r="AB84" s="157"/>
      <c r="AC84" s="157">
        <f>SUM(AC72:AC83)</f>
        <v>5400017</v>
      </c>
      <c r="AD84" s="381"/>
      <c r="AE84" s="382"/>
      <c r="AF84" s="157"/>
      <c r="AG84" s="157">
        <f>SUM(AG72:AG83)</f>
        <v>6059769</v>
      </c>
      <c r="AH84" s="381"/>
      <c r="AI84" s="382"/>
      <c r="AJ84" s="157"/>
      <c r="AK84" s="157">
        <f>SUM(AK72:AK83)</f>
        <v>0</v>
      </c>
      <c r="AL84" s="381"/>
      <c r="AM84" s="388"/>
      <c r="AN84" s="389"/>
      <c r="AO84" s="157">
        <f>SUM(AO72:AO83)</f>
        <v>1762658</v>
      </c>
      <c r="AP84" s="391">
        <f>SUM(F84:AO84)</f>
        <v>47056815</v>
      </c>
      <c r="AQ84" s="13"/>
      <c r="AR84" s="14"/>
      <c r="AS84" s="421"/>
      <c r="AT84" s="13"/>
      <c r="AU84" s="421"/>
      <c r="AV84" s="13"/>
    </row>
    <row r="85" spans="1:48" x14ac:dyDescent="0.35">
      <c r="A85" s="733" t="s">
        <v>21</v>
      </c>
      <c r="B85" s="714">
        <v>9</v>
      </c>
      <c r="C85" s="740" t="s">
        <v>76</v>
      </c>
      <c r="D85" s="706" t="s">
        <v>88</v>
      </c>
      <c r="E85" s="786">
        <v>382.7</v>
      </c>
      <c r="F85" s="572">
        <v>80</v>
      </c>
      <c r="G85" s="88">
        <v>1.1000000000000001</v>
      </c>
      <c r="H85" s="50">
        <f>+VLOOKUP(G85,'Estudio de Mercado'!$A$16:$DN$363,49,0)</f>
        <v>28742</v>
      </c>
      <c r="I85" s="50">
        <f>ROUND(F85*H85,0)</f>
        <v>2299360</v>
      </c>
      <c r="J85" s="121"/>
      <c r="K85" s="88">
        <v>2.4</v>
      </c>
      <c r="L85" s="50">
        <f>+VLOOKUP(K85,'Estudio de Mercado'!$A$16:$DN$363,49,0)</f>
        <v>128393</v>
      </c>
      <c r="M85" s="50">
        <f>ROUND(J85*L85,0)</f>
        <v>0</v>
      </c>
      <c r="N85" s="121">
        <v>20</v>
      </c>
      <c r="O85" s="88">
        <v>3.15</v>
      </c>
      <c r="P85" s="50">
        <f>+VLOOKUP(O85,'Estudio de Mercado'!$A$16:$DN$363,49,0)</f>
        <v>223381</v>
      </c>
      <c r="Q85" s="50">
        <f>ROUND(N85*P85,0)</f>
        <v>4467620</v>
      </c>
      <c r="R85" s="49">
        <v>0</v>
      </c>
      <c r="S85" s="88">
        <v>4.9000000000000004</v>
      </c>
      <c r="T85" s="50">
        <f>+VLOOKUP(S85,'Estudio de Mercado'!$A$16:$DN$363,49,0)</f>
        <v>590389</v>
      </c>
      <c r="U85" s="50">
        <f>ROUND(R85*T85,0)</f>
        <v>0</v>
      </c>
      <c r="V85" s="49"/>
      <c r="W85" s="88"/>
      <c r="X85" s="50"/>
      <c r="Y85" s="50"/>
      <c r="Z85" s="49">
        <v>1</v>
      </c>
      <c r="AA85" s="88">
        <v>6.9</v>
      </c>
      <c r="AB85" s="50">
        <f>+VLOOKUP(AA85,'Estudio de Mercado'!$A$16:$DN$363,49,0)</f>
        <v>947581</v>
      </c>
      <c r="AC85" s="50">
        <f>ROUND(Z85*AB85,0)</f>
        <v>947581</v>
      </c>
      <c r="AD85" s="49">
        <v>5</v>
      </c>
      <c r="AE85" s="88">
        <v>7.2</v>
      </c>
      <c r="AF85" s="50">
        <f>+VLOOKUP(AE85,'Estudio de Mercado'!$A$16:$DN$363,49,0)</f>
        <v>286805</v>
      </c>
      <c r="AG85" s="50">
        <f>ROUND(AD85*AF85,0)</f>
        <v>1434025</v>
      </c>
      <c r="AH85" s="49"/>
      <c r="AI85" s="88"/>
      <c r="AJ85" s="50"/>
      <c r="AK85" s="50"/>
      <c r="AL85" s="49">
        <v>1</v>
      </c>
      <c r="AM85" s="466">
        <v>9.1</v>
      </c>
      <c r="AN85" s="50">
        <f>+VLOOKUP(AM85,'Estudio de Mercado'!$A$16:$DN$363,49,0)</f>
        <v>126142</v>
      </c>
      <c r="AO85" s="50">
        <f t="shared" ref="AO85:AO86" si="58">ROUND(AL85*AN85,0)</f>
        <v>126142</v>
      </c>
      <c r="AP85" s="73"/>
      <c r="AR85" s="13"/>
      <c r="AS85" s="13"/>
      <c r="AT85" s="13"/>
      <c r="AU85" s="13"/>
      <c r="AV85" s="13"/>
    </row>
    <row r="86" spans="1:48" x14ac:dyDescent="0.35">
      <c r="A86" s="734"/>
      <c r="B86" s="715"/>
      <c r="C86" s="741"/>
      <c r="D86" s="707"/>
      <c r="E86" s="787"/>
      <c r="F86" s="473">
        <v>25</v>
      </c>
      <c r="G86" s="89">
        <v>1.2</v>
      </c>
      <c r="H86" s="52">
        <f>+VLOOKUP(G86,'Estudio de Mercado'!$A$16:$DN$363,49,0)</f>
        <v>29513</v>
      </c>
      <c r="I86" s="52">
        <f>ROUND(F86*H86,0)</f>
        <v>737825</v>
      </c>
      <c r="J86" s="51">
        <v>5</v>
      </c>
      <c r="K86" s="89">
        <v>2.1059999999999999</v>
      </c>
      <c r="L86" s="52">
        <f>+VLOOKUP(K86,'Estudio de Mercado'!$A$16:$DN$363,49,0)</f>
        <v>177722</v>
      </c>
      <c r="M86" s="52">
        <f>ROUND(J86*L86,0)</f>
        <v>888610</v>
      </c>
      <c r="N86" s="51">
        <v>5</v>
      </c>
      <c r="O86" s="89">
        <v>3.17</v>
      </c>
      <c r="P86" s="52">
        <f>+VLOOKUP(O86,'Estudio de Mercado'!$A$16:$DN$363,49,0)</f>
        <v>67342</v>
      </c>
      <c r="Q86" s="52">
        <f>ROUND(N86*P86,0)</f>
        <v>336710</v>
      </c>
      <c r="R86" s="51">
        <v>0</v>
      </c>
      <c r="S86" s="89">
        <v>4.1100000000000003</v>
      </c>
      <c r="T86" s="52">
        <f>+VLOOKUP(S86,'Estudio de Mercado'!$A$16:$DN$363,49,0)</f>
        <v>2969895</v>
      </c>
      <c r="U86" s="52">
        <f>ROUND(R86*T86,0)</f>
        <v>0</v>
      </c>
      <c r="V86" s="51">
        <v>1</v>
      </c>
      <c r="W86" s="89">
        <v>5.2</v>
      </c>
      <c r="X86" s="52">
        <f>+VLOOKUP(W86,'Estudio de Mercado'!$A$16:$DN$363,49,0)</f>
        <v>321145</v>
      </c>
      <c r="Y86" s="52">
        <f>ROUND(V86*X86,0)</f>
        <v>321145</v>
      </c>
      <c r="Z86" s="51">
        <v>1</v>
      </c>
      <c r="AA86" s="89">
        <v>6.14</v>
      </c>
      <c r="AB86" s="52">
        <f>+VLOOKUP(AA86,'Estudio de Mercado'!$A$16:$DN$363,49,0)</f>
        <v>843140</v>
      </c>
      <c r="AC86" s="52">
        <f>ROUND(Z86*AB86,0)</f>
        <v>843140</v>
      </c>
      <c r="AD86" s="51">
        <v>2</v>
      </c>
      <c r="AE86" s="89">
        <v>7.17</v>
      </c>
      <c r="AF86" s="52">
        <f>+VLOOKUP(AE86,'Estudio de Mercado'!$A$16:$DN$363,49,0)</f>
        <v>176474</v>
      </c>
      <c r="AG86" s="52">
        <f>ROUND(AD86*AF86,0)</f>
        <v>352948</v>
      </c>
      <c r="AH86" s="51"/>
      <c r="AI86" s="89"/>
      <c r="AJ86" s="52"/>
      <c r="AK86" s="52"/>
      <c r="AL86" s="51">
        <v>1</v>
      </c>
      <c r="AM86" s="100">
        <v>9.1999999999999993</v>
      </c>
      <c r="AN86" s="52">
        <f>+VLOOKUP(AM86,'Estudio de Mercado'!$A$16:$DN$363,49,0)</f>
        <v>129739</v>
      </c>
      <c r="AO86" s="52">
        <f t="shared" si="58"/>
        <v>129739</v>
      </c>
      <c r="AP86" s="69"/>
      <c r="AR86" s="13"/>
      <c r="AS86" s="13"/>
      <c r="AT86" s="13"/>
      <c r="AU86" s="13"/>
      <c r="AV86" s="13"/>
    </row>
    <row r="87" spans="1:48" x14ac:dyDescent="0.35">
      <c r="A87" s="734"/>
      <c r="B87" s="715"/>
      <c r="C87" s="741"/>
      <c r="D87" s="707"/>
      <c r="E87" s="787"/>
      <c r="F87" s="473">
        <v>40</v>
      </c>
      <c r="G87" s="89">
        <v>1.1599999999999999</v>
      </c>
      <c r="H87" s="52">
        <f>+VLOOKUP(G87,'Estudio de Mercado'!$A$16:$DN$363,49,0)</f>
        <v>23123</v>
      </c>
      <c r="I87" s="52">
        <f>ROUND(F87*H87,0)</f>
        <v>924920</v>
      </c>
      <c r="J87" s="51">
        <v>4</v>
      </c>
      <c r="K87" s="89">
        <v>2.36</v>
      </c>
      <c r="L87" s="52">
        <f>+VLOOKUP(K87,'Estudio de Mercado'!$A$16:$DN$363,49,0)</f>
        <v>148639</v>
      </c>
      <c r="M87" s="52">
        <f>ROUND(J87*L87,0)</f>
        <v>594556</v>
      </c>
      <c r="N87" s="51">
        <v>15</v>
      </c>
      <c r="O87" s="51" t="s">
        <v>25</v>
      </c>
      <c r="P87" s="52">
        <f>+VLOOKUP(O87,'Estudio de Mercado'!$A$16:$DN$363,49,0)</f>
        <v>29679</v>
      </c>
      <c r="Q87" s="52">
        <f>ROUND(N87*P87,0)</f>
        <v>445185</v>
      </c>
      <c r="R87" s="51">
        <v>1</v>
      </c>
      <c r="S87" s="89">
        <v>4.18</v>
      </c>
      <c r="T87" s="52">
        <f>+VLOOKUP(S87,'Estudio de Mercado'!$A$16:$DN$363,49,0)</f>
        <v>573368</v>
      </c>
      <c r="U87" s="52">
        <f>ROUND(R87*T87,0)</f>
        <v>573368</v>
      </c>
      <c r="V87" s="51"/>
      <c r="W87" s="89"/>
      <c r="X87" s="52"/>
      <c r="Y87" s="52"/>
      <c r="Z87" s="51">
        <v>1</v>
      </c>
      <c r="AA87" s="89">
        <v>6.21</v>
      </c>
      <c r="AB87" s="52">
        <f>+VLOOKUP(AA87,'Estudio de Mercado'!$A$16:$DN$363,49,0)</f>
        <v>101983</v>
      </c>
      <c r="AC87" s="52">
        <f>ROUND(Z87*AB87,0)</f>
        <v>101983</v>
      </c>
      <c r="AD87" s="51">
        <v>2</v>
      </c>
      <c r="AE87" s="89">
        <v>7.16</v>
      </c>
      <c r="AF87" s="52">
        <f>+VLOOKUP(AE87,'Estudio de Mercado'!$A$16:$DN$363,49,0)</f>
        <v>482284</v>
      </c>
      <c r="AG87" s="52">
        <f>ROUND(AD87*AF87,0)</f>
        <v>964568</v>
      </c>
      <c r="AH87" s="51"/>
      <c r="AI87" s="89"/>
      <c r="AJ87" s="52"/>
      <c r="AK87" s="52"/>
      <c r="AL87" s="51">
        <v>1</v>
      </c>
      <c r="AM87" s="89">
        <v>9.3000000000000007</v>
      </c>
      <c r="AN87" s="52">
        <f>+VLOOKUP(AM87,'Estudio de Mercado'!$A$16:$DN$363,49,0)</f>
        <v>151544</v>
      </c>
      <c r="AO87" s="52">
        <f>ROUND(AL87*AN87,0)</f>
        <v>151544</v>
      </c>
      <c r="AP87" s="69"/>
      <c r="AR87" s="13"/>
      <c r="AS87" s="13"/>
      <c r="AT87" s="13"/>
      <c r="AU87" s="13"/>
      <c r="AV87" s="13"/>
    </row>
    <row r="88" spans="1:48" x14ac:dyDescent="0.35">
      <c r="A88" s="734"/>
      <c r="B88" s="715"/>
      <c r="C88" s="741"/>
      <c r="D88" s="707"/>
      <c r="E88" s="787"/>
      <c r="F88" s="473">
        <v>4</v>
      </c>
      <c r="G88" s="89">
        <v>1.19</v>
      </c>
      <c r="H88" s="52">
        <f>+VLOOKUP(G88,'Estudio de Mercado'!$A$16:$DN$363,49,0)</f>
        <v>6810</v>
      </c>
      <c r="I88" s="52">
        <f>ROUND(F88*H88,0)</f>
        <v>27240</v>
      </c>
      <c r="J88" s="51">
        <v>2</v>
      </c>
      <c r="K88" s="89">
        <v>2.38</v>
      </c>
      <c r="L88" s="52">
        <f>+VLOOKUP(K88,'Estudio de Mercado'!$A$16:$DN$363,49,0)</f>
        <v>150442</v>
      </c>
      <c r="M88" s="52">
        <f>ROUND(J88*L88,0)</f>
        <v>300884</v>
      </c>
      <c r="N88" s="51"/>
      <c r="O88" s="89"/>
      <c r="P88" s="52"/>
      <c r="Q88" s="52"/>
      <c r="R88" s="51">
        <v>2</v>
      </c>
      <c r="S88" s="89">
        <v>4.43</v>
      </c>
      <c r="T88" s="52">
        <f>+VLOOKUP(S88,'Estudio de Mercado'!$A$16:$DN$363,49,0)</f>
        <v>104066</v>
      </c>
      <c r="U88" s="52">
        <f>ROUND(R88*T88,0)</f>
        <v>208132</v>
      </c>
      <c r="V88" s="51"/>
      <c r="W88" s="89"/>
      <c r="X88" s="52"/>
      <c r="Y88" s="52"/>
      <c r="Z88" s="51">
        <v>1</v>
      </c>
      <c r="AA88" s="51" t="s">
        <v>26</v>
      </c>
      <c r="AB88" s="52">
        <f>+VLOOKUP(AA88,'Estudio de Mercado'!$A$16:$DN$363,49,0)</f>
        <v>150505</v>
      </c>
      <c r="AC88" s="52">
        <f>ROUND(Z88*AB88,0)</f>
        <v>150505</v>
      </c>
      <c r="AD88" s="51">
        <v>0</v>
      </c>
      <c r="AE88" s="89">
        <v>7.22</v>
      </c>
      <c r="AF88" s="52">
        <f>+VLOOKUP(AE88,'Estudio de Mercado'!$A$16:$DN$363,49,0)</f>
        <v>359290</v>
      </c>
      <c r="AG88" s="52">
        <f>ROUND(AD88*AF88,0)</f>
        <v>0</v>
      </c>
      <c r="AH88" s="51"/>
      <c r="AI88" s="89"/>
      <c r="AJ88" s="52"/>
      <c r="AK88" s="52"/>
      <c r="AL88" s="51">
        <v>0</v>
      </c>
      <c r="AM88" s="89">
        <v>9.6999999999999993</v>
      </c>
      <c r="AN88" s="52">
        <f>+VLOOKUP(AM88,'Estudio de Mercado'!$A$16:$DN$363,49,0)</f>
        <v>781912</v>
      </c>
      <c r="AO88" s="52">
        <f t="shared" ref="AO88" si="59">ROUND(AL88*AN88,0)</f>
        <v>0</v>
      </c>
      <c r="AP88" s="69"/>
      <c r="AR88" s="13"/>
      <c r="AS88" s="13"/>
      <c r="AT88" s="13"/>
      <c r="AU88" s="13"/>
      <c r="AV88" s="13"/>
    </row>
    <row r="89" spans="1:48" ht="15" thickBot="1" x14ac:dyDescent="0.4">
      <c r="A89" s="735"/>
      <c r="B89" s="732"/>
      <c r="C89" s="742"/>
      <c r="D89" s="708"/>
      <c r="E89" s="788"/>
      <c r="F89" s="479">
        <v>0</v>
      </c>
      <c r="G89" s="90">
        <v>1.29</v>
      </c>
      <c r="H89" s="54">
        <f>+VLOOKUP(G89,'Estudio de Mercado'!$A$16:$DN$363,49,0)</f>
        <v>37457</v>
      </c>
      <c r="I89" s="54">
        <f>ROUND(F89*H89,0)</f>
        <v>0</v>
      </c>
      <c r="J89" s="139">
        <v>20</v>
      </c>
      <c r="K89" s="90">
        <v>2.2599999999999998</v>
      </c>
      <c r="L89" s="54">
        <f>+VLOOKUP(K89,'Estudio de Mercado'!$A$16:$DN$363,49,0)</f>
        <v>31590</v>
      </c>
      <c r="M89" s="54">
        <f>ROUND(J89*L89,0)</f>
        <v>631800</v>
      </c>
      <c r="N89" s="139"/>
      <c r="O89" s="53"/>
      <c r="P89" s="54"/>
      <c r="Q89" s="54"/>
      <c r="R89" s="53">
        <v>2</v>
      </c>
      <c r="S89" s="90">
        <v>4.45</v>
      </c>
      <c r="T89" s="54">
        <f>+VLOOKUP(S89,'Estudio de Mercado'!$A$16:$DN$363,49,0)</f>
        <v>92441</v>
      </c>
      <c r="U89" s="54">
        <f>ROUND(R89*T89,0)</f>
        <v>184882</v>
      </c>
      <c r="V89" s="53"/>
      <c r="W89" s="90"/>
      <c r="X89" s="54"/>
      <c r="Y89" s="54"/>
      <c r="Z89" s="53"/>
      <c r="AA89" s="53"/>
      <c r="AB89" s="54"/>
      <c r="AC89" s="54">
        <f>ROUND(Z89*AB89,0)</f>
        <v>0</v>
      </c>
      <c r="AD89" s="53">
        <v>0</v>
      </c>
      <c r="AE89" s="90">
        <v>7.36</v>
      </c>
      <c r="AF89" s="54">
        <f>+VLOOKUP(AE89,'Estudio de Mercado'!$A$16:$DN$363,49,0)</f>
        <v>514117</v>
      </c>
      <c r="AG89" s="54">
        <f>ROUND(AD89*AF89,0)</f>
        <v>0</v>
      </c>
      <c r="AH89" s="53"/>
      <c r="AI89" s="90"/>
      <c r="AJ89" s="54"/>
      <c r="AK89" s="54"/>
      <c r="AL89" s="53"/>
      <c r="AM89" s="101"/>
      <c r="AN89" s="54"/>
      <c r="AO89" s="54"/>
      <c r="AP89" s="70"/>
      <c r="AR89" s="13"/>
      <c r="AS89" s="13"/>
      <c r="AT89" s="13"/>
      <c r="AU89" s="13"/>
      <c r="AV89" s="13"/>
    </row>
    <row r="90" spans="1:48" ht="15" thickBot="1" x14ac:dyDescent="0.4">
      <c r="A90" s="689"/>
      <c r="B90" s="690"/>
      <c r="C90" s="690"/>
      <c r="D90" s="690"/>
      <c r="E90" s="691"/>
      <c r="F90" s="39"/>
      <c r="G90" s="91"/>
      <c r="H90" s="40"/>
      <c r="I90" s="40">
        <f>SUM(I85:I89)</f>
        <v>3989345</v>
      </c>
      <c r="J90" s="41"/>
      <c r="K90" s="94"/>
      <c r="L90" s="40"/>
      <c r="M90" s="40">
        <f>SUM(M85:M89)</f>
        <v>2415850</v>
      </c>
      <c r="N90" s="41"/>
      <c r="O90" s="94"/>
      <c r="P90" s="40"/>
      <c r="Q90" s="40">
        <f>SUM(Q85:Q89)</f>
        <v>5249515</v>
      </c>
      <c r="R90" s="41"/>
      <c r="S90" s="94"/>
      <c r="T90" s="40"/>
      <c r="U90" s="40">
        <f>SUM(U85:U89)</f>
        <v>966382</v>
      </c>
      <c r="V90" s="41"/>
      <c r="W90" s="94"/>
      <c r="X90" s="40"/>
      <c r="Y90" s="40">
        <f>SUM(Y85:Y89)</f>
        <v>321145</v>
      </c>
      <c r="Z90" s="41"/>
      <c r="AA90" s="94"/>
      <c r="AB90" s="40"/>
      <c r="AC90" s="40">
        <f>SUM(AC85:AC89)</f>
        <v>2043209</v>
      </c>
      <c r="AD90" s="41"/>
      <c r="AE90" s="94"/>
      <c r="AF90" s="40"/>
      <c r="AG90" s="40">
        <f>SUM(AG85:AG89)</f>
        <v>2751541</v>
      </c>
      <c r="AH90" s="41"/>
      <c r="AI90" s="94"/>
      <c r="AJ90" s="40"/>
      <c r="AK90" s="40">
        <f>SUM(AK85:AK89)</f>
        <v>0</v>
      </c>
      <c r="AL90" s="41"/>
      <c r="AM90" s="102"/>
      <c r="AN90" s="42"/>
      <c r="AO90" s="40">
        <f>SUM(AO85:AO89)</f>
        <v>407425</v>
      </c>
      <c r="AP90" s="43">
        <f>SUM(F90:AO90)</f>
        <v>18144412</v>
      </c>
      <c r="AQ90" s="13"/>
      <c r="AR90" s="14"/>
      <c r="AS90" s="13"/>
      <c r="AT90" s="13"/>
      <c r="AU90" s="13"/>
      <c r="AV90" s="13"/>
    </row>
    <row r="91" spans="1:48" x14ac:dyDescent="0.35">
      <c r="A91" s="733" t="s">
        <v>21</v>
      </c>
      <c r="B91" s="714">
        <v>10</v>
      </c>
      <c r="C91" s="769" t="s">
        <v>76</v>
      </c>
      <c r="D91" s="706" t="s">
        <v>90</v>
      </c>
      <c r="E91" s="847">
        <v>38.5</v>
      </c>
      <c r="F91" s="396">
        <v>10</v>
      </c>
      <c r="G91" s="98">
        <v>1.1000000000000001</v>
      </c>
      <c r="H91" s="72">
        <f>+VLOOKUP(G91,'Estudio de Mercado'!$A$16:$DN$363,49,0)</f>
        <v>28742</v>
      </c>
      <c r="I91" s="72">
        <f t="shared" ref="I91:I92" si="60">ROUND(F91*H91,0)</f>
        <v>287420</v>
      </c>
      <c r="J91" s="71">
        <v>4</v>
      </c>
      <c r="K91" s="98">
        <v>2.1059999999999999</v>
      </c>
      <c r="L91" s="72">
        <f>+VLOOKUP(K91,'Estudio de Mercado'!$A$16:$DN$363,49,0)</f>
        <v>177722</v>
      </c>
      <c r="M91" s="72">
        <f t="shared" ref="M91:M92" si="61">ROUND(J91*L91,0)</f>
        <v>710888</v>
      </c>
      <c r="N91" s="71"/>
      <c r="O91" s="98"/>
      <c r="P91" s="72"/>
      <c r="Q91" s="72"/>
      <c r="R91" s="71"/>
      <c r="S91" s="98"/>
      <c r="T91" s="72"/>
      <c r="U91" s="72"/>
      <c r="V91" s="58">
        <v>1</v>
      </c>
      <c r="W91" s="92">
        <v>5.2</v>
      </c>
      <c r="X91" s="575">
        <f>+VLOOKUP(W91,'Estudio de Mercado'!$A$16:$DN$363,49,0)</f>
        <v>321145</v>
      </c>
      <c r="Y91" s="575">
        <f t="shared" ref="Y91" si="62">ROUND(V91*X91,0)</f>
        <v>321145</v>
      </c>
      <c r="Z91" s="71">
        <v>2</v>
      </c>
      <c r="AA91" s="71">
        <v>6.21</v>
      </c>
      <c r="AB91" s="72">
        <f>+VLOOKUP(AA91,'Estudio de Mercado'!$A$16:$DN$363,49,0)</f>
        <v>101983</v>
      </c>
      <c r="AC91" s="72">
        <f t="shared" ref="AC91" si="63">ROUND(Z91*AB91,0)</f>
        <v>203966</v>
      </c>
      <c r="AD91" s="71">
        <v>2</v>
      </c>
      <c r="AE91" s="98">
        <v>7.2</v>
      </c>
      <c r="AF91" s="72">
        <f>+VLOOKUP(AE91,'Estudio de Mercado'!$A$16:$DN$363,49,0)</f>
        <v>286805</v>
      </c>
      <c r="AG91" s="72">
        <f t="shared" ref="AG91:AG92" si="64">ROUND(AD91*AF91,0)</f>
        <v>573610</v>
      </c>
      <c r="AH91" s="71"/>
      <c r="AI91" s="98"/>
      <c r="AJ91" s="72"/>
      <c r="AK91" s="72"/>
      <c r="AL91" s="71">
        <v>1</v>
      </c>
      <c r="AM91" s="467">
        <v>9.1</v>
      </c>
      <c r="AN91" s="72">
        <f>+VLOOKUP(AM91,'Estudio de Mercado'!$A$16:$DN$363,49,0)</f>
        <v>126142</v>
      </c>
      <c r="AO91" s="72">
        <f t="shared" ref="AO91:AO92" si="65">ROUND(AL91*AN91,0)</f>
        <v>126142</v>
      </c>
      <c r="AP91" s="145"/>
      <c r="AR91" s="13"/>
      <c r="AS91" s="13"/>
      <c r="AT91" s="13"/>
      <c r="AU91" s="13"/>
      <c r="AV91" s="13"/>
    </row>
    <row r="92" spans="1:48" x14ac:dyDescent="0.35">
      <c r="A92" s="734"/>
      <c r="B92" s="715"/>
      <c r="C92" s="770"/>
      <c r="D92" s="707"/>
      <c r="E92" s="848"/>
      <c r="F92" s="469">
        <v>5</v>
      </c>
      <c r="G92" s="96">
        <v>1.2</v>
      </c>
      <c r="H92" s="61">
        <f>+VLOOKUP(G92,'Estudio de Mercado'!$A$16:$DN$363,49,0)</f>
        <v>29513</v>
      </c>
      <c r="I92" s="61">
        <f t="shared" si="60"/>
        <v>147565</v>
      </c>
      <c r="J92" s="56">
        <v>3</v>
      </c>
      <c r="K92" s="96">
        <v>2.2599999999999998</v>
      </c>
      <c r="L92" s="61">
        <f>+VLOOKUP(K92,'Estudio de Mercado'!$A$16:$DN$363,49,0)</f>
        <v>31590</v>
      </c>
      <c r="M92" s="61">
        <f t="shared" si="61"/>
        <v>94770</v>
      </c>
      <c r="N92" s="56"/>
      <c r="O92" s="96"/>
      <c r="P92" s="61"/>
      <c r="Q92" s="61"/>
      <c r="R92" s="60"/>
      <c r="S92" s="96"/>
      <c r="T92" s="61"/>
      <c r="U92" s="61"/>
      <c r="Z92" s="60"/>
      <c r="AA92" s="61"/>
      <c r="AB92" s="61"/>
      <c r="AC92" s="61"/>
      <c r="AD92" s="60">
        <v>2</v>
      </c>
      <c r="AE92" s="96">
        <v>7.17</v>
      </c>
      <c r="AF92" s="61">
        <f>+VLOOKUP(AE92,'Estudio de Mercado'!$A$16:$DN$363,49,0)</f>
        <v>176474</v>
      </c>
      <c r="AG92" s="61">
        <f t="shared" si="64"/>
        <v>352948</v>
      </c>
      <c r="AH92" s="60"/>
      <c r="AI92" s="96"/>
      <c r="AJ92" s="61"/>
      <c r="AK92" s="61"/>
      <c r="AL92" s="60">
        <v>1</v>
      </c>
      <c r="AM92" s="103">
        <v>9.1999999999999993</v>
      </c>
      <c r="AN92" s="61">
        <f>+VLOOKUP(AM92,'Estudio de Mercado'!$A$16:$DN$363,49,0)</f>
        <v>129739</v>
      </c>
      <c r="AO92" s="61">
        <f t="shared" si="65"/>
        <v>129739</v>
      </c>
      <c r="AP92" s="146"/>
      <c r="AR92" s="13"/>
      <c r="AS92" s="13"/>
      <c r="AT92" s="13"/>
      <c r="AU92" s="13"/>
      <c r="AV92" s="13"/>
    </row>
    <row r="93" spans="1:48" x14ac:dyDescent="0.35">
      <c r="A93" s="734"/>
      <c r="B93" s="715"/>
      <c r="C93" s="770"/>
      <c r="D93" s="707"/>
      <c r="E93" s="848"/>
      <c r="F93" s="469">
        <v>5</v>
      </c>
      <c r="G93" s="96">
        <v>1.1599999999999999</v>
      </c>
      <c r="H93" s="61">
        <f>+VLOOKUP(G93,'Estudio de Mercado'!$A$16:$DN$363,49,0)</f>
        <v>23123</v>
      </c>
      <c r="I93" s="61">
        <f>ROUND(F93*H93,0)</f>
        <v>115615</v>
      </c>
      <c r="J93" s="56">
        <v>1</v>
      </c>
      <c r="K93" s="468">
        <v>2.36</v>
      </c>
      <c r="L93" s="61">
        <f>+VLOOKUP(K93,'Estudio de Mercado'!$A$16:$DN$363,49,0)</f>
        <v>148639</v>
      </c>
      <c r="M93" s="61">
        <f>ROUND(J93*L93,0)</f>
        <v>148639</v>
      </c>
      <c r="N93" s="56"/>
      <c r="O93" s="96"/>
      <c r="P93" s="61"/>
      <c r="Q93" s="61"/>
      <c r="R93" s="60"/>
      <c r="S93" s="96"/>
      <c r="T93" s="61"/>
      <c r="U93" s="61"/>
      <c r="V93" s="589"/>
      <c r="W93" s="590"/>
      <c r="X93" s="588"/>
      <c r="Y93" s="588"/>
      <c r="Z93" s="60"/>
      <c r="AA93" s="61"/>
      <c r="AB93" s="61"/>
      <c r="AC93" s="61"/>
      <c r="AD93" s="60">
        <v>0</v>
      </c>
      <c r="AE93" s="96">
        <v>7.16</v>
      </c>
      <c r="AF93" s="61">
        <f>+VLOOKUP(AE93,'Estudio de Mercado'!$A$16:$DN$363,49,0)</f>
        <v>482284</v>
      </c>
      <c r="AG93" s="61">
        <f>ROUND(AD93*AF93,0)</f>
        <v>0</v>
      </c>
      <c r="AH93" s="60"/>
      <c r="AI93" s="96"/>
      <c r="AJ93" s="61"/>
      <c r="AK93" s="61"/>
      <c r="AL93" s="60">
        <v>0</v>
      </c>
      <c r="AM93" s="96">
        <v>9.6</v>
      </c>
      <c r="AN93" s="61">
        <f>+VLOOKUP(AM93,'Estudio de Mercado'!$A$16:$DN$363,49,0)</f>
        <v>3773000</v>
      </c>
      <c r="AO93" s="61">
        <f>ROUND(AL93*AN93,0)</f>
        <v>0</v>
      </c>
      <c r="AP93" s="146"/>
      <c r="AR93" s="13"/>
      <c r="AS93" s="13"/>
      <c r="AT93" s="13"/>
      <c r="AU93" s="13"/>
      <c r="AV93" s="13"/>
    </row>
    <row r="94" spans="1:48" x14ac:dyDescent="0.35">
      <c r="A94" s="734"/>
      <c r="B94" s="715"/>
      <c r="C94" s="770"/>
      <c r="D94" s="707"/>
      <c r="E94" s="848"/>
      <c r="F94" s="469">
        <v>2</v>
      </c>
      <c r="G94" s="96">
        <v>1.19</v>
      </c>
      <c r="H94" s="61">
        <f>+VLOOKUP(G94,'Estudio de Mercado'!$A$16:$DN$363,49,0)</f>
        <v>6810</v>
      </c>
      <c r="I94" s="61">
        <f t="shared" ref="I94" si="66">ROUND(F94*H94,0)</f>
        <v>13620</v>
      </c>
      <c r="J94" s="56">
        <v>2</v>
      </c>
      <c r="K94" s="96">
        <v>2.38</v>
      </c>
      <c r="L94" s="61">
        <f>+VLOOKUP(K94,'Estudio de Mercado'!$A$16:$DN$363,49,0)</f>
        <v>150442</v>
      </c>
      <c r="M94" s="61">
        <f t="shared" ref="M94" si="67">ROUND(J94*L94,0)</f>
        <v>300884</v>
      </c>
      <c r="N94" s="56"/>
      <c r="O94" s="96"/>
      <c r="P94" s="61"/>
      <c r="Q94" s="61"/>
      <c r="R94" s="60"/>
      <c r="S94" s="96"/>
      <c r="T94" s="61"/>
      <c r="U94" s="61"/>
      <c r="V94" s="589"/>
      <c r="W94" s="590"/>
      <c r="X94" s="588"/>
      <c r="Y94" s="588"/>
      <c r="Z94" s="60"/>
      <c r="AA94" s="61"/>
      <c r="AB94" s="61"/>
      <c r="AC94" s="61"/>
      <c r="AD94" s="60">
        <v>0</v>
      </c>
      <c r="AE94" s="96">
        <v>7.22</v>
      </c>
      <c r="AF94" s="61">
        <f>+VLOOKUP(AE94,'Estudio de Mercado'!$A$16:$DN$363,49,0)</f>
        <v>359290</v>
      </c>
      <c r="AG94" s="61">
        <f t="shared" ref="AG94" si="68">ROUND(AD94*AF94,0)</f>
        <v>0</v>
      </c>
      <c r="AH94" s="60"/>
      <c r="AI94" s="96"/>
      <c r="AJ94" s="61"/>
      <c r="AK94" s="61"/>
      <c r="AL94" s="60">
        <v>3</v>
      </c>
      <c r="AM94" s="96">
        <v>9.6999999999999993</v>
      </c>
      <c r="AN94" s="61">
        <f>+VLOOKUP(AM94,'Estudio de Mercado'!$A$16:$DN$363,49,0)</f>
        <v>781912</v>
      </c>
      <c r="AO94" s="61">
        <f t="shared" ref="AO94" si="69">ROUND(AL94*AN94,0)</f>
        <v>2345736</v>
      </c>
      <c r="AP94" s="146"/>
      <c r="AR94" s="13"/>
      <c r="AS94" s="13"/>
      <c r="AT94" s="13"/>
      <c r="AU94" s="13"/>
      <c r="AV94" s="13"/>
    </row>
    <row r="95" spans="1:48" ht="15" thickBot="1" x14ac:dyDescent="0.4">
      <c r="A95" s="735"/>
      <c r="B95" s="732"/>
      <c r="C95" s="771"/>
      <c r="D95" s="708"/>
      <c r="E95" s="849"/>
      <c r="F95" s="470">
        <v>0</v>
      </c>
      <c r="G95" s="97">
        <v>1.29</v>
      </c>
      <c r="H95" s="65">
        <f>+VLOOKUP(G95,'Estudio de Mercado'!$A$16:$DN$363,49,0)</f>
        <v>37457</v>
      </c>
      <c r="I95" s="65">
        <f>ROUND(F95*H95,0)</f>
        <v>0</v>
      </c>
      <c r="J95" s="76"/>
      <c r="K95" s="97"/>
      <c r="L95" s="65"/>
      <c r="M95" s="65"/>
      <c r="N95" s="76"/>
      <c r="O95" s="64"/>
      <c r="P95" s="65"/>
      <c r="Q95" s="65"/>
      <c r="R95" s="64"/>
      <c r="S95" s="97"/>
      <c r="T95" s="65"/>
      <c r="U95" s="65"/>
      <c r="V95" s="584"/>
      <c r="W95" s="585"/>
      <c r="X95" s="577"/>
      <c r="Y95" s="577"/>
      <c r="Z95" s="64"/>
      <c r="AA95" s="65"/>
      <c r="AB95" s="65"/>
      <c r="AC95" s="65"/>
      <c r="AD95" s="64"/>
      <c r="AE95" s="97"/>
      <c r="AF95" s="65"/>
      <c r="AG95" s="65"/>
      <c r="AH95" s="64"/>
      <c r="AI95" s="97"/>
      <c r="AJ95" s="65"/>
      <c r="AK95" s="65"/>
      <c r="AL95" s="64"/>
      <c r="AM95" s="175"/>
      <c r="AN95" s="65"/>
      <c r="AO95" s="65"/>
      <c r="AP95" s="174"/>
      <c r="AR95" s="13"/>
      <c r="AS95" s="13"/>
      <c r="AT95" s="13"/>
      <c r="AU95" s="13"/>
      <c r="AV95" s="13"/>
    </row>
    <row r="96" spans="1:48" ht="15" thickBot="1" x14ac:dyDescent="0.4">
      <c r="A96" s="689"/>
      <c r="B96" s="690"/>
      <c r="C96" s="690"/>
      <c r="D96" s="690"/>
      <c r="E96" s="691"/>
      <c r="F96" s="39"/>
      <c r="G96" s="91"/>
      <c r="H96" s="40"/>
      <c r="I96" s="40">
        <f>SUM(I91:I95)</f>
        <v>564220</v>
      </c>
      <c r="J96" s="41"/>
      <c r="K96" s="94"/>
      <c r="L96" s="40"/>
      <c r="M96" s="40">
        <f>SUM(M91:M95)</f>
        <v>1255181</v>
      </c>
      <c r="N96" s="41"/>
      <c r="O96" s="94"/>
      <c r="P96" s="40"/>
      <c r="Q96" s="40">
        <f>SUM(Q91:Q95)</f>
        <v>0</v>
      </c>
      <c r="R96" s="41"/>
      <c r="S96" s="94"/>
      <c r="T96" s="40"/>
      <c r="U96" s="40">
        <f>SUM(U91:U95)</f>
        <v>0</v>
      </c>
      <c r="V96" s="41"/>
      <c r="W96" s="94"/>
      <c r="X96" s="40"/>
      <c r="Y96" s="40">
        <f>SUM(Y91:Y95)</f>
        <v>321145</v>
      </c>
      <c r="Z96" s="41"/>
      <c r="AA96" s="94"/>
      <c r="AB96" s="40"/>
      <c r="AC96" s="40">
        <f>SUM(AC91:AC95)</f>
        <v>203966</v>
      </c>
      <c r="AD96" s="41"/>
      <c r="AE96" s="94"/>
      <c r="AF96" s="40"/>
      <c r="AG96" s="40">
        <f>SUM(AG91:AG95)</f>
        <v>926558</v>
      </c>
      <c r="AH96" s="41"/>
      <c r="AI96" s="94"/>
      <c r="AJ96" s="40"/>
      <c r="AK96" s="40">
        <f>SUM(AK91:AK95)</f>
        <v>0</v>
      </c>
      <c r="AL96" s="41"/>
      <c r="AM96" s="102"/>
      <c r="AN96" s="42"/>
      <c r="AO96" s="40">
        <f>SUM(AO91:AO95)</f>
        <v>2601617</v>
      </c>
      <c r="AP96" s="43">
        <f>SUM(F96:AO96)</f>
        <v>5872687</v>
      </c>
      <c r="AQ96" s="13"/>
      <c r="AR96" s="14"/>
      <c r="AS96" s="421"/>
      <c r="AT96" s="13"/>
      <c r="AU96" s="421"/>
      <c r="AV96" s="13"/>
    </row>
    <row r="97" spans="1:48" ht="15" thickBot="1" x14ac:dyDescent="0.4">
      <c r="A97" s="733" t="s">
        <v>21</v>
      </c>
      <c r="B97" s="714">
        <v>11</v>
      </c>
      <c r="C97" s="740" t="s">
        <v>76</v>
      </c>
      <c r="D97" s="706" t="s">
        <v>89</v>
      </c>
      <c r="E97" s="786">
        <v>345.36</v>
      </c>
      <c r="F97" s="472">
        <v>80</v>
      </c>
      <c r="G97" s="88">
        <v>1.1000000000000001</v>
      </c>
      <c r="H97" s="50">
        <f>+VLOOKUP(G97,'Estudio de Mercado'!$A$16:$DN$363,49,0)</f>
        <v>28742</v>
      </c>
      <c r="I97" s="50">
        <f>ROUND(F97*H97,0)</f>
        <v>2299360</v>
      </c>
      <c r="J97" s="49">
        <v>0</v>
      </c>
      <c r="K97" s="88">
        <v>2.4</v>
      </c>
      <c r="L97" s="50">
        <f>+VLOOKUP(K97,'Estudio de Mercado'!$A$16:$DN$363,49,0)</f>
        <v>128393</v>
      </c>
      <c r="M97" s="50">
        <f>ROUND(J97*L97,0)</f>
        <v>0</v>
      </c>
      <c r="N97" s="49">
        <v>5</v>
      </c>
      <c r="O97" s="88">
        <v>3.16</v>
      </c>
      <c r="P97" s="50">
        <f>+VLOOKUP(O97,'Estudio de Mercado'!$A$16:$DN$363,49,0)</f>
        <v>259900</v>
      </c>
      <c r="Q97" s="50">
        <f>ROUND(N97*P97,0)</f>
        <v>1299500</v>
      </c>
      <c r="R97" s="49">
        <v>2</v>
      </c>
      <c r="S97" s="88">
        <v>4.9000000000000004</v>
      </c>
      <c r="T97" s="50">
        <f>+VLOOKUP(S97,'Estudio de Mercado'!$A$16:$DN$363,49,0)</f>
        <v>590389</v>
      </c>
      <c r="U97" s="50">
        <f>ROUND(R97*T97,0)</f>
        <v>1180778</v>
      </c>
      <c r="V97" s="58">
        <v>2</v>
      </c>
      <c r="W97" s="92">
        <v>5.2</v>
      </c>
      <c r="X97" s="575">
        <f>+VLOOKUP(W97,'Estudio de Mercado'!$A$16:$DN$363,49,0)</f>
        <v>321145</v>
      </c>
      <c r="Y97" s="575">
        <f>ROUND(V97*X97,0)</f>
        <v>642290</v>
      </c>
      <c r="Z97" s="49"/>
      <c r="AA97" s="50"/>
      <c r="AB97" s="50"/>
      <c r="AC97" s="50"/>
      <c r="AD97" s="49">
        <v>15</v>
      </c>
      <c r="AE97" s="88">
        <v>7.2</v>
      </c>
      <c r="AF97" s="50">
        <f>+VLOOKUP(AE97,'Estudio de Mercado'!$A$16:$DN$363,49,0)</f>
        <v>286805</v>
      </c>
      <c r="AG97" s="50">
        <f>ROUND(AD97*AF97,0)</f>
        <v>4302075</v>
      </c>
      <c r="AH97" s="49"/>
      <c r="AI97" s="88"/>
      <c r="AJ97" s="50"/>
      <c r="AK97" s="50"/>
      <c r="AL97" s="49">
        <v>3</v>
      </c>
      <c r="AM97" s="466">
        <v>9.1</v>
      </c>
      <c r="AN97" s="50">
        <f>+VLOOKUP(AM97,'Estudio de Mercado'!$A$16:$DN$363,49,0)</f>
        <v>126142</v>
      </c>
      <c r="AO97" s="50">
        <f>ROUND(AL97*AN97,0)</f>
        <v>378426</v>
      </c>
      <c r="AP97" s="73"/>
      <c r="AR97" s="14"/>
      <c r="AS97" s="421"/>
      <c r="AT97" s="13"/>
      <c r="AU97" s="421"/>
      <c r="AV97" s="13"/>
    </row>
    <row r="98" spans="1:48" x14ac:dyDescent="0.35">
      <c r="A98" s="734"/>
      <c r="B98" s="715"/>
      <c r="C98" s="741"/>
      <c r="D98" s="707"/>
      <c r="E98" s="787"/>
      <c r="F98" s="477">
        <v>45</v>
      </c>
      <c r="G98" s="89">
        <v>1.2</v>
      </c>
      <c r="H98" s="52">
        <f>+VLOOKUP(G98,'Estudio de Mercado'!$A$16:$DN$363,49,0)</f>
        <v>29513</v>
      </c>
      <c r="I98" s="52">
        <f t="shared" ref="I98" si="70">ROUND(F98*H98,0)</f>
        <v>1328085</v>
      </c>
      <c r="J98" s="67">
        <v>8</v>
      </c>
      <c r="K98" s="89">
        <v>2.1059999999999999</v>
      </c>
      <c r="L98" s="52">
        <f>+VLOOKUP(K98,'Estudio de Mercado'!$A$16:$DN$363,49,0)</f>
        <v>177722</v>
      </c>
      <c r="M98" s="52">
        <f>ROUND(J98*L98,0)</f>
        <v>1421776</v>
      </c>
      <c r="N98" s="49">
        <f>$E$97*$J$3</f>
        <v>24.175200000000004</v>
      </c>
      <c r="O98" s="89" t="s">
        <v>25</v>
      </c>
      <c r="P98" s="52">
        <f>+VLOOKUP(O98,'Estudio de Mercado'!$A$16:$DN$363,49,0)</f>
        <v>29679</v>
      </c>
      <c r="Q98" s="52">
        <f>ROUND(N98*P98,0)</f>
        <v>717496</v>
      </c>
      <c r="R98" s="51">
        <v>0</v>
      </c>
      <c r="S98" s="89">
        <v>4.1100000000000003</v>
      </c>
      <c r="T98" s="52">
        <f>+VLOOKUP(S98,'Estudio de Mercado'!$A$16:$DN$363,49,0)</f>
        <v>2969895</v>
      </c>
      <c r="U98" s="52">
        <f t="shared" ref="U98" si="71">ROUND(R98*T98,0)</f>
        <v>0</v>
      </c>
      <c r="V98" s="589"/>
      <c r="W98" s="590"/>
      <c r="X98" s="588"/>
      <c r="Y98" s="588"/>
      <c r="Z98" s="51"/>
      <c r="AA98" s="52"/>
      <c r="AB98" s="52"/>
      <c r="AC98" s="52"/>
      <c r="AD98" s="51">
        <v>2</v>
      </c>
      <c r="AE98" s="89">
        <v>7.17</v>
      </c>
      <c r="AF98" s="52">
        <f>+VLOOKUP(AE98,'Estudio de Mercado'!$A$16:$DN$363,49,0)</f>
        <v>176474</v>
      </c>
      <c r="AG98" s="52">
        <f>ROUND(AD98*AF98,0)</f>
        <v>352948</v>
      </c>
      <c r="AH98" s="51"/>
      <c r="AI98" s="89"/>
      <c r="AJ98" s="52"/>
      <c r="AK98" s="52"/>
      <c r="AL98" s="51">
        <v>3</v>
      </c>
      <c r="AM98" s="100">
        <v>9.1999999999999993</v>
      </c>
      <c r="AN98" s="52">
        <f>+VLOOKUP(AM98,'Estudio de Mercado'!$A$16:$DN$363,49,0)</f>
        <v>129739</v>
      </c>
      <c r="AO98" s="52">
        <f>ROUND(AL98*AN98,0)</f>
        <v>389217</v>
      </c>
      <c r="AP98" s="69"/>
      <c r="AR98" s="14"/>
      <c r="AS98" s="421"/>
      <c r="AT98" s="13"/>
      <c r="AU98" s="421"/>
      <c r="AV98" s="13"/>
    </row>
    <row r="99" spans="1:48" x14ac:dyDescent="0.35">
      <c r="A99" s="734"/>
      <c r="B99" s="715"/>
      <c r="C99" s="741"/>
      <c r="D99" s="707"/>
      <c r="E99" s="787"/>
      <c r="F99" s="477">
        <v>15</v>
      </c>
      <c r="G99" s="89">
        <v>1.1599999999999999</v>
      </c>
      <c r="H99" s="52">
        <f>+VLOOKUP(G99,'Estudio de Mercado'!$A$16:$DN$363,49,0)</f>
        <v>23123</v>
      </c>
      <c r="I99" s="52">
        <f>ROUND(F99*H99,0)</f>
        <v>346845</v>
      </c>
      <c r="J99" s="67">
        <v>8</v>
      </c>
      <c r="K99" s="89">
        <v>2.36</v>
      </c>
      <c r="L99" s="52">
        <f>+VLOOKUP(K99,'Estudio de Mercado'!$A$16:$DN$363,49,0)</f>
        <v>148639</v>
      </c>
      <c r="M99" s="52">
        <f>ROUND(J99*L99,0)</f>
        <v>1189112</v>
      </c>
      <c r="N99" s="67"/>
      <c r="O99" s="89"/>
      <c r="P99" s="52"/>
      <c r="Q99" s="52"/>
      <c r="R99" s="51">
        <v>1</v>
      </c>
      <c r="S99" s="89">
        <v>4.18</v>
      </c>
      <c r="T99" s="52">
        <f>+VLOOKUP(S99,'Estudio de Mercado'!$A$16:$DN$363,49,0)</f>
        <v>573368</v>
      </c>
      <c r="U99" s="52">
        <f>ROUND(R99*T99,0)</f>
        <v>573368</v>
      </c>
      <c r="V99" s="589"/>
      <c r="W99" s="590"/>
      <c r="X99" s="588"/>
      <c r="Y99" s="588"/>
      <c r="Z99" s="51"/>
      <c r="AA99" s="52"/>
      <c r="AB99" s="52"/>
      <c r="AC99" s="52"/>
      <c r="AD99" s="51">
        <v>2</v>
      </c>
      <c r="AE99" s="89">
        <v>7.16</v>
      </c>
      <c r="AF99" s="52">
        <f>+VLOOKUP(AE99,'Estudio de Mercado'!$A$16:$DN$363,49,0)</f>
        <v>482284</v>
      </c>
      <c r="AG99" s="52">
        <f>ROUND(AD99*AF99,0)</f>
        <v>964568</v>
      </c>
      <c r="AH99" s="51"/>
      <c r="AI99" s="89"/>
      <c r="AJ99" s="52"/>
      <c r="AK99" s="52"/>
      <c r="AL99" s="51">
        <v>2</v>
      </c>
      <c r="AM99" s="89">
        <v>9.3000000000000007</v>
      </c>
      <c r="AN99" s="52">
        <f>+VLOOKUP(AM99,'Estudio de Mercado'!$A$16:$DN$363,49,0)</f>
        <v>151544</v>
      </c>
      <c r="AO99" s="52">
        <f>ROUND(AL99*AN99,0)</f>
        <v>303088</v>
      </c>
      <c r="AP99" s="69"/>
      <c r="AR99" s="14"/>
      <c r="AS99" s="421"/>
      <c r="AT99" s="13"/>
      <c r="AU99" s="421"/>
      <c r="AV99" s="13"/>
    </row>
    <row r="100" spans="1:48" x14ac:dyDescent="0.35">
      <c r="A100" s="734"/>
      <c r="B100" s="715"/>
      <c r="C100" s="741"/>
      <c r="D100" s="707"/>
      <c r="E100" s="787"/>
      <c r="F100" s="477">
        <v>7</v>
      </c>
      <c r="G100" s="89">
        <v>1.19</v>
      </c>
      <c r="H100" s="52">
        <f>+VLOOKUP(G100,'Estudio de Mercado'!$A$16:$DN$363,49,0)</f>
        <v>6810</v>
      </c>
      <c r="I100" s="52">
        <f t="shared" ref="I100" si="72">ROUND(F100*H100,0)</f>
        <v>47670</v>
      </c>
      <c r="J100" s="67">
        <v>5</v>
      </c>
      <c r="K100" s="89">
        <v>2.38</v>
      </c>
      <c r="L100" s="52">
        <f>+VLOOKUP(K100,'Estudio de Mercado'!$A$16:$DN$363,49,0)</f>
        <v>150442</v>
      </c>
      <c r="M100" s="52">
        <f>ROUND(J100*L100,0)</f>
        <v>752210</v>
      </c>
      <c r="N100" s="67"/>
      <c r="O100" s="89"/>
      <c r="P100" s="52"/>
      <c r="Q100" s="52"/>
      <c r="R100" s="51">
        <v>1</v>
      </c>
      <c r="S100" s="89">
        <v>4.43</v>
      </c>
      <c r="T100" s="52">
        <f>+VLOOKUP(S100,'Estudio de Mercado'!$A$16:$DN$363,49,0)</f>
        <v>104066</v>
      </c>
      <c r="U100" s="52">
        <f t="shared" ref="U100" si="73">ROUND(R100*T100,0)</f>
        <v>104066</v>
      </c>
      <c r="V100" s="589"/>
      <c r="W100" s="590"/>
      <c r="X100" s="588"/>
      <c r="Y100" s="588"/>
      <c r="Z100" s="51"/>
      <c r="AA100" s="52"/>
      <c r="AB100" s="52"/>
      <c r="AC100" s="52"/>
      <c r="AD100" s="51">
        <v>1</v>
      </c>
      <c r="AE100" s="89">
        <v>7.22</v>
      </c>
      <c r="AF100" s="52">
        <f>+VLOOKUP(AE100,'Estudio de Mercado'!$A$16:$DN$363,49,0)</f>
        <v>359290</v>
      </c>
      <c r="AG100" s="52">
        <f>ROUND(AD100*AF100,0)</f>
        <v>359290</v>
      </c>
      <c r="AH100" s="51"/>
      <c r="AI100" s="89"/>
      <c r="AJ100" s="52"/>
      <c r="AK100" s="52"/>
      <c r="AL100" s="51"/>
      <c r="AM100" s="89">
        <v>9.6999999999999993</v>
      </c>
      <c r="AN100" s="52">
        <f>+VLOOKUP(AM100,'Estudio de Mercado'!$A$16:$DN$363,49,0)</f>
        <v>781912</v>
      </c>
      <c r="AO100" s="52">
        <f>ROUND(AL100*AN100,0)</f>
        <v>0</v>
      </c>
      <c r="AP100" s="69"/>
      <c r="AR100" s="14"/>
      <c r="AS100" s="421"/>
      <c r="AT100" s="13"/>
      <c r="AU100" s="421"/>
      <c r="AV100" s="13"/>
    </row>
    <row r="101" spans="1:48" ht="15" thickBot="1" x14ac:dyDescent="0.4">
      <c r="A101" s="735"/>
      <c r="B101" s="732"/>
      <c r="C101" s="742"/>
      <c r="D101" s="708"/>
      <c r="E101" s="788"/>
      <c r="F101" s="474">
        <v>8</v>
      </c>
      <c r="G101" s="90">
        <v>1.29</v>
      </c>
      <c r="H101" s="54">
        <f>+VLOOKUP(G101,'Estudio de Mercado'!$A$16:$DN$363,49,0)</f>
        <v>37457</v>
      </c>
      <c r="I101" s="54">
        <f>ROUND(F101*H101,0)</f>
        <v>299656</v>
      </c>
      <c r="J101" s="53">
        <v>8</v>
      </c>
      <c r="K101" s="90">
        <v>2.2599999999999998</v>
      </c>
      <c r="L101" s="54">
        <f>+VLOOKUP(K101,'Estudio de Mercado'!$A$16:$DN$363,49,0)</f>
        <v>31590</v>
      </c>
      <c r="M101" s="54">
        <f>ROUND(J101*L101,0)</f>
        <v>252720</v>
      </c>
      <c r="N101" s="53"/>
      <c r="O101" s="53"/>
      <c r="P101" s="54"/>
      <c r="Q101" s="54"/>
      <c r="R101" s="53">
        <v>2</v>
      </c>
      <c r="S101" s="90">
        <v>4.45</v>
      </c>
      <c r="T101" s="54">
        <f>+VLOOKUP(S101,'Estudio de Mercado'!$A$16:$DN$363,49,0)</f>
        <v>92441</v>
      </c>
      <c r="U101" s="54">
        <f>ROUND(R101*T101,0)</f>
        <v>184882</v>
      </c>
      <c r="V101" s="584"/>
      <c r="W101" s="585"/>
      <c r="X101" s="577"/>
      <c r="Y101" s="577"/>
      <c r="Z101" s="53"/>
      <c r="AA101" s="54"/>
      <c r="AB101" s="54"/>
      <c r="AC101" s="54"/>
      <c r="AD101" s="53"/>
      <c r="AE101" s="90"/>
      <c r="AF101" s="54"/>
      <c r="AG101" s="54"/>
      <c r="AH101" s="53"/>
      <c r="AI101" s="90"/>
      <c r="AJ101" s="54"/>
      <c r="AK101" s="54"/>
      <c r="AL101" s="53">
        <v>1</v>
      </c>
      <c r="AM101" s="101">
        <v>9.9</v>
      </c>
      <c r="AN101" s="54">
        <f>+VLOOKUP(AM101,'Estudio de Mercado'!$A$16:$DN$363,49,0)</f>
        <v>341151</v>
      </c>
      <c r="AO101" s="54">
        <f>ROUND(AL101*AN101,0)</f>
        <v>341151</v>
      </c>
      <c r="AP101" s="70"/>
      <c r="AR101" s="14"/>
      <c r="AS101" s="421"/>
      <c r="AT101" s="13"/>
      <c r="AU101" s="421"/>
      <c r="AV101" s="13"/>
    </row>
    <row r="102" spans="1:48" ht="15" thickBot="1" x14ac:dyDescent="0.4">
      <c r="A102" s="149"/>
      <c r="B102" s="150"/>
      <c r="C102" s="150"/>
      <c r="D102" s="150"/>
      <c r="E102" s="180"/>
      <c r="F102" s="492"/>
      <c r="G102" s="387"/>
      <c r="H102" s="378"/>
      <c r="I102" s="378">
        <f>SUM(I97:I101)</f>
        <v>4321616</v>
      </c>
      <c r="J102" s="492"/>
      <c r="K102" s="377"/>
      <c r="L102" s="378"/>
      <c r="M102" s="378">
        <f>SUM(M97:M101)</f>
        <v>3615818</v>
      </c>
      <c r="N102" s="492"/>
      <c r="O102" s="377"/>
      <c r="P102" s="378"/>
      <c r="Q102" s="378">
        <f>SUM(Q97:Q101)</f>
        <v>2016996</v>
      </c>
      <c r="R102" s="376"/>
      <c r="S102" s="377"/>
      <c r="T102" s="378"/>
      <c r="U102" s="378">
        <f>SUM(U97:U101)</f>
        <v>2043094</v>
      </c>
      <c r="V102" s="376"/>
      <c r="W102" s="377"/>
      <c r="X102" s="378"/>
      <c r="Y102" s="378">
        <f>SUM(Y97:Y101)</f>
        <v>642290</v>
      </c>
      <c r="Z102" s="376"/>
      <c r="AA102" s="377"/>
      <c r="AB102" s="378"/>
      <c r="AC102" s="378">
        <f>SUM(AC97:AC101)</f>
        <v>0</v>
      </c>
      <c r="AD102" s="376"/>
      <c r="AE102" s="377"/>
      <c r="AF102" s="378"/>
      <c r="AG102" s="378">
        <f>SUM(AG97:AG101)</f>
        <v>5978881</v>
      </c>
      <c r="AH102" s="376"/>
      <c r="AI102" s="377"/>
      <c r="AJ102" s="378"/>
      <c r="AK102" s="378">
        <f>SUM(AK97:AK101)</f>
        <v>0</v>
      </c>
      <c r="AL102" s="376"/>
      <c r="AM102" s="379"/>
      <c r="AN102" s="380"/>
      <c r="AO102" s="378">
        <f>SUM(AO97:AO101)</f>
        <v>1411882</v>
      </c>
      <c r="AP102" s="390">
        <f>SUM(F102:AO102)</f>
        <v>20030577</v>
      </c>
      <c r="AQ102" s="13"/>
      <c r="AR102" s="14"/>
      <c r="AS102" s="421"/>
      <c r="AT102" s="13"/>
      <c r="AU102" s="421"/>
      <c r="AV102" s="13"/>
    </row>
    <row r="103" spans="1:48" x14ac:dyDescent="0.35">
      <c r="A103" s="733" t="s">
        <v>21</v>
      </c>
      <c r="B103" s="714">
        <v>12</v>
      </c>
      <c r="C103" s="850" t="s">
        <v>76</v>
      </c>
      <c r="D103" s="706" t="s">
        <v>91</v>
      </c>
      <c r="E103" s="807">
        <v>353.41</v>
      </c>
      <c r="F103" s="396">
        <v>250</v>
      </c>
      <c r="G103" s="98">
        <v>1.1000000000000001</v>
      </c>
      <c r="H103" s="72">
        <f>+VLOOKUP(G103,'Estudio de Mercado'!$A$16:$DN$363,49,0)</f>
        <v>28742</v>
      </c>
      <c r="I103" s="72">
        <f t="shared" ref="I103:I108" si="74">ROUND(F103*H103,0)</f>
        <v>7185500</v>
      </c>
      <c r="J103" s="71">
        <v>0</v>
      </c>
      <c r="K103" s="98">
        <v>2.4</v>
      </c>
      <c r="L103" s="72">
        <f>+VLOOKUP(K103,'Estudio de Mercado'!$A$16:$DN$363,49,0)</f>
        <v>128393</v>
      </c>
      <c r="M103" s="72">
        <f>ROUND(J103*L103,0)</f>
        <v>0</v>
      </c>
      <c r="N103" s="71">
        <v>30</v>
      </c>
      <c r="O103" s="98">
        <v>3.1</v>
      </c>
      <c r="P103" s="72">
        <f>+VLOOKUP(O103,'Estudio de Mercado'!$A$16:$DN$363,49,0)</f>
        <v>30930</v>
      </c>
      <c r="Q103" s="72">
        <f>ROUND(N103*P103,0)</f>
        <v>927900</v>
      </c>
      <c r="R103" s="71">
        <v>3</v>
      </c>
      <c r="S103" s="98">
        <v>4.9000000000000004</v>
      </c>
      <c r="T103" s="72">
        <f>+VLOOKUP(S103,'Estudio de Mercado'!$A$16:$DN$363,49,0)</f>
        <v>590389</v>
      </c>
      <c r="U103" s="72">
        <f>ROUND(R103*T103,0)</f>
        <v>1771167</v>
      </c>
      <c r="V103" s="58">
        <v>2</v>
      </c>
      <c r="W103" s="92">
        <v>5.2</v>
      </c>
      <c r="X103" s="575">
        <f>+VLOOKUP(W103,'Estudio de Mercado'!$A$16:$DN$363,49,0)</f>
        <v>321145</v>
      </c>
      <c r="Y103" s="575">
        <f>ROUND(V103*X103,0)</f>
        <v>642290</v>
      </c>
      <c r="Z103" s="71">
        <v>2</v>
      </c>
      <c r="AA103" s="98">
        <v>6.3</v>
      </c>
      <c r="AB103" s="72">
        <f>+VLOOKUP(AA103,'Estudio de Mercado'!$A$16:$DN$363,49,0)</f>
        <v>98115</v>
      </c>
      <c r="AC103" s="72">
        <f t="shared" ref="AC103:AC108" si="75">ROUND(Z103*AB103,0)</f>
        <v>196230</v>
      </c>
      <c r="AD103" s="71">
        <v>8</v>
      </c>
      <c r="AE103" s="98">
        <v>7.1</v>
      </c>
      <c r="AF103" s="72">
        <f>+VLOOKUP(AE103,'Estudio de Mercado'!$A$16:$DN$363,49,0)</f>
        <v>235502</v>
      </c>
      <c r="AG103" s="72">
        <f>ROUND(AD103*AF103,0)</f>
        <v>1884016</v>
      </c>
      <c r="AH103" s="71"/>
      <c r="AI103" s="72"/>
      <c r="AJ103" s="72"/>
      <c r="AK103" s="72"/>
      <c r="AL103" s="71">
        <v>0</v>
      </c>
      <c r="AM103" s="98">
        <v>9.1</v>
      </c>
      <c r="AN103" s="72">
        <f>+VLOOKUP(AM103,'Estudio de Mercado'!$A$16:$DN$363,49,0)</f>
        <v>126142</v>
      </c>
      <c r="AO103" s="72">
        <f t="shared" ref="AO103:AO110" si="76">ROUND(AL103*AN103,0)</f>
        <v>0</v>
      </c>
      <c r="AP103" s="145"/>
      <c r="AR103" s="13"/>
      <c r="AS103" s="13"/>
      <c r="AT103" s="13"/>
      <c r="AU103" s="13"/>
      <c r="AV103" s="13"/>
    </row>
    <row r="104" spans="1:48" x14ac:dyDescent="0.35">
      <c r="A104" s="734"/>
      <c r="B104" s="715"/>
      <c r="C104" s="851"/>
      <c r="D104" s="707"/>
      <c r="E104" s="808"/>
      <c r="F104" s="397">
        <v>70</v>
      </c>
      <c r="G104" s="96">
        <v>1.2</v>
      </c>
      <c r="H104" s="61">
        <f>+VLOOKUP(G104,'Estudio de Mercado'!$A$16:$DN$363,49,0)</f>
        <v>29513</v>
      </c>
      <c r="I104" s="61">
        <f t="shared" si="74"/>
        <v>2065910</v>
      </c>
      <c r="J104" s="60">
        <v>0</v>
      </c>
      <c r="K104" s="96">
        <v>2.13</v>
      </c>
      <c r="L104" s="61">
        <f>+VLOOKUP(K104,'Estudio de Mercado'!$A$16:$DN$363,49,0)</f>
        <v>86620</v>
      </c>
      <c r="M104" s="61">
        <f>ROUND(J104*L104,0)</f>
        <v>0</v>
      </c>
      <c r="N104" s="60">
        <v>15</v>
      </c>
      <c r="O104" s="96">
        <v>3.2</v>
      </c>
      <c r="P104" s="61">
        <f>+VLOOKUP(O104,'Estudio de Mercado'!$A$16:$DN$363,49,0)</f>
        <v>63760</v>
      </c>
      <c r="Q104" s="61">
        <f>ROUND(N104*P104,0)</f>
        <v>956400</v>
      </c>
      <c r="R104" s="60">
        <v>2</v>
      </c>
      <c r="S104" s="96">
        <v>4.1100000000000003</v>
      </c>
      <c r="T104" s="61">
        <f>+VLOOKUP(S104,'Estudio de Mercado'!$A$16:$DN$363,49,0)</f>
        <v>2969895</v>
      </c>
      <c r="U104" s="61">
        <f>ROUND(R104*T104,0)</f>
        <v>5939790</v>
      </c>
      <c r="V104" s="589"/>
      <c r="W104" s="590"/>
      <c r="X104" s="588"/>
      <c r="Y104" s="588"/>
      <c r="Z104" s="60">
        <v>1</v>
      </c>
      <c r="AA104" s="96">
        <v>6.4</v>
      </c>
      <c r="AB104" s="61">
        <f>+VLOOKUP(AA104,'Estudio de Mercado'!$A$16:$DN$363,49,0)</f>
        <v>731848</v>
      </c>
      <c r="AC104" s="61">
        <f t="shared" si="75"/>
        <v>731848</v>
      </c>
      <c r="AD104" s="60">
        <v>7</v>
      </c>
      <c r="AE104" s="96">
        <v>7.7</v>
      </c>
      <c r="AF104" s="61">
        <f>+VLOOKUP(AE104,'Estudio de Mercado'!$A$16:$DN$363,49,0)</f>
        <v>271104</v>
      </c>
      <c r="AG104" s="61">
        <f>ROUND(AD104*AF104,0)</f>
        <v>1897728</v>
      </c>
      <c r="AH104" s="60"/>
      <c r="AI104" s="96"/>
      <c r="AJ104" s="61"/>
      <c r="AK104" s="61"/>
      <c r="AL104" s="60">
        <v>0</v>
      </c>
      <c r="AM104" s="96">
        <v>9.3000000000000007</v>
      </c>
      <c r="AN104" s="61">
        <f>+VLOOKUP(AM104,'Estudio de Mercado'!$A$16:$DN$363,49,0)</f>
        <v>151544</v>
      </c>
      <c r="AO104" s="61">
        <f t="shared" si="76"/>
        <v>0</v>
      </c>
      <c r="AP104" s="146"/>
      <c r="AR104" s="13"/>
      <c r="AS104" s="13"/>
      <c r="AT104" s="13"/>
      <c r="AU104" s="13"/>
      <c r="AV104" s="13"/>
    </row>
    <row r="105" spans="1:48" x14ac:dyDescent="0.35">
      <c r="A105" s="734"/>
      <c r="B105" s="715"/>
      <c r="C105" s="851"/>
      <c r="D105" s="707"/>
      <c r="E105" s="808"/>
      <c r="F105" s="397">
        <v>60</v>
      </c>
      <c r="G105" s="96">
        <v>1.1100000000000001</v>
      </c>
      <c r="H105" s="61">
        <f>+VLOOKUP(G105,'Estudio de Mercado'!$A$16:$DN$363,49,0)</f>
        <v>47467</v>
      </c>
      <c r="I105" s="61">
        <f t="shared" si="74"/>
        <v>2848020</v>
      </c>
      <c r="J105" s="60">
        <v>0</v>
      </c>
      <c r="K105" s="96">
        <v>2.21</v>
      </c>
      <c r="L105" s="61">
        <f>+VLOOKUP(K105,'Estudio de Mercado'!$A$16:$DN$363,49,0)</f>
        <v>34166</v>
      </c>
      <c r="M105" s="61">
        <f t="shared" ref="M105" si="77">ROUND(J105*L105,0)</f>
        <v>0</v>
      </c>
      <c r="N105" s="60">
        <v>30</v>
      </c>
      <c r="O105" s="96">
        <v>3.8</v>
      </c>
      <c r="P105" s="61">
        <f>+VLOOKUP(O105,'Estudio de Mercado'!$A$16:$DN$363,49,0)</f>
        <v>51994</v>
      </c>
      <c r="Q105" s="61">
        <f t="shared" ref="Q105" si="78">ROUND(N105*P105,0)</f>
        <v>1559820</v>
      </c>
      <c r="R105" s="60">
        <v>1</v>
      </c>
      <c r="S105" s="96">
        <v>4.17</v>
      </c>
      <c r="T105" s="61">
        <f>+VLOOKUP(S105,'Estudio de Mercado'!$A$16:$DN$363,49,0)</f>
        <v>386042</v>
      </c>
      <c r="U105" s="61">
        <f>ROUND(R105*T105,0)</f>
        <v>386042</v>
      </c>
      <c r="V105" s="589"/>
      <c r="W105" s="590"/>
      <c r="X105" s="588"/>
      <c r="Y105" s="588"/>
      <c r="Z105" s="60">
        <v>1</v>
      </c>
      <c r="AA105" s="96">
        <v>6.8</v>
      </c>
      <c r="AB105" s="61">
        <f>+VLOOKUP(AA105,'Estudio de Mercado'!$A$16:$DN$363,49,0)</f>
        <v>123633</v>
      </c>
      <c r="AC105" s="61">
        <f t="shared" si="75"/>
        <v>123633</v>
      </c>
      <c r="AD105" s="60">
        <v>2</v>
      </c>
      <c r="AE105" s="96">
        <v>7.12</v>
      </c>
      <c r="AF105" s="61">
        <f>+VLOOKUP(AE105,'Estudio de Mercado'!$A$16:$DN$363,49,0)</f>
        <v>322930</v>
      </c>
      <c r="AG105" s="61">
        <f t="shared" ref="AG105" si="79">ROUND(AD105*AF105,0)</f>
        <v>645860</v>
      </c>
      <c r="AH105" s="60"/>
      <c r="AI105" s="96"/>
      <c r="AJ105" s="61"/>
      <c r="AK105" s="61"/>
      <c r="AL105" s="60">
        <v>0</v>
      </c>
      <c r="AM105" s="96">
        <v>9.6999999999999993</v>
      </c>
      <c r="AN105" s="61">
        <f>+VLOOKUP(AM105,'Estudio de Mercado'!$A$16:$DN$363,49,0)</f>
        <v>781912</v>
      </c>
      <c r="AO105" s="61">
        <f t="shared" si="76"/>
        <v>0</v>
      </c>
      <c r="AP105" s="146"/>
      <c r="AR105" s="13"/>
      <c r="AS105" s="13"/>
      <c r="AT105" s="13"/>
      <c r="AU105" s="13"/>
      <c r="AV105" s="13"/>
    </row>
    <row r="106" spans="1:48" x14ac:dyDescent="0.35">
      <c r="A106" s="734"/>
      <c r="B106" s="715"/>
      <c r="C106" s="851"/>
      <c r="D106" s="707"/>
      <c r="E106" s="808"/>
      <c r="F106" s="397">
        <v>20</v>
      </c>
      <c r="G106" s="96">
        <v>1.24</v>
      </c>
      <c r="H106" s="61">
        <f>+VLOOKUP(G106,'Estudio de Mercado'!$A$16:$DN$363,49,0)</f>
        <v>265358</v>
      </c>
      <c r="I106" s="61">
        <f t="shared" si="74"/>
        <v>5307160</v>
      </c>
      <c r="J106" s="60">
        <v>0</v>
      </c>
      <c r="K106" s="96">
        <v>2.3199999999999998</v>
      </c>
      <c r="L106" s="61">
        <f>+VLOOKUP(K106,'Estudio de Mercado'!$A$16:$DN$363,49,0)</f>
        <v>107721</v>
      </c>
      <c r="M106" s="61">
        <f>ROUND(J106*L106,0)</f>
        <v>0</v>
      </c>
      <c r="N106" s="60">
        <v>20</v>
      </c>
      <c r="O106" s="96">
        <v>3.11</v>
      </c>
      <c r="P106" s="61">
        <f>+VLOOKUP(O106,'Estudio de Mercado'!$A$16:$DN$363,49,0)</f>
        <v>47979</v>
      </c>
      <c r="Q106" s="61">
        <f>ROUND(N106*P106,0)</f>
        <v>959580</v>
      </c>
      <c r="R106" s="60">
        <v>1</v>
      </c>
      <c r="S106" s="96">
        <v>4.21</v>
      </c>
      <c r="T106" s="61">
        <f>+VLOOKUP(S106,'Estudio de Mercado'!$A$16:$DN$363,49,0)</f>
        <v>548569</v>
      </c>
      <c r="U106" s="61">
        <f>ROUND(R106*T106,0)</f>
        <v>548569</v>
      </c>
      <c r="V106" s="589"/>
      <c r="W106" s="590"/>
      <c r="X106" s="588"/>
      <c r="Y106" s="588"/>
      <c r="Z106" s="60">
        <v>1</v>
      </c>
      <c r="AA106" s="96">
        <v>6.17</v>
      </c>
      <c r="AB106" s="61">
        <f>+VLOOKUP(AA106,'Estudio de Mercado'!$A$16:$DN$363,49,0)</f>
        <v>859585</v>
      </c>
      <c r="AC106" s="61">
        <f t="shared" si="75"/>
        <v>859585</v>
      </c>
      <c r="AD106" s="60">
        <v>1</v>
      </c>
      <c r="AE106" s="96">
        <v>7.14</v>
      </c>
      <c r="AF106" s="61">
        <f>+VLOOKUP(AE106,'Estudio de Mercado'!$A$16:$DN$363,49,0)</f>
        <v>113410</v>
      </c>
      <c r="AG106" s="61">
        <f>ROUND(AD106*AF106,0)</f>
        <v>113410</v>
      </c>
      <c r="AH106" s="60"/>
      <c r="AI106" s="96"/>
      <c r="AJ106" s="61"/>
      <c r="AK106" s="61"/>
      <c r="AL106" s="60">
        <v>0</v>
      </c>
      <c r="AM106" s="96">
        <v>9.9</v>
      </c>
      <c r="AN106" s="61">
        <f>+VLOOKUP(AM106,'Estudio de Mercado'!$A$16:$DN$363,49,0)</f>
        <v>341151</v>
      </c>
      <c r="AO106" s="61">
        <f t="shared" si="76"/>
        <v>0</v>
      </c>
      <c r="AP106" s="146"/>
      <c r="AR106" s="13"/>
      <c r="AS106" s="13"/>
      <c r="AT106" s="13"/>
      <c r="AU106" s="13"/>
      <c r="AV106" s="13"/>
    </row>
    <row r="107" spans="1:48" x14ac:dyDescent="0.35">
      <c r="A107" s="734"/>
      <c r="B107" s="715"/>
      <c r="C107" s="851"/>
      <c r="D107" s="707"/>
      <c r="E107" s="808"/>
      <c r="F107" s="397">
        <v>25</v>
      </c>
      <c r="G107" s="96">
        <v>1.25</v>
      </c>
      <c r="H107" s="61">
        <f>+VLOOKUP(G107,'Estudio de Mercado'!$A$16:$DN$363,49,0)</f>
        <v>157679</v>
      </c>
      <c r="I107" s="61">
        <f t="shared" si="74"/>
        <v>3941975</v>
      </c>
      <c r="J107" s="60">
        <v>0</v>
      </c>
      <c r="K107" s="96">
        <v>2.59</v>
      </c>
      <c r="L107" s="61">
        <f>+VLOOKUP(K107,'Estudio de Mercado'!$A$16:$DN$363,49,0)</f>
        <v>47500</v>
      </c>
      <c r="M107" s="61">
        <f t="shared" ref="M107" si="80">ROUND(J107*L107,0)</f>
        <v>0</v>
      </c>
      <c r="N107" s="60">
        <v>30</v>
      </c>
      <c r="O107" s="96">
        <v>3.14</v>
      </c>
      <c r="P107" s="61">
        <f>+VLOOKUP(O107,'Estudio de Mercado'!$A$16:$DN$363,49,0)</f>
        <v>21070</v>
      </c>
      <c r="Q107" s="61">
        <f t="shared" ref="Q107" si="81">ROUND(N107*P107,0)</f>
        <v>632100</v>
      </c>
      <c r="R107" s="60">
        <v>5</v>
      </c>
      <c r="S107" s="96">
        <v>4.37</v>
      </c>
      <c r="T107" s="61">
        <f>+VLOOKUP(S107,'Estudio de Mercado'!$A$16:$DN$363,49,0)</f>
        <v>117706</v>
      </c>
      <c r="U107" s="61">
        <f t="shared" ref="U107" si="82">ROUND(R107*T107,0)</f>
        <v>588530</v>
      </c>
      <c r="V107" s="589"/>
      <c r="W107" s="590"/>
      <c r="X107" s="588"/>
      <c r="Y107" s="588"/>
      <c r="Z107" s="60">
        <v>1</v>
      </c>
      <c r="AA107" s="96">
        <v>6.29</v>
      </c>
      <c r="AB107" s="61">
        <f>+VLOOKUP(AA107,'Estudio de Mercado'!$A$16:$DN$363,49,0)</f>
        <v>294134</v>
      </c>
      <c r="AC107" s="61">
        <f t="shared" si="75"/>
        <v>294134</v>
      </c>
      <c r="AD107" s="60">
        <v>15</v>
      </c>
      <c r="AE107" s="96">
        <v>7.26</v>
      </c>
      <c r="AF107" s="61">
        <f>+VLOOKUP(AE107,'Estudio de Mercado'!$A$16:$DN$363,49,0)</f>
        <v>95158</v>
      </c>
      <c r="AG107" s="61">
        <f t="shared" ref="AG107" si="83">ROUND(AD107*AF107,0)</f>
        <v>1427370</v>
      </c>
      <c r="AH107" s="60"/>
      <c r="AI107" s="96"/>
      <c r="AJ107" s="61"/>
      <c r="AK107" s="61"/>
      <c r="AL107" s="60">
        <v>1</v>
      </c>
      <c r="AM107" s="96">
        <v>9.1</v>
      </c>
      <c r="AN107" s="61">
        <f>+VLOOKUP(AM107,'Estudio de Mercado'!$A$16:$DN$363,49,0)</f>
        <v>126142</v>
      </c>
      <c r="AO107" s="61">
        <f t="shared" si="76"/>
        <v>126142</v>
      </c>
      <c r="AP107" s="146"/>
      <c r="AR107" s="13"/>
      <c r="AS107" s="13"/>
      <c r="AT107" s="13"/>
      <c r="AU107" s="13"/>
      <c r="AV107" s="13"/>
    </row>
    <row r="108" spans="1:48" x14ac:dyDescent="0.35">
      <c r="A108" s="734"/>
      <c r="B108" s="715"/>
      <c r="C108" s="851"/>
      <c r="D108" s="707"/>
      <c r="E108" s="808"/>
      <c r="F108" s="397"/>
      <c r="G108" s="96">
        <v>1.1000000000000001</v>
      </c>
      <c r="H108" s="61">
        <f>+VLOOKUP(G108,'Estudio de Mercado'!$A$16:$DN$363,49,0)</f>
        <v>28742</v>
      </c>
      <c r="I108" s="61">
        <f t="shared" si="74"/>
        <v>0</v>
      </c>
      <c r="J108" s="60">
        <v>80</v>
      </c>
      <c r="K108" s="96">
        <v>2.5</v>
      </c>
      <c r="L108" s="61">
        <f>+VLOOKUP(K108,'Estudio de Mercado'!$A$16:$DN$363,49,0)</f>
        <v>44161</v>
      </c>
      <c r="M108" s="61">
        <f>ROUND(J108*L108,0)</f>
        <v>3532880</v>
      </c>
      <c r="N108" s="60">
        <v>70</v>
      </c>
      <c r="O108" s="96">
        <v>3.15</v>
      </c>
      <c r="P108" s="61">
        <f>+VLOOKUP(O108,'Estudio de Mercado'!$A$16:$DN$363,49,0)</f>
        <v>223381</v>
      </c>
      <c r="Q108" s="61">
        <f>ROUND(N108*P108,0)</f>
        <v>15636670</v>
      </c>
      <c r="R108" s="60">
        <v>2</v>
      </c>
      <c r="S108" s="96">
        <v>4.2300000000000004</v>
      </c>
      <c r="T108" s="61">
        <f>+VLOOKUP(S108,'Estudio de Mercado'!$A$16:$DN$363,49,0)</f>
        <v>236842</v>
      </c>
      <c r="U108" s="61">
        <f>ROUND(R108*T108,0)</f>
        <v>473684</v>
      </c>
      <c r="V108" s="58"/>
      <c r="W108" s="92"/>
      <c r="X108" s="575"/>
      <c r="Y108" s="575"/>
      <c r="Z108" s="60">
        <v>2</v>
      </c>
      <c r="AA108" s="96">
        <v>6.4</v>
      </c>
      <c r="AB108" s="61">
        <f>+VLOOKUP(AA108,'Estudio de Mercado'!$A$16:$DN$363,49,0)</f>
        <v>731848</v>
      </c>
      <c r="AC108" s="61">
        <f t="shared" si="75"/>
        <v>1463696</v>
      </c>
      <c r="AD108" s="60">
        <v>20</v>
      </c>
      <c r="AE108" s="96">
        <v>7.35</v>
      </c>
      <c r="AF108" s="61">
        <f>+VLOOKUP(AE108,'Estudio de Mercado'!$A$16:$DN$363,49,0)</f>
        <v>31694</v>
      </c>
      <c r="AG108" s="61">
        <f>ROUND(AD108*AF108,0)</f>
        <v>633880</v>
      </c>
      <c r="AH108" s="60"/>
      <c r="AI108" s="96"/>
      <c r="AJ108" s="61"/>
      <c r="AK108" s="61"/>
      <c r="AL108" s="60">
        <v>1</v>
      </c>
      <c r="AM108" s="96">
        <v>9.3000000000000007</v>
      </c>
      <c r="AN108" s="61">
        <f>+VLOOKUP(AM108,'Estudio de Mercado'!$A$16:$DN$363,49,0)</f>
        <v>151544</v>
      </c>
      <c r="AO108" s="61">
        <f t="shared" si="76"/>
        <v>151544</v>
      </c>
      <c r="AP108" s="146"/>
      <c r="AR108" s="13"/>
      <c r="AS108" s="13"/>
      <c r="AT108" s="13"/>
      <c r="AU108" s="13"/>
      <c r="AV108" s="13"/>
    </row>
    <row r="109" spans="1:48" x14ac:dyDescent="0.35">
      <c r="A109" s="734"/>
      <c r="B109" s="715"/>
      <c r="C109" s="851"/>
      <c r="D109" s="707"/>
      <c r="E109" s="808"/>
      <c r="F109" s="397"/>
      <c r="G109" s="96">
        <v>1.2</v>
      </c>
      <c r="H109" s="61">
        <f>+VLOOKUP(G109,'Estudio de Mercado'!$A$16:$DN$363,49,0)</f>
        <v>29513</v>
      </c>
      <c r="I109" s="61">
        <f t="shared" ref="I109" si="84">ROUND(F109*H109,0)</f>
        <v>0</v>
      </c>
      <c r="J109" s="60">
        <v>70</v>
      </c>
      <c r="K109" s="96">
        <v>2.6</v>
      </c>
      <c r="L109" s="61">
        <f>+VLOOKUP(K109,'Estudio de Mercado'!$A$16:$DN$363,49,0)</f>
        <v>48013</v>
      </c>
      <c r="M109" s="61">
        <f>ROUND(J109*L109,0)</f>
        <v>3360910</v>
      </c>
      <c r="N109" s="60"/>
      <c r="O109" s="96"/>
      <c r="P109" s="61"/>
      <c r="Q109" s="61"/>
      <c r="R109" s="60">
        <v>1</v>
      </c>
      <c r="S109" s="96">
        <v>4.17</v>
      </c>
      <c r="T109" s="61">
        <f>+VLOOKUP(S109,'Estudio de Mercado'!$A$16:$DN$363,49,0)</f>
        <v>386042</v>
      </c>
      <c r="U109" s="61">
        <f t="shared" ref="U109" si="85">ROUND(R109*T109,0)</f>
        <v>386042</v>
      </c>
      <c r="V109" s="58"/>
      <c r="W109" s="92"/>
      <c r="X109" s="575"/>
      <c r="Y109" s="575"/>
      <c r="Z109" s="60">
        <v>5</v>
      </c>
      <c r="AA109" s="96">
        <v>6.6</v>
      </c>
      <c r="AB109" s="61">
        <f>+VLOOKUP(AA109,'Estudio de Mercado'!$A$16:$DN$363,49,0)</f>
        <v>940945</v>
      </c>
      <c r="AC109" s="61">
        <f t="shared" ref="AC109" si="86">ROUND(Z109*AB109,0)</f>
        <v>4704725</v>
      </c>
      <c r="AD109" s="60">
        <v>1</v>
      </c>
      <c r="AE109" s="96">
        <v>7.16</v>
      </c>
      <c r="AF109" s="61">
        <f>+VLOOKUP(AE109,'Estudio de Mercado'!$A$16:$DN$363,49,0)</f>
        <v>482284</v>
      </c>
      <c r="AG109" s="61">
        <f>ROUND(AD109*AF109,0)</f>
        <v>482284</v>
      </c>
      <c r="AH109" s="60"/>
      <c r="AI109" s="96"/>
      <c r="AJ109" s="61"/>
      <c r="AK109" s="61"/>
      <c r="AL109" s="60">
        <v>1</v>
      </c>
      <c r="AM109" s="96">
        <v>9.5</v>
      </c>
      <c r="AN109" s="61">
        <f>+VLOOKUP(AM109,'Estudio de Mercado'!$A$16:$DN$363,49,0)</f>
        <v>372581</v>
      </c>
      <c r="AO109" s="61">
        <f t="shared" si="76"/>
        <v>372581</v>
      </c>
      <c r="AP109" s="146"/>
      <c r="AR109" s="13"/>
      <c r="AS109" s="13"/>
      <c r="AT109" s="13"/>
      <c r="AU109" s="13"/>
      <c r="AV109" s="13"/>
    </row>
    <row r="110" spans="1:48" x14ac:dyDescent="0.35">
      <c r="A110" s="734"/>
      <c r="B110" s="715"/>
      <c r="C110" s="851"/>
      <c r="D110" s="707"/>
      <c r="E110" s="808"/>
      <c r="F110" s="397">
        <v>5</v>
      </c>
      <c r="G110" s="96">
        <v>1.19</v>
      </c>
      <c r="H110" s="61">
        <f>+VLOOKUP(G110,'Estudio de Mercado'!$A$16:$DN$363,49,0)</f>
        <v>6810</v>
      </c>
      <c r="I110" s="61">
        <f>ROUND(F110*H110,0)</f>
        <v>34050</v>
      </c>
      <c r="J110" s="60">
        <v>20</v>
      </c>
      <c r="K110" s="60">
        <v>2.17</v>
      </c>
      <c r="L110" s="61">
        <f>+VLOOKUP(K110,'Estudio de Mercado'!$A$16:$DN$363,49,0)</f>
        <v>43469</v>
      </c>
      <c r="M110" s="61">
        <f>ROUND(J110*L110,0)</f>
        <v>869380</v>
      </c>
      <c r="N110" s="60"/>
      <c r="O110" s="96"/>
      <c r="P110" s="61"/>
      <c r="Q110" s="61"/>
      <c r="R110" s="60">
        <v>1</v>
      </c>
      <c r="S110" s="96">
        <v>4.21</v>
      </c>
      <c r="T110" s="61">
        <f>+VLOOKUP(S110,'Estudio de Mercado'!$A$16:$DN$363,49,0)</f>
        <v>548569</v>
      </c>
      <c r="U110" s="61">
        <f>ROUND(R110*T110,0)</f>
        <v>548569</v>
      </c>
      <c r="V110" s="58"/>
      <c r="W110" s="92"/>
      <c r="X110" s="575"/>
      <c r="Y110" s="575"/>
      <c r="Z110" s="60">
        <v>10</v>
      </c>
      <c r="AA110" s="96">
        <v>6.11</v>
      </c>
      <c r="AB110" s="61">
        <f>+VLOOKUP(AA110,'Estudio de Mercado'!$A$16:$DN$363,49,0)</f>
        <v>940407</v>
      </c>
      <c r="AC110" s="61">
        <f>ROUND(Z110*AB110,0)</f>
        <v>9404070</v>
      </c>
      <c r="AD110" s="60"/>
      <c r="AE110" s="96"/>
      <c r="AF110" s="61"/>
      <c r="AG110" s="61"/>
      <c r="AH110" s="60"/>
      <c r="AI110" s="96"/>
      <c r="AJ110" s="61"/>
      <c r="AK110" s="61"/>
      <c r="AL110" s="60">
        <v>5</v>
      </c>
      <c r="AM110" s="96">
        <v>9.8000000000000007</v>
      </c>
      <c r="AN110" s="61">
        <f>+VLOOKUP(AM110,'Estudio de Mercado'!$A$16:$DN$363,49,0)</f>
        <v>930880</v>
      </c>
      <c r="AO110" s="61">
        <f t="shared" si="76"/>
        <v>4654400</v>
      </c>
      <c r="AP110" s="146"/>
      <c r="AR110" s="13"/>
      <c r="AS110" s="13"/>
      <c r="AT110" s="13"/>
      <c r="AU110" s="13"/>
      <c r="AV110" s="13"/>
    </row>
    <row r="111" spans="1:48" x14ac:dyDescent="0.35">
      <c r="A111" s="734"/>
      <c r="B111" s="715"/>
      <c r="C111" s="851"/>
      <c r="D111" s="707"/>
      <c r="E111" s="808"/>
      <c r="F111" s="485"/>
      <c r="G111" s="96"/>
      <c r="H111" s="96"/>
      <c r="I111" s="61"/>
      <c r="J111" s="60">
        <v>70</v>
      </c>
      <c r="K111" s="96">
        <v>2.2200000000000002</v>
      </c>
      <c r="L111" s="61">
        <f>+VLOOKUP(K111,'Estudio de Mercado'!$A$16:$DN$363,49,0)</f>
        <v>30559</v>
      </c>
      <c r="M111" s="61">
        <f t="shared" ref="M111" si="87">ROUND(J111*L111,0)</f>
        <v>2139130</v>
      </c>
      <c r="N111" s="60"/>
      <c r="O111" s="96"/>
      <c r="P111" s="61"/>
      <c r="Q111" s="61"/>
      <c r="R111" s="60"/>
      <c r="S111" s="96"/>
      <c r="T111" s="61"/>
      <c r="U111" s="61"/>
      <c r="V111" s="58"/>
      <c r="W111" s="92"/>
      <c r="X111" s="575"/>
      <c r="Y111" s="575"/>
      <c r="Z111" s="60">
        <v>8</v>
      </c>
      <c r="AA111" s="96">
        <v>6.21</v>
      </c>
      <c r="AB111" s="61">
        <f>+VLOOKUP(AA111,'Estudio de Mercado'!$A$16:$DN$363,49,0)</f>
        <v>101983</v>
      </c>
      <c r="AC111" s="61">
        <f t="shared" ref="AC111" si="88">ROUND(Z111*AB111,0)</f>
        <v>815864</v>
      </c>
      <c r="AD111" s="60"/>
      <c r="AE111" s="96"/>
      <c r="AF111" s="61"/>
      <c r="AG111" s="61"/>
      <c r="AH111" s="60"/>
      <c r="AI111" s="96"/>
      <c r="AJ111" s="61"/>
      <c r="AK111" s="61"/>
      <c r="AL111" s="60"/>
      <c r="AM111" s="96"/>
      <c r="AN111" s="61"/>
      <c r="AO111" s="61"/>
      <c r="AP111" s="146"/>
      <c r="AR111" s="13"/>
      <c r="AS111" s="13"/>
      <c r="AT111" s="13"/>
      <c r="AU111" s="13"/>
      <c r="AV111" s="13"/>
    </row>
    <row r="112" spans="1:48" x14ac:dyDescent="0.35">
      <c r="A112" s="734"/>
      <c r="B112" s="715"/>
      <c r="C112" s="851"/>
      <c r="D112" s="707"/>
      <c r="E112" s="808"/>
      <c r="F112" s="485"/>
      <c r="G112" s="96"/>
      <c r="H112" s="96"/>
      <c r="I112" s="61"/>
      <c r="J112" s="60">
        <v>0</v>
      </c>
      <c r="K112" s="96">
        <v>2.37</v>
      </c>
      <c r="L112" s="61">
        <f>+VLOOKUP(K112,'Estudio de Mercado'!$A$16:$DN$363,49,0)</f>
        <v>137278</v>
      </c>
      <c r="M112" s="61">
        <f>ROUND(J112*L112,0)</f>
        <v>0</v>
      </c>
      <c r="N112" s="60"/>
      <c r="O112" s="96"/>
      <c r="P112" s="61"/>
      <c r="Q112" s="61"/>
      <c r="R112" s="60"/>
      <c r="S112" s="96"/>
      <c r="T112" s="61"/>
      <c r="U112" s="61"/>
      <c r="V112" s="58"/>
      <c r="W112" s="92"/>
      <c r="X112" s="575"/>
      <c r="Y112" s="575"/>
      <c r="Z112" s="60">
        <v>10</v>
      </c>
      <c r="AA112" s="96">
        <v>6.23</v>
      </c>
      <c r="AB112" s="61">
        <f>+VLOOKUP(AA112,'Estudio de Mercado'!$A$16:$DN$363,49,0)</f>
        <v>120144</v>
      </c>
      <c r="AC112" s="61">
        <f>ROUND(Z112*AB112,0)</f>
        <v>1201440</v>
      </c>
      <c r="AD112" s="60"/>
      <c r="AE112" s="96"/>
      <c r="AF112" s="61"/>
      <c r="AG112" s="61"/>
      <c r="AH112" s="60"/>
      <c r="AI112" s="96"/>
      <c r="AJ112" s="61"/>
      <c r="AK112" s="61"/>
      <c r="AL112" s="60"/>
      <c r="AM112" s="96"/>
      <c r="AN112" s="61"/>
      <c r="AO112" s="61"/>
      <c r="AP112" s="146"/>
      <c r="AR112" s="13"/>
      <c r="AS112" s="13"/>
      <c r="AT112" s="13"/>
      <c r="AU112" s="13"/>
      <c r="AV112" s="13"/>
    </row>
    <row r="113" spans="1:48" x14ac:dyDescent="0.35">
      <c r="A113" s="734"/>
      <c r="B113" s="715"/>
      <c r="C113" s="851"/>
      <c r="D113" s="707"/>
      <c r="E113" s="808"/>
      <c r="F113" s="397"/>
      <c r="G113" s="96"/>
      <c r="H113" s="61"/>
      <c r="I113" s="61"/>
      <c r="J113" s="60">
        <v>55</v>
      </c>
      <c r="K113" s="96">
        <v>2.15</v>
      </c>
      <c r="L113" s="61">
        <f>+VLOOKUP(K113,'Estudio de Mercado'!$A$16:$DN$363,49,0)</f>
        <v>95225</v>
      </c>
      <c r="M113" s="61">
        <f>ROUND(J113*L113,0)</f>
        <v>5237375</v>
      </c>
      <c r="N113" s="60"/>
      <c r="O113" s="96"/>
      <c r="P113" s="61"/>
      <c r="Q113" s="61"/>
      <c r="R113" s="60"/>
      <c r="S113" s="96"/>
      <c r="T113" s="61"/>
      <c r="U113" s="61"/>
      <c r="V113" s="58"/>
      <c r="W113" s="92"/>
      <c r="X113" s="575"/>
      <c r="Y113" s="575"/>
      <c r="Z113" s="60">
        <v>2</v>
      </c>
      <c r="AA113" s="96">
        <v>6.32</v>
      </c>
      <c r="AB113" s="61">
        <f>+VLOOKUP(AA113,'Estudio de Mercado'!$A$16:$DN$363,49,0)</f>
        <v>174388</v>
      </c>
      <c r="AC113" s="61">
        <f>ROUND(Z113*AB113,0)</f>
        <v>348776</v>
      </c>
      <c r="AD113" s="60"/>
      <c r="AE113" s="96"/>
      <c r="AF113" s="61"/>
      <c r="AG113" s="61"/>
      <c r="AH113" s="60"/>
      <c r="AI113" s="96"/>
      <c r="AJ113" s="61"/>
      <c r="AK113" s="61"/>
      <c r="AL113" s="60"/>
      <c r="AM113" s="96"/>
      <c r="AN113" s="61"/>
      <c r="AO113" s="61"/>
      <c r="AP113" s="146"/>
      <c r="AR113" s="13"/>
      <c r="AS113" s="13"/>
      <c r="AT113" s="13"/>
      <c r="AU113" s="13"/>
      <c r="AV113" s="13"/>
    </row>
    <row r="114" spans="1:48" ht="15" thickBot="1" x14ac:dyDescent="0.4">
      <c r="A114" s="735"/>
      <c r="B114" s="732"/>
      <c r="C114" s="852"/>
      <c r="D114" s="708"/>
      <c r="E114" s="809"/>
      <c r="F114" s="398"/>
      <c r="G114" s="97"/>
      <c r="H114" s="65"/>
      <c r="I114" s="65"/>
      <c r="J114" s="64"/>
      <c r="K114" s="97"/>
      <c r="L114" s="65"/>
      <c r="M114" s="65"/>
      <c r="N114" s="64"/>
      <c r="O114" s="97"/>
      <c r="P114" s="65"/>
      <c r="Q114" s="65"/>
      <c r="R114" s="64"/>
      <c r="S114" s="97"/>
      <c r="T114" s="65"/>
      <c r="U114" s="65"/>
      <c r="V114" s="584"/>
      <c r="W114" s="585"/>
      <c r="X114" s="577"/>
      <c r="Y114" s="577"/>
      <c r="Z114" s="64"/>
      <c r="AA114" s="97"/>
      <c r="AB114" s="65"/>
      <c r="AC114" s="65"/>
      <c r="AD114" s="64"/>
      <c r="AE114" s="97"/>
      <c r="AF114" s="65"/>
      <c r="AG114" s="65"/>
      <c r="AH114" s="64"/>
      <c r="AI114" s="97"/>
      <c r="AJ114" s="65"/>
      <c r="AK114" s="65"/>
      <c r="AL114" s="64"/>
      <c r="AM114" s="97"/>
      <c r="AN114" s="65"/>
      <c r="AO114" s="65"/>
      <c r="AP114" s="174"/>
      <c r="AR114" s="13"/>
      <c r="AS114" s="13"/>
      <c r="AT114" s="13"/>
      <c r="AU114" s="13"/>
      <c r="AV114" s="13"/>
    </row>
    <row r="115" spans="1:48" ht="15" thickBot="1" x14ac:dyDescent="0.4">
      <c r="A115" s="842"/>
      <c r="B115" s="751"/>
      <c r="C115" s="751"/>
      <c r="D115" s="751"/>
      <c r="E115" s="843"/>
      <c r="F115" s="386"/>
      <c r="G115" s="374"/>
      <c r="H115" s="375"/>
      <c r="I115" s="375">
        <f>SUM(I103:I114)</f>
        <v>21382615</v>
      </c>
      <c r="J115" s="383"/>
      <c r="K115" s="384"/>
      <c r="L115" s="375"/>
      <c r="M115" s="375">
        <f>SUM(M103:M114)</f>
        <v>15139675</v>
      </c>
      <c r="N115" s="383"/>
      <c r="O115" s="384"/>
      <c r="P115" s="375"/>
      <c r="Q115" s="375">
        <f>SUM(Q103:Q114)</f>
        <v>20672470</v>
      </c>
      <c r="R115" s="383"/>
      <c r="S115" s="384"/>
      <c r="T115" s="375"/>
      <c r="U115" s="375">
        <f>SUM(U103:U114)</f>
        <v>10642393</v>
      </c>
      <c r="V115" s="383"/>
      <c r="W115" s="384"/>
      <c r="X115" s="375"/>
      <c r="Y115" s="375">
        <f>SUM(Y103:Y114)</f>
        <v>642290</v>
      </c>
      <c r="Z115" s="383"/>
      <c r="AA115" s="384"/>
      <c r="AB115" s="375"/>
      <c r="AC115" s="375">
        <f>SUM(AC103:AC114)</f>
        <v>20144001</v>
      </c>
      <c r="AD115" s="383"/>
      <c r="AE115" s="384"/>
      <c r="AF115" s="375"/>
      <c r="AG115" s="375">
        <f>SUM(AG103:AG114)</f>
        <v>7084548</v>
      </c>
      <c r="AH115" s="383"/>
      <c r="AI115" s="384"/>
      <c r="AJ115" s="375"/>
      <c r="AK115" s="375">
        <f>SUM(AK103:AK114)</f>
        <v>0</v>
      </c>
      <c r="AL115" s="383"/>
      <c r="AM115" s="393"/>
      <c r="AN115" s="394"/>
      <c r="AO115" s="375">
        <f>SUM(AO103:AO114)</f>
        <v>5304667</v>
      </c>
      <c r="AP115" s="395">
        <f>SUM(F115:AO115)</f>
        <v>101012659</v>
      </c>
      <c r="AQ115" s="13"/>
      <c r="AR115" s="14"/>
      <c r="AS115" s="421"/>
      <c r="AT115" s="13"/>
      <c r="AU115" s="421"/>
      <c r="AV115" s="13"/>
    </row>
    <row r="116" spans="1:48" x14ac:dyDescent="0.35">
      <c r="A116" s="733" t="s">
        <v>21</v>
      </c>
      <c r="B116" s="714">
        <v>13</v>
      </c>
      <c r="C116" s="740" t="s">
        <v>76</v>
      </c>
      <c r="D116" s="706" t="s">
        <v>92</v>
      </c>
      <c r="E116" s="786">
        <v>111.74</v>
      </c>
      <c r="F116" s="472">
        <v>20</v>
      </c>
      <c r="G116" s="88">
        <v>1.1000000000000001</v>
      </c>
      <c r="H116" s="50">
        <f>+VLOOKUP(G116,'Estudio de Mercado'!$A$16:$DN$363,49,0)</f>
        <v>28742</v>
      </c>
      <c r="I116" s="50">
        <f>ROUND(F116*H116,0)</f>
        <v>574840</v>
      </c>
      <c r="J116" s="49">
        <v>0</v>
      </c>
      <c r="K116" s="88">
        <v>2.4</v>
      </c>
      <c r="L116" s="50">
        <f>+VLOOKUP(K116,'Estudio de Mercado'!$A$16:$DN$363,49,0)</f>
        <v>128393</v>
      </c>
      <c r="M116" s="50">
        <f>ROUND(J116*L116,0)</f>
        <v>0</v>
      </c>
      <c r="N116" s="49">
        <v>14</v>
      </c>
      <c r="O116" s="88">
        <v>3.2</v>
      </c>
      <c r="P116" s="50">
        <f>+VLOOKUP(O116,'Estudio de Mercado'!$A$16:$DN$363,49,0)</f>
        <v>63760</v>
      </c>
      <c r="Q116" s="50">
        <f>ROUND(N116*P116,0)</f>
        <v>892640</v>
      </c>
      <c r="R116" s="49">
        <v>1</v>
      </c>
      <c r="S116" s="88">
        <v>4.2</v>
      </c>
      <c r="T116" s="50">
        <f>+VLOOKUP(S116,'Estudio de Mercado'!$A$16:$DN$363,49,0)</f>
        <v>208108</v>
      </c>
      <c r="U116" s="50">
        <f>ROUND(R116*T116,0)</f>
        <v>208108</v>
      </c>
      <c r="V116" s="49">
        <v>2</v>
      </c>
      <c r="W116" s="88">
        <v>5.2</v>
      </c>
      <c r="X116" s="50">
        <f>+VLOOKUP(W116,'Estudio de Mercado'!$A$16:$DN$363,49,0)</f>
        <v>321145</v>
      </c>
      <c r="Y116" s="50">
        <f>ROUND(V116*X116,0)</f>
        <v>642290</v>
      </c>
      <c r="Z116" s="49">
        <v>4</v>
      </c>
      <c r="AA116" s="88">
        <v>6.21</v>
      </c>
      <c r="AB116" s="50">
        <f>+VLOOKUP(AA116,'Estudio de Mercado'!$A$16:$DN$363,49,0)</f>
        <v>101983</v>
      </c>
      <c r="AC116" s="50">
        <f>ROUND(Z116*AB116,0)</f>
        <v>407932</v>
      </c>
      <c r="AD116" s="49">
        <v>5</v>
      </c>
      <c r="AE116" s="88">
        <v>7.2</v>
      </c>
      <c r="AF116" s="50">
        <f>+VLOOKUP(AE116,'Estudio de Mercado'!$A$16:$DN$363,49,0)</f>
        <v>286805</v>
      </c>
      <c r="AG116" s="50">
        <f>ROUND(AD116*AF116,0)</f>
        <v>1434025</v>
      </c>
      <c r="AH116" s="49"/>
      <c r="AI116" s="88"/>
      <c r="AJ116" s="50"/>
      <c r="AK116" s="50"/>
      <c r="AL116" s="49">
        <v>2</v>
      </c>
      <c r="AM116" s="466">
        <v>9.1</v>
      </c>
      <c r="AN116" s="50">
        <f>+VLOOKUP(AM116,'Estudio de Mercado'!$A$16:$DN$363,49,0)</f>
        <v>126142</v>
      </c>
      <c r="AO116" s="50">
        <f>ROUND(AL116*AN116,0)</f>
        <v>252284</v>
      </c>
      <c r="AP116" s="73"/>
      <c r="AR116" s="13"/>
      <c r="AS116" s="13"/>
      <c r="AT116" s="13"/>
      <c r="AU116" s="13"/>
      <c r="AV116" s="13"/>
    </row>
    <row r="117" spans="1:48" x14ac:dyDescent="0.35">
      <c r="A117" s="734"/>
      <c r="B117" s="715"/>
      <c r="C117" s="741"/>
      <c r="D117" s="707"/>
      <c r="E117" s="787"/>
      <c r="F117" s="477">
        <v>15</v>
      </c>
      <c r="G117" s="89">
        <v>1.2</v>
      </c>
      <c r="H117" s="52">
        <f>+VLOOKUP(G117,'Estudio de Mercado'!$A$16:$DN$363,49,0)</f>
        <v>29513</v>
      </c>
      <c r="I117" s="52">
        <f>ROUND(F117*H117,0)</f>
        <v>442695</v>
      </c>
      <c r="J117" s="67">
        <v>5</v>
      </c>
      <c r="K117" s="89">
        <v>2.1059999999999999</v>
      </c>
      <c r="L117" s="52">
        <f>+VLOOKUP(K117,'Estudio de Mercado'!$A$16:$DN$363,49,0)</f>
        <v>177722</v>
      </c>
      <c r="M117" s="52">
        <f>ROUND(J117*L117,0)</f>
        <v>888610</v>
      </c>
      <c r="N117" s="51">
        <v>8</v>
      </c>
      <c r="O117" s="89">
        <v>3.16</v>
      </c>
      <c r="P117" s="52">
        <f>+VLOOKUP(O117,'Estudio de Mercado'!$A$16:$DN$363,49,0)</f>
        <v>259900</v>
      </c>
      <c r="Q117" s="52">
        <f>ROUND(N117*P117,0)</f>
        <v>2079200</v>
      </c>
      <c r="R117" s="51">
        <v>1</v>
      </c>
      <c r="S117" s="89">
        <v>4.18</v>
      </c>
      <c r="T117" s="52">
        <f>+VLOOKUP(S117,'Estudio de Mercado'!$A$16:$DN$363,49,0)</f>
        <v>573368</v>
      </c>
      <c r="U117" s="52">
        <f>ROUND(R117*T117,0)</f>
        <v>573368</v>
      </c>
      <c r="V117" s="51"/>
      <c r="W117" s="89"/>
      <c r="X117" s="52"/>
      <c r="Y117" s="52"/>
      <c r="Z117" s="51"/>
      <c r="AA117" s="52"/>
      <c r="AB117" s="52"/>
      <c r="AC117" s="52"/>
      <c r="AD117" s="51">
        <v>5</v>
      </c>
      <c r="AE117" s="89">
        <v>7.5</v>
      </c>
      <c r="AF117" s="52">
        <f>+VLOOKUP(AE117,'Estudio de Mercado'!$A$16:$DN$363,49,0)</f>
        <v>235192</v>
      </c>
      <c r="AG117" s="52">
        <f>ROUND(AD117*AF117,0)</f>
        <v>1175960</v>
      </c>
      <c r="AH117" s="51"/>
      <c r="AI117" s="89"/>
      <c r="AJ117" s="52"/>
      <c r="AK117" s="52"/>
      <c r="AL117" s="51">
        <v>2</v>
      </c>
      <c r="AM117" s="100">
        <v>9.1999999999999993</v>
      </c>
      <c r="AN117" s="52">
        <f>+VLOOKUP(AM117,'Estudio de Mercado'!$A$16:$DN$363,49,0)</f>
        <v>129739</v>
      </c>
      <c r="AO117" s="52">
        <f>ROUND(AL117*AN117,0)</f>
        <v>259478</v>
      </c>
      <c r="AP117" s="69"/>
      <c r="AR117" s="13"/>
      <c r="AS117" s="13"/>
      <c r="AT117" s="13"/>
      <c r="AU117" s="13"/>
      <c r="AV117" s="13"/>
    </row>
    <row r="118" spans="1:48" ht="15" thickBot="1" x14ac:dyDescent="0.4">
      <c r="A118" s="734"/>
      <c r="B118" s="715"/>
      <c r="C118" s="741"/>
      <c r="D118" s="707"/>
      <c r="E118" s="787"/>
      <c r="F118" s="477">
        <v>7</v>
      </c>
      <c r="G118" s="89">
        <v>1.1599999999999999</v>
      </c>
      <c r="H118" s="52">
        <f>+VLOOKUP(G118,'Estudio de Mercado'!$A$16:$DN$363,49,0)</f>
        <v>23123</v>
      </c>
      <c r="I118" s="52">
        <f>ROUND(F118*H118,0)</f>
        <v>161861</v>
      </c>
      <c r="J118" s="67">
        <v>4</v>
      </c>
      <c r="K118" s="89">
        <v>2.36</v>
      </c>
      <c r="L118" s="52">
        <f>+VLOOKUP(K118,'Estudio de Mercado'!$A$16:$DN$363,49,0)</f>
        <v>148639</v>
      </c>
      <c r="M118" s="52">
        <f>ROUND(J118*L118,0)</f>
        <v>594556</v>
      </c>
      <c r="N118" s="51"/>
      <c r="O118" s="89"/>
      <c r="P118" s="52"/>
      <c r="Q118" s="52"/>
      <c r="R118" s="154">
        <v>1</v>
      </c>
      <c r="S118" s="89">
        <v>4.45</v>
      </c>
      <c r="T118" s="52">
        <f>+VLOOKUP(S118,'Estudio de Mercado'!$A$16:$DN$363,49,0)</f>
        <v>92441</v>
      </c>
      <c r="U118" s="52">
        <f>ROUND(R118*T118,0)</f>
        <v>92441</v>
      </c>
      <c r="V118" s="154"/>
      <c r="W118" s="89"/>
      <c r="X118" s="52"/>
      <c r="Y118" s="52"/>
      <c r="Z118" s="51"/>
      <c r="AA118" s="52"/>
      <c r="AB118" s="52"/>
      <c r="AC118" s="52"/>
      <c r="AD118" s="51"/>
      <c r="AE118" s="52"/>
      <c r="AF118" s="52"/>
      <c r="AG118" s="52"/>
      <c r="AH118" s="51"/>
      <c r="AI118" s="89"/>
      <c r="AJ118" s="52"/>
      <c r="AK118" s="52"/>
      <c r="AL118" s="51">
        <v>2</v>
      </c>
      <c r="AM118" s="89">
        <v>9.3000000000000007</v>
      </c>
      <c r="AN118" s="52">
        <f>+VLOOKUP(AM118,'Estudio de Mercado'!$A$16:$DN$363,49,0)</f>
        <v>151544</v>
      </c>
      <c r="AO118" s="52">
        <f>ROUND(AL118*AN118,0)</f>
        <v>303088</v>
      </c>
      <c r="AP118" s="69"/>
      <c r="AR118" s="13"/>
      <c r="AS118" s="13"/>
      <c r="AT118" s="13"/>
      <c r="AU118" s="13"/>
      <c r="AV118" s="13"/>
    </row>
    <row r="119" spans="1:48" ht="24" thickBot="1" x14ac:dyDescent="0.6">
      <c r="A119" s="734"/>
      <c r="B119" s="715"/>
      <c r="C119" s="741"/>
      <c r="D119" s="707"/>
      <c r="E119" s="787"/>
      <c r="F119" s="477">
        <v>2</v>
      </c>
      <c r="G119" s="89">
        <v>1.19</v>
      </c>
      <c r="H119" s="52">
        <f>+VLOOKUP(G119,'Estudio de Mercado'!$A$16:$DN$363,49,0)</f>
        <v>6810</v>
      </c>
      <c r="I119" s="52">
        <f>ROUND(F119*H119,0)</f>
        <v>13620</v>
      </c>
      <c r="J119" s="67">
        <v>4</v>
      </c>
      <c r="K119" s="89">
        <v>2.38</v>
      </c>
      <c r="L119" s="52">
        <f>+VLOOKUP(K119,'Estudio de Mercado'!$A$16:$DN$363,49,0)</f>
        <v>150442</v>
      </c>
      <c r="M119" s="52">
        <f>ROUND(J119*L119,0)</f>
        <v>601768</v>
      </c>
      <c r="N119" s="67"/>
      <c r="O119" s="89"/>
      <c r="P119" s="52"/>
      <c r="Q119" s="52"/>
      <c r="R119" s="51"/>
      <c r="S119" s="169"/>
      <c r="T119" s="52"/>
      <c r="U119" s="52"/>
      <c r="V119" s="51"/>
      <c r="W119" s="169"/>
      <c r="X119" s="52"/>
      <c r="Y119" s="52"/>
      <c r="Z119" s="51"/>
      <c r="AA119" s="52"/>
      <c r="AB119" s="52"/>
      <c r="AC119" s="52"/>
      <c r="AD119" s="51"/>
      <c r="AE119" s="52"/>
      <c r="AF119" s="52"/>
      <c r="AG119" s="52"/>
      <c r="AH119" s="51"/>
      <c r="AI119" s="89"/>
      <c r="AJ119" s="52"/>
      <c r="AK119" s="52"/>
      <c r="AL119" s="51">
        <v>0</v>
      </c>
      <c r="AM119" s="89">
        <v>9.6999999999999993</v>
      </c>
      <c r="AN119" s="52">
        <f>+VLOOKUP(AM119,'Estudio de Mercado'!$A$16:$DN$363,49,0)</f>
        <v>781912</v>
      </c>
      <c r="AO119" s="52">
        <f>ROUND(AL119*AN119,0)</f>
        <v>0</v>
      </c>
      <c r="AP119" s="69"/>
      <c r="AR119" s="659" t="s">
        <v>76</v>
      </c>
      <c r="AS119" s="660"/>
      <c r="AT119" s="660"/>
      <c r="AU119" s="661"/>
      <c r="AV119" s="13"/>
    </row>
    <row r="120" spans="1:48" ht="24" thickBot="1" x14ac:dyDescent="0.6">
      <c r="A120" s="735"/>
      <c r="B120" s="732"/>
      <c r="C120" s="742"/>
      <c r="D120" s="708"/>
      <c r="E120" s="788"/>
      <c r="F120" s="479">
        <v>4</v>
      </c>
      <c r="G120" s="90">
        <v>1.29</v>
      </c>
      <c r="H120" s="54">
        <f>+VLOOKUP(G120,'Estudio de Mercado'!$A$16:$DN$363,49,0)</f>
        <v>37457</v>
      </c>
      <c r="I120" s="54">
        <f>ROUND(F120*H120,0)</f>
        <v>149828</v>
      </c>
      <c r="J120" s="139">
        <v>5</v>
      </c>
      <c r="K120" s="90">
        <v>2.2599999999999998</v>
      </c>
      <c r="L120" s="54">
        <f>+VLOOKUP(K120,'Estudio de Mercado'!$A$16:$DN$363,49,0)</f>
        <v>31590</v>
      </c>
      <c r="M120" s="54">
        <f>ROUND(J120*L120,0)</f>
        <v>157950</v>
      </c>
      <c r="N120" s="139"/>
      <c r="O120" s="90"/>
      <c r="P120" s="54"/>
      <c r="Q120" s="54"/>
      <c r="R120" s="53"/>
      <c r="S120" s="90"/>
      <c r="T120" s="54"/>
      <c r="U120" s="54"/>
      <c r="V120" s="53"/>
      <c r="W120" s="90"/>
      <c r="X120" s="54"/>
      <c r="Y120" s="54"/>
      <c r="Z120" s="53"/>
      <c r="AA120" s="54"/>
      <c r="AB120" s="54"/>
      <c r="AC120" s="54"/>
      <c r="AD120" s="53"/>
      <c r="AE120" s="54"/>
      <c r="AF120" s="54"/>
      <c r="AG120" s="54"/>
      <c r="AH120" s="53"/>
      <c r="AI120" s="90"/>
      <c r="AJ120" s="54"/>
      <c r="AK120" s="54"/>
      <c r="AL120" s="53">
        <v>1</v>
      </c>
      <c r="AM120" s="101">
        <v>9.9</v>
      </c>
      <c r="AN120" s="54">
        <f>+VLOOKUP(AM120,'Estudio de Mercado'!$A$16:$DN$363,49,0)</f>
        <v>341151</v>
      </c>
      <c r="AO120" s="54">
        <f>ROUND(AL120*AN120,0)</f>
        <v>341151</v>
      </c>
      <c r="AP120" s="70"/>
      <c r="AR120" s="656">
        <f>+AP24+AP71+AP84+AP90+AP96+AP102+AP115+AP121+AP205+AP223+AP199</f>
        <v>308569099</v>
      </c>
      <c r="AS120" s="692"/>
      <c r="AT120" s="692"/>
      <c r="AU120" s="693"/>
      <c r="AV120" s="13"/>
    </row>
    <row r="121" spans="1:48" ht="15" thickBot="1" x14ac:dyDescent="0.4">
      <c r="A121" s="840"/>
      <c r="B121" s="749"/>
      <c r="C121" s="749"/>
      <c r="D121" s="749"/>
      <c r="E121" s="841"/>
      <c r="F121" s="39"/>
      <c r="G121" s="91"/>
      <c r="H121" s="40"/>
      <c r="I121" s="40">
        <f>SUM(I116:I120)</f>
        <v>1342844</v>
      </c>
      <c r="J121" s="376"/>
      <c r="K121" s="94"/>
      <c r="L121" s="40"/>
      <c r="M121" s="40">
        <f>SUM(M116:M120)</f>
        <v>2242884</v>
      </c>
      <c r="N121" s="376"/>
      <c r="O121" s="377"/>
      <c r="P121" s="378"/>
      <c r="Q121" s="40">
        <f>SUM(Q116:Q120)</f>
        <v>2971840</v>
      </c>
      <c r="R121" s="41"/>
      <c r="S121" s="94"/>
      <c r="T121" s="40"/>
      <c r="U121" s="40">
        <f>SUM(U116:U120)</f>
        <v>873917</v>
      </c>
      <c r="V121" s="41"/>
      <c r="W121" s="94"/>
      <c r="X121" s="40"/>
      <c r="Y121" s="40">
        <f>SUM(Y116:Y120)</f>
        <v>642290</v>
      </c>
      <c r="Z121" s="41"/>
      <c r="AA121" s="94"/>
      <c r="AB121" s="40"/>
      <c r="AC121" s="40">
        <f>SUM(AC116:AC120)</f>
        <v>407932</v>
      </c>
      <c r="AD121" s="41"/>
      <c r="AE121" s="94"/>
      <c r="AF121" s="40"/>
      <c r="AG121" s="40">
        <f>SUM(AG116:AG120)</f>
        <v>2609985</v>
      </c>
      <c r="AH121" s="41"/>
      <c r="AI121" s="94"/>
      <c r="AJ121" s="40"/>
      <c r="AK121" s="40">
        <f>SUM(AK116:AK120)</f>
        <v>0</v>
      </c>
      <c r="AL121" s="41"/>
      <c r="AM121" s="102"/>
      <c r="AN121" s="42"/>
      <c r="AO121" s="40">
        <f>SUM(AO116:AO120)</f>
        <v>1156001</v>
      </c>
      <c r="AP121" s="43">
        <f>SUM(F121:AO121)</f>
        <v>12247693</v>
      </c>
      <c r="AR121" s="14"/>
      <c r="AS121" s="13"/>
      <c r="AT121" s="13"/>
      <c r="AU121" s="13"/>
      <c r="AV121" s="13"/>
    </row>
    <row r="122" spans="1:48" x14ac:dyDescent="0.35">
      <c r="A122" s="777" t="s">
        <v>32</v>
      </c>
      <c r="B122" s="780">
        <v>14</v>
      </c>
      <c r="C122" s="844" t="s">
        <v>93</v>
      </c>
      <c r="D122" s="706" t="s">
        <v>94</v>
      </c>
      <c r="E122" s="807">
        <v>20</v>
      </c>
      <c r="F122" s="472">
        <v>4</v>
      </c>
      <c r="G122" s="88">
        <v>1.1000000000000001</v>
      </c>
      <c r="H122" s="50">
        <f>+VLOOKUP(G122,'Estudio de Mercado'!$A$16:$DN$363,118,0)</f>
        <v>36537</v>
      </c>
      <c r="I122" s="50">
        <f>ROUND(F122*H122,0)</f>
        <v>146148</v>
      </c>
      <c r="J122" s="49">
        <v>0</v>
      </c>
      <c r="K122" s="88">
        <v>2.4</v>
      </c>
      <c r="L122" s="50">
        <f>+VLOOKUP(K122,'Estudio de Mercado'!$A$16:$DN$363,118,0)</f>
        <v>160956</v>
      </c>
      <c r="M122" s="50">
        <f>ROUND(J122*L122,0)</f>
        <v>0</v>
      </c>
      <c r="N122" s="49">
        <v>4</v>
      </c>
      <c r="O122" s="88">
        <v>3.2</v>
      </c>
      <c r="P122" s="50">
        <f>+VLOOKUP(O122,'Estudio de Mercado'!$A$16:$DN$363,118,0)</f>
        <v>76487</v>
      </c>
      <c r="Q122" s="50">
        <f>ROUND(N122*P122,0)</f>
        <v>305948</v>
      </c>
      <c r="R122" s="49"/>
      <c r="S122" s="88"/>
      <c r="T122" s="50"/>
      <c r="U122" s="50"/>
      <c r="V122" s="49">
        <v>1</v>
      </c>
      <c r="W122" s="88">
        <v>5.2</v>
      </c>
      <c r="X122" s="50">
        <f>+VLOOKUP(W122,'Estudio de Mercado'!$A$16:$DN$363,118,0)</f>
        <v>407993</v>
      </c>
      <c r="Y122" s="50">
        <f>ROUND(V122*X122,0)</f>
        <v>407993</v>
      </c>
      <c r="Z122" s="49">
        <v>2</v>
      </c>
      <c r="AA122" s="88">
        <v>6.21</v>
      </c>
      <c r="AB122" s="50">
        <f>+VLOOKUP(AA122,'Estudio de Mercado'!$A$16:$DN$363,118,0)</f>
        <v>121450</v>
      </c>
      <c r="AC122" s="50">
        <f>ROUND(Z122*AB122,0)</f>
        <v>242900</v>
      </c>
      <c r="AD122" s="49">
        <v>2</v>
      </c>
      <c r="AE122" s="88">
        <v>7.2</v>
      </c>
      <c r="AF122" s="50">
        <f>+VLOOKUP(AE122,'Estudio de Mercado'!$A$16:$DN$363,118,0)</f>
        <v>329521</v>
      </c>
      <c r="AG122" s="50">
        <f t="shared" ref="AG122" si="89">ROUND(AD122*AF122,0)</f>
        <v>659042</v>
      </c>
      <c r="AH122" s="49"/>
      <c r="AI122" s="88"/>
      <c r="AJ122" s="50"/>
      <c r="AK122" s="50"/>
      <c r="AL122" s="49">
        <v>1</v>
      </c>
      <c r="AM122" s="466">
        <v>9.1</v>
      </c>
      <c r="AN122" s="50">
        <f>+VLOOKUP(AM122,'Estudio de Mercado'!$A$16:$DN$363,118,0)</f>
        <v>170552</v>
      </c>
      <c r="AO122" s="50">
        <f>ROUND(AL122*AN122,0)</f>
        <v>170552</v>
      </c>
      <c r="AP122" s="145"/>
    </row>
    <row r="123" spans="1:48" x14ac:dyDescent="0.35">
      <c r="A123" s="778"/>
      <c r="B123" s="781"/>
      <c r="C123" s="845"/>
      <c r="D123" s="707"/>
      <c r="E123" s="808"/>
      <c r="F123" s="477">
        <v>4</v>
      </c>
      <c r="G123" s="89">
        <v>1.2</v>
      </c>
      <c r="H123" s="52">
        <f>+VLOOKUP(G123,'Estudio de Mercado'!$A$16:$DN$363,118,0)</f>
        <v>33795</v>
      </c>
      <c r="I123" s="52">
        <f>ROUND(F123*H123,0)</f>
        <v>135180</v>
      </c>
      <c r="J123" s="67">
        <v>1</v>
      </c>
      <c r="K123" s="89">
        <v>2.1059999999999999</v>
      </c>
      <c r="L123" s="52">
        <f>+VLOOKUP(K123,'Estudio de Mercado'!$A$16:$DN$363,118,0)</f>
        <v>205264</v>
      </c>
      <c r="M123" s="52">
        <f>ROUND(J123*L123,0)</f>
        <v>205264</v>
      </c>
      <c r="N123" s="67">
        <v>2</v>
      </c>
      <c r="O123" s="89">
        <v>3.16</v>
      </c>
      <c r="P123" s="52">
        <f>+VLOOKUP(O123,'Estudio de Mercado'!$A$16:$DN$363,118,0)</f>
        <v>316919</v>
      </c>
      <c r="Q123" s="52">
        <f>ROUND(N123*P123,0)</f>
        <v>633838</v>
      </c>
      <c r="R123" s="51"/>
      <c r="S123" s="89"/>
      <c r="T123" s="52"/>
      <c r="U123" s="52"/>
      <c r="V123" s="51"/>
      <c r="W123" s="89"/>
      <c r="X123" s="52"/>
      <c r="Y123" s="52"/>
      <c r="Z123" s="51"/>
      <c r="AA123" s="89"/>
      <c r="AB123" s="52"/>
      <c r="AC123" s="52"/>
      <c r="AD123" s="51">
        <v>2</v>
      </c>
      <c r="AE123" s="89">
        <v>7.5</v>
      </c>
      <c r="AF123" s="52">
        <f>+VLOOKUP(AE123,'Estudio de Mercado'!$A$16:$DN$363,118,0)</f>
        <v>281899</v>
      </c>
      <c r="AG123" s="52">
        <f>ROUND(AD123*AF123,0)</f>
        <v>563798</v>
      </c>
      <c r="AH123" s="51"/>
      <c r="AI123" s="89"/>
      <c r="AJ123" s="52"/>
      <c r="AK123" s="52"/>
      <c r="AL123" s="51">
        <v>1</v>
      </c>
      <c r="AM123" s="100">
        <v>9.1999999999999993</v>
      </c>
      <c r="AN123" s="52">
        <f>+VLOOKUP(AM123,'Estudio de Mercado'!$A$16:$DN$363,118,0)</f>
        <v>152456</v>
      </c>
      <c r="AO123" s="52">
        <f>ROUND(AL123*AN123,0)</f>
        <v>152456</v>
      </c>
      <c r="AP123" s="146"/>
    </row>
    <row r="124" spans="1:48" x14ac:dyDescent="0.35">
      <c r="A124" s="778"/>
      <c r="B124" s="781"/>
      <c r="C124" s="845"/>
      <c r="D124" s="707"/>
      <c r="E124" s="808"/>
      <c r="F124" s="477">
        <v>2</v>
      </c>
      <c r="G124" s="89">
        <v>1.1599999999999999</v>
      </c>
      <c r="H124" s="52">
        <f>+VLOOKUP(G124,'Estudio de Mercado'!$A$16:$DN$363,118,0)</f>
        <v>62004</v>
      </c>
      <c r="I124" s="52">
        <f>ROUND(F124*H124,0)</f>
        <v>124008</v>
      </c>
      <c r="J124" s="67">
        <v>1</v>
      </c>
      <c r="K124" s="89">
        <v>2.36</v>
      </c>
      <c r="L124" s="52">
        <f>+VLOOKUP(K124,'Estudio de Mercado'!$A$16:$DN$363,118,0)</f>
        <v>174440</v>
      </c>
      <c r="M124" s="52">
        <f t="shared" ref="M124" si="90">ROUND(J124*L124,0)</f>
        <v>174440</v>
      </c>
      <c r="N124" s="67"/>
      <c r="O124" s="89"/>
      <c r="P124" s="52"/>
      <c r="Q124" s="52"/>
      <c r="R124" s="51"/>
      <c r="S124" s="89"/>
      <c r="T124" s="52"/>
      <c r="U124" s="52"/>
      <c r="V124" s="51"/>
      <c r="W124" s="89"/>
      <c r="X124" s="52"/>
      <c r="Y124" s="52"/>
      <c r="Z124" s="51"/>
      <c r="AA124" s="89"/>
      <c r="AB124" s="52"/>
      <c r="AC124" s="52"/>
      <c r="AD124" s="51">
        <v>2</v>
      </c>
      <c r="AE124" s="89">
        <v>7.17</v>
      </c>
      <c r="AF124" s="52">
        <f>+VLOOKUP(AE124,'Estudio de Mercado'!$A$16:$DN$363,118,0)</f>
        <v>203190</v>
      </c>
      <c r="AG124" s="52">
        <f t="shared" ref="AG124" si="91">ROUND(AD124*AF124,0)</f>
        <v>406380</v>
      </c>
      <c r="AH124" s="51"/>
      <c r="AI124" s="89"/>
      <c r="AJ124" s="52"/>
      <c r="AK124" s="52"/>
      <c r="AL124" s="51">
        <v>1</v>
      </c>
      <c r="AM124" s="89">
        <v>9.3000000000000007</v>
      </c>
      <c r="AN124" s="52">
        <f>+VLOOKUP(AM124,'Estudio de Mercado'!$A$16:$DN$363,118,0)</f>
        <v>175307</v>
      </c>
      <c r="AO124" s="52">
        <f t="shared" ref="AO124" si="92">ROUND(AL124*AN124,0)</f>
        <v>175307</v>
      </c>
      <c r="AP124" s="146"/>
    </row>
    <row r="125" spans="1:48" x14ac:dyDescent="0.35">
      <c r="A125" s="778"/>
      <c r="B125" s="781"/>
      <c r="C125" s="845"/>
      <c r="D125" s="707"/>
      <c r="E125" s="808"/>
      <c r="F125" s="477">
        <v>2</v>
      </c>
      <c r="G125" s="89">
        <v>1.19</v>
      </c>
      <c r="H125" s="52">
        <f>+VLOOKUP(G125,'Estudio de Mercado'!$A$16:$DN$363,118,0)</f>
        <v>8472</v>
      </c>
      <c r="I125" s="52">
        <f>ROUND(F125*H125,0)</f>
        <v>16944</v>
      </c>
      <c r="J125" s="67">
        <v>1</v>
      </c>
      <c r="K125" s="89">
        <v>2.38</v>
      </c>
      <c r="L125" s="52">
        <f>+VLOOKUP(K125,'Estudio de Mercado'!$A$16:$DN$363,118,0)</f>
        <v>170531</v>
      </c>
      <c r="M125" s="52">
        <f>ROUND(J125*L125,0)</f>
        <v>170531</v>
      </c>
      <c r="N125" s="67"/>
      <c r="O125" s="89"/>
      <c r="P125" s="52"/>
      <c r="Q125" s="52"/>
      <c r="R125" s="51"/>
      <c r="S125" s="89"/>
      <c r="T125" s="52"/>
      <c r="U125" s="52"/>
      <c r="V125" s="51"/>
      <c r="W125" s="89"/>
      <c r="X125" s="52"/>
      <c r="Y125" s="52"/>
      <c r="Z125" s="51"/>
      <c r="AA125" s="89"/>
      <c r="AB125" s="52"/>
      <c r="AC125" s="52"/>
      <c r="AD125" s="51"/>
      <c r="AE125" s="89"/>
      <c r="AF125" s="52"/>
      <c r="AG125" s="52"/>
      <c r="AH125" s="51"/>
      <c r="AI125" s="89"/>
      <c r="AJ125" s="52"/>
      <c r="AK125" s="52"/>
      <c r="AL125" s="51">
        <v>0.5</v>
      </c>
      <c r="AM125" s="89">
        <v>9.6999999999999993</v>
      </c>
      <c r="AN125" s="52">
        <f>+VLOOKUP(AM125,'Estudio de Mercado'!$A$16:$DN$363,118,0)</f>
        <v>912961</v>
      </c>
      <c r="AO125" s="52">
        <f>ROUND(AL125*AN125,0)</f>
        <v>456481</v>
      </c>
      <c r="AP125" s="146"/>
    </row>
    <row r="126" spans="1:48" ht="15" thickBot="1" x14ac:dyDescent="0.4">
      <c r="A126" s="779"/>
      <c r="B126" s="782"/>
      <c r="C126" s="846"/>
      <c r="D126" s="708"/>
      <c r="E126" s="809"/>
      <c r="F126" s="479">
        <v>2</v>
      </c>
      <c r="G126" s="90">
        <v>1.29</v>
      </c>
      <c r="H126" s="54">
        <f>+VLOOKUP(G126,'Estudio de Mercado'!$A$16:$DN$363,118,0)</f>
        <v>41211</v>
      </c>
      <c r="I126" s="54">
        <f>ROUND(F126*H126,0)</f>
        <v>82422</v>
      </c>
      <c r="J126" s="139">
        <v>2</v>
      </c>
      <c r="K126" s="90">
        <v>2.2599999999999998</v>
      </c>
      <c r="L126" s="54">
        <f>+VLOOKUP(K126,'Estudio de Mercado'!$A$16:$DN$363,118,0)</f>
        <v>37871</v>
      </c>
      <c r="M126" s="54">
        <f t="shared" ref="M126" si="93">ROUND(J126*L126,0)</f>
        <v>75742</v>
      </c>
      <c r="N126" s="139"/>
      <c r="O126" s="90"/>
      <c r="P126" s="54"/>
      <c r="Q126" s="54"/>
      <c r="R126" s="53"/>
      <c r="S126" s="90"/>
      <c r="T126" s="54"/>
      <c r="U126" s="54"/>
      <c r="V126" s="53"/>
      <c r="W126" s="90"/>
      <c r="X126" s="54"/>
      <c r="Y126" s="54"/>
      <c r="Z126" s="53"/>
      <c r="AA126" s="90"/>
      <c r="AB126" s="54"/>
      <c r="AC126" s="54"/>
      <c r="AD126" s="53"/>
      <c r="AE126" s="90"/>
      <c r="AF126" s="54"/>
      <c r="AG126" s="54"/>
      <c r="AH126" s="53"/>
      <c r="AI126" s="90"/>
      <c r="AJ126" s="54"/>
      <c r="AK126" s="54"/>
      <c r="AL126" s="53">
        <v>1</v>
      </c>
      <c r="AM126" s="101">
        <v>9.9</v>
      </c>
      <c r="AN126" s="54">
        <f>+VLOOKUP(AM126,'Estudio de Mercado'!$A$16:$DN$363,118,0)</f>
        <v>492885</v>
      </c>
      <c r="AO126" s="54">
        <f t="shared" ref="AO126" si="94">ROUND(AL126*AN126,0)</f>
        <v>492885</v>
      </c>
      <c r="AP126" s="178"/>
      <c r="AR126" s="13"/>
      <c r="AS126" s="13"/>
      <c r="AT126" s="13"/>
      <c r="AU126" s="13"/>
    </row>
    <row r="127" spans="1:48" ht="15" thickBot="1" x14ac:dyDescent="0.4">
      <c r="A127" s="842"/>
      <c r="B127" s="751"/>
      <c r="C127" s="751"/>
      <c r="D127" s="751"/>
      <c r="E127" s="843"/>
      <c r="F127" s="130"/>
      <c r="G127" s="91"/>
      <c r="H127" s="40"/>
      <c r="I127" s="40">
        <f>SUM(I122:I126)</f>
        <v>504702</v>
      </c>
      <c r="J127" s="41"/>
      <c r="K127" s="94"/>
      <c r="L127" s="40"/>
      <c r="M127" s="40">
        <f>SUM(M122:M126)</f>
        <v>625977</v>
      </c>
      <c r="N127" s="41"/>
      <c r="O127" s="94"/>
      <c r="P127" s="40"/>
      <c r="Q127" s="40">
        <f>SUM(Q122:Q126)</f>
        <v>939786</v>
      </c>
      <c r="R127" s="41"/>
      <c r="S127" s="94"/>
      <c r="T127" s="40"/>
      <c r="U127" s="40">
        <f>SUM(U122:U126)</f>
        <v>0</v>
      </c>
      <c r="V127" s="41"/>
      <c r="W127" s="94"/>
      <c r="X127" s="40"/>
      <c r="Y127" s="40">
        <f>SUM(Y122:Y126)</f>
        <v>407993</v>
      </c>
      <c r="Z127" s="41"/>
      <c r="AA127" s="94"/>
      <c r="AB127" s="40"/>
      <c r="AC127" s="40">
        <f>SUM(AC122:AC126)</f>
        <v>242900</v>
      </c>
      <c r="AD127" s="41"/>
      <c r="AE127" s="94"/>
      <c r="AF127" s="40"/>
      <c r="AG127" s="40">
        <f>SUM(AG122:AG126)</f>
        <v>1629220</v>
      </c>
      <c r="AH127" s="41"/>
      <c r="AI127" s="94"/>
      <c r="AJ127" s="40"/>
      <c r="AK127" s="40">
        <f>SUM(AK122:AK126)</f>
        <v>0</v>
      </c>
      <c r="AL127" s="41"/>
      <c r="AM127" s="102"/>
      <c r="AN127" s="42"/>
      <c r="AO127" s="40">
        <f>SUM(AO122:AO126)</f>
        <v>1447681</v>
      </c>
      <c r="AP127" s="43">
        <f>SUM(F127:AO127)</f>
        <v>5798259</v>
      </c>
      <c r="AR127" s="14"/>
      <c r="AS127" s="160"/>
      <c r="AT127" s="13"/>
      <c r="AU127" s="13"/>
    </row>
    <row r="128" spans="1:48" x14ac:dyDescent="0.35">
      <c r="A128" s="777" t="s">
        <v>32</v>
      </c>
      <c r="B128" s="714">
        <v>15</v>
      </c>
      <c r="C128" s="740" t="s">
        <v>93</v>
      </c>
      <c r="D128" s="706" t="s">
        <v>95</v>
      </c>
      <c r="E128" s="786">
        <v>36</v>
      </c>
      <c r="F128" s="472">
        <v>4</v>
      </c>
      <c r="G128" s="88">
        <v>1.1000000000000001</v>
      </c>
      <c r="H128" s="50">
        <f>+VLOOKUP(G128,'Estudio de Mercado'!$A$16:$DN$363,118,0)</f>
        <v>36537</v>
      </c>
      <c r="I128" s="50">
        <f>ROUND(F128*H128,0)</f>
        <v>146148</v>
      </c>
      <c r="J128" s="49">
        <v>0</v>
      </c>
      <c r="K128" s="88">
        <v>2.4</v>
      </c>
      <c r="L128" s="50">
        <f>+VLOOKUP(K128,'Estudio de Mercado'!$A$16:$DN$363,118,0)</f>
        <v>160956</v>
      </c>
      <c r="M128" s="50">
        <f>ROUND(J128*L128,0)</f>
        <v>0</v>
      </c>
      <c r="N128" s="49">
        <v>4</v>
      </c>
      <c r="O128" s="88">
        <v>3.2</v>
      </c>
      <c r="P128" s="50">
        <f>+VLOOKUP(O128,'Estudio de Mercado'!$A$16:$DN$363,118,0)</f>
        <v>76487</v>
      </c>
      <c r="Q128" s="50">
        <f>ROUND(N128*P128,0)</f>
        <v>305948</v>
      </c>
      <c r="R128" s="49"/>
      <c r="S128" s="88"/>
      <c r="T128" s="50"/>
      <c r="U128" s="50"/>
      <c r="V128" s="49">
        <v>1</v>
      </c>
      <c r="W128" s="88">
        <v>5.2</v>
      </c>
      <c r="X128" s="50">
        <f>+VLOOKUP(W128,'Estudio de Mercado'!$A$16:$DN$363,118,0)</f>
        <v>407993</v>
      </c>
      <c r="Y128" s="50">
        <f>ROUND(V128*X128,0)</f>
        <v>407993</v>
      </c>
      <c r="Z128" s="49">
        <v>2</v>
      </c>
      <c r="AA128" s="88">
        <v>6.21</v>
      </c>
      <c r="AB128" s="50">
        <f>+VLOOKUP(AA128,'Estudio de Mercado'!$A$16:$DN$363,118,0)</f>
        <v>121450</v>
      </c>
      <c r="AC128" s="50">
        <f>ROUND(Z128*AB128,0)</f>
        <v>242900</v>
      </c>
      <c r="AD128" s="49">
        <v>2</v>
      </c>
      <c r="AE128" s="88">
        <v>7.2</v>
      </c>
      <c r="AF128" s="50">
        <f>+VLOOKUP(AE128,'Estudio de Mercado'!$A$16:$DN$363,118,0)</f>
        <v>329521</v>
      </c>
      <c r="AG128" s="50">
        <f t="shared" ref="AG128" si="95">ROUND(AD128*AF128,0)</f>
        <v>659042</v>
      </c>
      <c r="AH128" s="49"/>
      <c r="AI128" s="88"/>
      <c r="AJ128" s="50"/>
      <c r="AK128" s="50"/>
      <c r="AL128" s="49">
        <v>1</v>
      </c>
      <c r="AM128" s="466">
        <v>9.1</v>
      </c>
      <c r="AN128" s="50">
        <f>+VLOOKUP(AM128,'Estudio de Mercado'!$A$16:$DN$363,118,0)</f>
        <v>170552</v>
      </c>
      <c r="AO128" s="50">
        <f>ROUND(AL128*AN128,0)</f>
        <v>170552</v>
      </c>
      <c r="AP128" s="73"/>
      <c r="AR128" s="13"/>
      <c r="AS128" s="13"/>
      <c r="AT128" s="13"/>
      <c r="AU128" s="13"/>
    </row>
    <row r="129" spans="1:47" x14ac:dyDescent="0.35">
      <c r="A129" s="778"/>
      <c r="B129" s="715"/>
      <c r="C129" s="741"/>
      <c r="D129" s="707"/>
      <c r="E129" s="787"/>
      <c r="F129" s="477">
        <v>4</v>
      </c>
      <c r="G129" s="89">
        <v>1.2</v>
      </c>
      <c r="H129" s="52">
        <f>+VLOOKUP(G129,'Estudio de Mercado'!$A$16:$DN$363,118,0)</f>
        <v>33795</v>
      </c>
      <c r="I129" s="52">
        <f>ROUND(F129*H129,0)</f>
        <v>135180</v>
      </c>
      <c r="J129" s="67">
        <v>1</v>
      </c>
      <c r="K129" s="89">
        <v>2.1059999999999999</v>
      </c>
      <c r="L129" s="52">
        <f>+VLOOKUP(K129,'Estudio de Mercado'!$A$16:$DN$363,118,0)</f>
        <v>205264</v>
      </c>
      <c r="M129" s="52">
        <f>ROUND(J129*L129,0)</f>
        <v>205264</v>
      </c>
      <c r="N129" s="67">
        <v>2</v>
      </c>
      <c r="O129" s="89">
        <v>3.16</v>
      </c>
      <c r="P129" s="52">
        <f>+VLOOKUP(O129,'Estudio de Mercado'!$A$16:$DN$363,118,0)</f>
        <v>316919</v>
      </c>
      <c r="Q129" s="52">
        <f>ROUND(N129*P129,0)</f>
        <v>633838</v>
      </c>
      <c r="R129" s="51"/>
      <c r="S129" s="89"/>
      <c r="T129" s="52"/>
      <c r="U129" s="52"/>
      <c r="V129" s="51"/>
      <c r="W129" s="89"/>
      <c r="X129" s="52"/>
      <c r="Y129" s="52"/>
      <c r="Z129" s="51"/>
      <c r="AA129" s="89"/>
      <c r="AB129" s="52"/>
      <c r="AC129" s="52"/>
      <c r="AD129" s="51">
        <v>2</v>
      </c>
      <c r="AE129" s="89">
        <v>7.5</v>
      </c>
      <c r="AF129" s="52">
        <f>+VLOOKUP(AE129,'Estudio de Mercado'!$A$16:$DN$363,118,0)</f>
        <v>281899</v>
      </c>
      <c r="AG129" s="52">
        <f>ROUND(AD129*AF129,0)</f>
        <v>563798</v>
      </c>
      <c r="AH129" s="51"/>
      <c r="AI129" s="89"/>
      <c r="AJ129" s="52"/>
      <c r="AK129" s="52"/>
      <c r="AL129" s="51">
        <v>1</v>
      </c>
      <c r="AM129" s="100">
        <v>9.1999999999999993</v>
      </c>
      <c r="AN129" s="52">
        <f>+VLOOKUP(AM129,'Estudio de Mercado'!$A$16:$DN$363,118,0)</f>
        <v>152456</v>
      </c>
      <c r="AO129" s="52">
        <f>ROUND(AL129*AN129,0)</f>
        <v>152456</v>
      </c>
      <c r="AP129" s="69"/>
      <c r="AR129" s="13"/>
      <c r="AS129" s="13"/>
      <c r="AT129" s="13"/>
      <c r="AU129" s="13"/>
    </row>
    <row r="130" spans="1:47" x14ac:dyDescent="0.35">
      <c r="A130" s="778"/>
      <c r="B130" s="715"/>
      <c r="C130" s="741"/>
      <c r="D130" s="707"/>
      <c r="E130" s="787"/>
      <c r="F130" s="477">
        <v>2</v>
      </c>
      <c r="G130" s="89">
        <v>1.1599999999999999</v>
      </c>
      <c r="H130" s="52">
        <f>+VLOOKUP(G130,'Estudio de Mercado'!$A$16:$DN$363,118,0)</f>
        <v>62004</v>
      </c>
      <c r="I130" s="52">
        <f>ROUND(F130*H130,0)</f>
        <v>124008</v>
      </c>
      <c r="J130" s="67">
        <v>1</v>
      </c>
      <c r="K130" s="89">
        <v>2.36</v>
      </c>
      <c r="L130" s="52">
        <f>+VLOOKUP(K130,'Estudio de Mercado'!$A$16:$DN$363,118,0)</f>
        <v>174440</v>
      </c>
      <c r="M130" s="52">
        <f t="shared" ref="M130" si="96">ROUND(J130*L130,0)</f>
        <v>174440</v>
      </c>
      <c r="N130" s="67"/>
      <c r="O130" s="89"/>
      <c r="P130" s="52"/>
      <c r="Q130" s="52"/>
      <c r="R130" s="51"/>
      <c r="S130" s="89"/>
      <c r="T130" s="52"/>
      <c r="U130" s="52"/>
      <c r="V130" s="51"/>
      <c r="W130" s="89"/>
      <c r="X130" s="52"/>
      <c r="Y130" s="52"/>
      <c r="Z130" s="51"/>
      <c r="AA130" s="89"/>
      <c r="AB130" s="52"/>
      <c r="AC130" s="52"/>
      <c r="AD130" s="51">
        <v>2</v>
      </c>
      <c r="AE130" s="89">
        <v>7.17</v>
      </c>
      <c r="AF130" s="52">
        <f>+VLOOKUP(AE130,'Estudio de Mercado'!$A$16:$DN$363,118,0)</f>
        <v>203190</v>
      </c>
      <c r="AG130" s="52">
        <f t="shared" ref="AG130" si="97">ROUND(AD130*AF130,0)</f>
        <v>406380</v>
      </c>
      <c r="AH130" s="51"/>
      <c r="AI130" s="89"/>
      <c r="AJ130" s="52"/>
      <c r="AK130" s="52"/>
      <c r="AL130" s="51">
        <v>1</v>
      </c>
      <c r="AM130" s="89">
        <v>9.3000000000000007</v>
      </c>
      <c r="AN130" s="52">
        <f>+VLOOKUP(AM130,'Estudio de Mercado'!$A$16:$DN$363,118,0)</f>
        <v>175307</v>
      </c>
      <c r="AO130" s="52">
        <f t="shared" ref="AO130" si="98">ROUND(AL130*AN130,0)</f>
        <v>175307</v>
      </c>
      <c r="AP130" s="69"/>
      <c r="AR130" s="13"/>
      <c r="AS130" s="13"/>
      <c r="AT130" s="13"/>
      <c r="AU130" s="13"/>
    </row>
    <row r="131" spans="1:47" x14ac:dyDescent="0.35">
      <c r="A131" s="778"/>
      <c r="B131" s="715"/>
      <c r="C131" s="741"/>
      <c r="D131" s="707"/>
      <c r="E131" s="787"/>
      <c r="F131" s="477">
        <v>2</v>
      </c>
      <c r="G131" s="89">
        <v>1.19</v>
      </c>
      <c r="H131" s="52">
        <f>+VLOOKUP(G131,'Estudio de Mercado'!$A$16:$DN$363,118,0)</f>
        <v>8472</v>
      </c>
      <c r="I131" s="52">
        <f>ROUND(F131*H131,0)</f>
        <v>16944</v>
      </c>
      <c r="J131" s="67">
        <v>1</v>
      </c>
      <c r="K131" s="89">
        <v>2.38</v>
      </c>
      <c r="L131" s="52">
        <f>+VLOOKUP(K131,'Estudio de Mercado'!$A$16:$DN$363,118,0)</f>
        <v>170531</v>
      </c>
      <c r="M131" s="52">
        <f>ROUND(J131*L131,0)</f>
        <v>170531</v>
      </c>
      <c r="N131" s="67"/>
      <c r="O131" s="89"/>
      <c r="P131" s="52"/>
      <c r="Q131" s="52"/>
      <c r="R131" s="51"/>
      <c r="S131" s="89"/>
      <c r="T131" s="52"/>
      <c r="U131" s="52"/>
      <c r="V131" s="51"/>
      <c r="W131" s="89"/>
      <c r="X131" s="52"/>
      <c r="Y131" s="52"/>
      <c r="Z131" s="51"/>
      <c r="AA131" s="89"/>
      <c r="AB131" s="52"/>
      <c r="AC131" s="52"/>
      <c r="AD131" s="51"/>
      <c r="AE131" s="89"/>
      <c r="AF131" s="52"/>
      <c r="AG131" s="52"/>
      <c r="AH131" s="51"/>
      <c r="AI131" s="89"/>
      <c r="AJ131" s="52"/>
      <c r="AK131" s="52"/>
      <c r="AL131" s="51">
        <v>0.5</v>
      </c>
      <c r="AM131" s="89">
        <v>9.6999999999999993</v>
      </c>
      <c r="AN131" s="52">
        <f>+VLOOKUP(AM131,'Estudio de Mercado'!$A$16:$DN$363,118,0)</f>
        <v>912961</v>
      </c>
      <c r="AO131" s="52">
        <f>ROUND(AL131*AN131,0)</f>
        <v>456481</v>
      </c>
      <c r="AP131" s="69"/>
      <c r="AR131" s="13"/>
      <c r="AS131" s="13"/>
      <c r="AT131" s="13"/>
      <c r="AU131" s="13"/>
    </row>
    <row r="132" spans="1:47" ht="15" thickBot="1" x14ac:dyDescent="0.4">
      <c r="A132" s="779"/>
      <c r="B132" s="732"/>
      <c r="C132" s="742"/>
      <c r="D132" s="708"/>
      <c r="E132" s="788"/>
      <c r="F132" s="479">
        <v>2</v>
      </c>
      <c r="G132" s="90">
        <v>1.29</v>
      </c>
      <c r="H132" s="54">
        <f>+VLOOKUP(G132,'Estudio de Mercado'!$A$16:$DN$363,118,0)</f>
        <v>41211</v>
      </c>
      <c r="I132" s="54">
        <f>ROUND(F132*H132,0)</f>
        <v>82422</v>
      </c>
      <c r="J132" s="139">
        <v>2</v>
      </c>
      <c r="K132" s="90">
        <v>2.2599999999999998</v>
      </c>
      <c r="L132" s="54">
        <f>+VLOOKUP(K132,'Estudio de Mercado'!$A$16:$DN$363,118,0)</f>
        <v>37871</v>
      </c>
      <c r="M132" s="54">
        <f t="shared" ref="M132" si="99">ROUND(J132*L132,0)</f>
        <v>75742</v>
      </c>
      <c r="N132" s="139"/>
      <c r="O132" s="90"/>
      <c r="P132" s="54"/>
      <c r="Q132" s="54"/>
      <c r="R132" s="53"/>
      <c r="S132" s="90"/>
      <c r="T132" s="54"/>
      <c r="U132" s="54"/>
      <c r="V132" s="53"/>
      <c r="W132" s="90"/>
      <c r="X132" s="54"/>
      <c r="Y132" s="54"/>
      <c r="Z132" s="53"/>
      <c r="AA132" s="90"/>
      <c r="AB132" s="54"/>
      <c r="AC132" s="54"/>
      <c r="AD132" s="53"/>
      <c r="AE132" s="90"/>
      <c r="AF132" s="54"/>
      <c r="AG132" s="54"/>
      <c r="AH132" s="53"/>
      <c r="AI132" s="90"/>
      <c r="AJ132" s="54"/>
      <c r="AK132" s="54"/>
      <c r="AL132" s="53">
        <v>1</v>
      </c>
      <c r="AM132" s="101">
        <v>9.9</v>
      </c>
      <c r="AN132" s="54">
        <f>+VLOOKUP(AM132,'Estudio de Mercado'!$A$16:$DN$363,118,0)</f>
        <v>492885</v>
      </c>
      <c r="AO132" s="54">
        <f t="shared" ref="AO132" si="100">ROUND(AL132*AN132,0)</f>
        <v>492885</v>
      </c>
      <c r="AP132" s="70"/>
      <c r="AR132" s="13"/>
      <c r="AS132" s="13"/>
      <c r="AT132" s="13"/>
      <c r="AU132" s="13"/>
    </row>
    <row r="133" spans="1:47" ht="15" thickBot="1" x14ac:dyDescent="0.4">
      <c r="A133" s="689"/>
      <c r="B133" s="690"/>
      <c r="C133" s="690"/>
      <c r="D133" s="690"/>
      <c r="E133" s="691"/>
      <c r="F133" s="400"/>
      <c r="G133" s="387"/>
      <c r="H133" s="378"/>
      <c r="I133" s="378">
        <f>SUM(I128:I132)</f>
        <v>504702</v>
      </c>
      <c r="J133" s="376"/>
      <c r="K133" s="377"/>
      <c r="L133" s="378"/>
      <c r="M133" s="378">
        <f>SUM(M128:M132)</f>
        <v>625977</v>
      </c>
      <c r="N133" s="376"/>
      <c r="O133" s="377"/>
      <c r="P133" s="378"/>
      <c r="Q133" s="378">
        <f>SUM(Q128:Q132)</f>
        <v>939786</v>
      </c>
      <c r="R133" s="376"/>
      <c r="S133" s="377"/>
      <c r="T133" s="378"/>
      <c r="U133" s="378">
        <f>SUM(U128:U132)</f>
        <v>0</v>
      </c>
      <c r="V133" s="376"/>
      <c r="W133" s="377"/>
      <c r="X133" s="378"/>
      <c r="Y133" s="378">
        <f>SUM(Y128:Y132)</f>
        <v>407993</v>
      </c>
      <c r="Z133" s="376"/>
      <c r="AA133" s="377"/>
      <c r="AB133" s="378"/>
      <c r="AC133" s="378">
        <f>SUM(AC128:AC132)</f>
        <v>242900</v>
      </c>
      <c r="AD133" s="376"/>
      <c r="AE133" s="377"/>
      <c r="AF133" s="378"/>
      <c r="AG133" s="378">
        <f>SUM(AG128:AG132)</f>
        <v>1629220</v>
      </c>
      <c r="AH133" s="376"/>
      <c r="AI133" s="377"/>
      <c r="AJ133" s="378"/>
      <c r="AK133" s="378">
        <f>SUM(AK128:AK132)</f>
        <v>0</v>
      </c>
      <c r="AL133" s="376"/>
      <c r="AM133" s="379"/>
      <c r="AN133" s="380"/>
      <c r="AO133" s="378">
        <f>SUM(AO128:AO132)</f>
        <v>1447681</v>
      </c>
      <c r="AP133" s="390">
        <f>SUM(F133:AO133)</f>
        <v>5798259</v>
      </c>
      <c r="AR133" s="14"/>
      <c r="AS133" s="13"/>
      <c r="AT133" s="13"/>
      <c r="AU133" s="13"/>
    </row>
    <row r="134" spans="1:47" x14ac:dyDescent="0.35">
      <c r="A134" s="777" t="s">
        <v>32</v>
      </c>
      <c r="B134" s="714">
        <v>16</v>
      </c>
      <c r="C134" s="720" t="s">
        <v>93</v>
      </c>
      <c r="D134" s="706" t="s">
        <v>96</v>
      </c>
      <c r="E134" s="807">
        <v>106</v>
      </c>
      <c r="F134" s="493">
        <v>4</v>
      </c>
      <c r="G134" s="98">
        <v>1.1000000000000001</v>
      </c>
      <c r="H134" s="72">
        <f>+VLOOKUP(G134,'Estudio de Mercado'!$A$16:$DN$363,118,0)</f>
        <v>36537</v>
      </c>
      <c r="I134" s="72">
        <f t="shared" ref="I134" si="101">ROUND(F134*H134,0)</f>
        <v>146148</v>
      </c>
      <c r="J134" s="71">
        <v>0</v>
      </c>
      <c r="K134" s="98">
        <v>2.4</v>
      </c>
      <c r="L134" s="72">
        <f>+VLOOKUP(K134,'Estudio de Mercado'!$A$16:$DN$363,118,0)</f>
        <v>160956</v>
      </c>
      <c r="M134" s="72">
        <f t="shared" ref="M134" si="102">ROUND(J134*L134,0)</f>
        <v>0</v>
      </c>
      <c r="N134" s="71">
        <v>4</v>
      </c>
      <c r="O134" s="98">
        <v>3.2</v>
      </c>
      <c r="P134" s="72">
        <f>+VLOOKUP(O134,'Estudio de Mercado'!$A$16:$DN$363,118,0)</f>
        <v>76487</v>
      </c>
      <c r="Q134" s="72">
        <f t="shared" ref="Q134" si="103">ROUND(N134*P134,0)</f>
        <v>305948</v>
      </c>
      <c r="R134" s="71">
        <v>1</v>
      </c>
      <c r="S134" s="98">
        <v>4.2</v>
      </c>
      <c r="T134" s="72">
        <f>+VLOOKUP(S134,'Estudio de Mercado'!$A$16:$DN$363,118,0)</f>
        <v>220810</v>
      </c>
      <c r="U134" s="72">
        <f t="shared" ref="U134" si="104">ROUND(R134*T134,0)</f>
        <v>220810</v>
      </c>
      <c r="V134" s="611"/>
      <c r="W134" s="612"/>
      <c r="X134" s="591"/>
      <c r="Y134" s="591"/>
      <c r="Z134" s="71">
        <v>1</v>
      </c>
      <c r="AA134" s="98">
        <v>6.21</v>
      </c>
      <c r="AB134" s="72">
        <f>+VLOOKUP(AA134,'Estudio de Mercado'!$A$16:$DN$363,118,0)</f>
        <v>121450</v>
      </c>
      <c r="AC134" s="72">
        <f t="shared" ref="AC134" si="105">ROUND(Z134*AB134,0)</f>
        <v>121450</v>
      </c>
      <c r="AD134" s="71">
        <v>1</v>
      </c>
      <c r="AE134" s="98">
        <v>7.2</v>
      </c>
      <c r="AF134" s="72">
        <f>+VLOOKUP(AE134,'Estudio de Mercado'!$A$16:$DN$363,118,0)</f>
        <v>329521</v>
      </c>
      <c r="AG134" s="72">
        <f>ROUND(AD134*AF134,0)</f>
        <v>329521</v>
      </c>
      <c r="AH134" s="71"/>
      <c r="AI134" s="98"/>
      <c r="AJ134" s="72"/>
      <c r="AK134" s="72"/>
      <c r="AL134" s="71">
        <v>1</v>
      </c>
      <c r="AM134" s="467">
        <v>9.1</v>
      </c>
      <c r="AN134" s="72">
        <f>+VLOOKUP(AM134,'Estudio de Mercado'!$A$16:$DN$363,118,0)</f>
        <v>170552</v>
      </c>
      <c r="AO134" s="72">
        <f>ROUND(AL134*AN134,0)</f>
        <v>170552</v>
      </c>
      <c r="AP134" s="145"/>
      <c r="AR134" s="13"/>
      <c r="AS134" s="13"/>
      <c r="AT134" s="13"/>
      <c r="AU134" s="13"/>
    </row>
    <row r="135" spans="1:47" x14ac:dyDescent="0.35">
      <c r="A135" s="778"/>
      <c r="B135" s="715"/>
      <c r="C135" s="721"/>
      <c r="D135" s="707"/>
      <c r="E135" s="808"/>
      <c r="F135" s="397">
        <v>4</v>
      </c>
      <c r="G135" s="96">
        <v>1.2</v>
      </c>
      <c r="H135" s="61">
        <f>+VLOOKUP(G135,'Estudio de Mercado'!$A$16:$DN$363,118,0)</f>
        <v>33795</v>
      </c>
      <c r="I135" s="61">
        <f>ROUND(F135*H135,0)</f>
        <v>135180</v>
      </c>
      <c r="J135" s="60">
        <v>1</v>
      </c>
      <c r="K135" s="96">
        <v>2.1059999999999999</v>
      </c>
      <c r="L135" s="61">
        <f>+VLOOKUP(K135,'Estudio de Mercado'!$A$16:$DN$363,118,0)</f>
        <v>205264</v>
      </c>
      <c r="M135" s="61">
        <f>ROUND(J135*L135,0)</f>
        <v>205264</v>
      </c>
      <c r="N135" s="60">
        <v>2</v>
      </c>
      <c r="O135" s="96">
        <v>3.15</v>
      </c>
      <c r="P135" s="61">
        <f>+VLOOKUP(O135,'Estudio de Mercado'!$A$16:$DN$363,118,0)</f>
        <v>266854</v>
      </c>
      <c r="Q135" s="61">
        <f>ROUND(N135*P135,0)</f>
        <v>533708</v>
      </c>
      <c r="R135" s="60">
        <v>1</v>
      </c>
      <c r="S135" s="96">
        <v>4.18</v>
      </c>
      <c r="T135" s="61">
        <f>+VLOOKUP(S135,'Estudio de Mercado'!$A$16:$DN$363,118,0)</f>
        <v>685505</v>
      </c>
      <c r="U135" s="61">
        <f>ROUND(R135*T135,0)</f>
        <v>685505</v>
      </c>
      <c r="V135" s="58">
        <v>1</v>
      </c>
      <c r="W135" s="92">
        <v>5.2</v>
      </c>
      <c r="X135" s="575">
        <f>+VLOOKUP(W135,'Estudio de Mercado'!$A$16:$DN$363,118,0)</f>
        <v>407993</v>
      </c>
      <c r="Y135" s="575">
        <f>ROUND(V135*X135,0)</f>
        <v>407993</v>
      </c>
      <c r="Z135" s="60"/>
      <c r="AA135" s="96"/>
      <c r="AB135" s="61"/>
      <c r="AC135" s="61"/>
      <c r="AD135" s="60">
        <v>1</v>
      </c>
      <c r="AE135" s="96">
        <v>7.5</v>
      </c>
      <c r="AF135" s="61">
        <f>+VLOOKUP(AE135,'Estudio de Mercado'!$A$16:$DN$363,118,0)</f>
        <v>281899</v>
      </c>
      <c r="AG135" s="61">
        <f>ROUND(AD135*AF135,0)</f>
        <v>281899</v>
      </c>
      <c r="AH135" s="60"/>
      <c r="AI135" s="96"/>
      <c r="AJ135" s="61"/>
      <c r="AK135" s="61"/>
      <c r="AL135" s="60">
        <v>1</v>
      </c>
      <c r="AM135" s="103">
        <v>9.1999999999999993</v>
      </c>
      <c r="AN135" s="61">
        <f>+VLOOKUP(AM135,'Estudio de Mercado'!$A$16:$DN$363,118,0)</f>
        <v>152456</v>
      </c>
      <c r="AO135" s="61">
        <f>ROUND(AL135*AN135,0)</f>
        <v>152456</v>
      </c>
      <c r="AP135" s="146"/>
      <c r="AR135" s="13"/>
      <c r="AS135" s="13"/>
      <c r="AT135" s="13"/>
      <c r="AU135" s="13"/>
    </row>
    <row r="136" spans="1:47" x14ac:dyDescent="0.35">
      <c r="A136" s="778"/>
      <c r="B136" s="715"/>
      <c r="C136" s="721"/>
      <c r="D136" s="707"/>
      <c r="E136" s="808"/>
      <c r="F136" s="397">
        <v>2</v>
      </c>
      <c r="G136" s="96">
        <v>1.1599999999999999</v>
      </c>
      <c r="H136" s="61">
        <f>+VLOOKUP(G136,'Estudio de Mercado'!$A$16:$DN$363,118,0)</f>
        <v>62004</v>
      </c>
      <c r="I136" s="61">
        <f t="shared" ref="I136" si="106">ROUND(F136*H136,0)</f>
        <v>124008</v>
      </c>
      <c r="J136" s="60">
        <v>1</v>
      </c>
      <c r="K136" s="96">
        <v>2.36</v>
      </c>
      <c r="L136" s="61">
        <f>+VLOOKUP(K136,'Estudio de Mercado'!$A$16:$DN$363,118,0)</f>
        <v>174440</v>
      </c>
      <c r="M136" s="61">
        <f t="shared" ref="M136" si="107">ROUND(J136*L136,0)</f>
        <v>174440</v>
      </c>
      <c r="N136" s="61"/>
      <c r="O136" s="96"/>
      <c r="P136" s="61"/>
      <c r="Q136" s="61"/>
      <c r="R136" s="60">
        <v>1</v>
      </c>
      <c r="S136" s="96">
        <v>4.45</v>
      </c>
      <c r="T136" s="61">
        <f>+VLOOKUP(S136,'Estudio de Mercado'!$A$16:$DN$363,118,0)</f>
        <v>319287</v>
      </c>
      <c r="U136" s="61">
        <f t="shared" ref="U136" si="108">ROUND(R136*T136,0)</f>
        <v>319287</v>
      </c>
      <c r="V136" s="589"/>
      <c r="W136" s="590"/>
      <c r="X136" s="588"/>
      <c r="Y136" s="588"/>
      <c r="Z136" s="60"/>
      <c r="AA136" s="96"/>
      <c r="AB136" s="61"/>
      <c r="AC136" s="61"/>
      <c r="AD136" s="60">
        <v>2</v>
      </c>
      <c r="AE136" s="96">
        <v>7.17</v>
      </c>
      <c r="AF136" s="61">
        <f>+VLOOKUP(AE136,'Estudio de Mercado'!$A$16:$DN$363,118,0)</f>
        <v>203190</v>
      </c>
      <c r="AG136" s="61">
        <f>ROUND(AD136*AF136,0)</f>
        <v>406380</v>
      </c>
      <c r="AH136" s="60"/>
      <c r="AI136" s="96"/>
      <c r="AJ136" s="61"/>
      <c r="AK136" s="61"/>
      <c r="AL136" s="60">
        <v>1</v>
      </c>
      <c r="AM136" s="96">
        <v>9.3000000000000007</v>
      </c>
      <c r="AN136" s="61">
        <f>+VLOOKUP(AM136,'Estudio de Mercado'!$A$16:$DN$363,118,0)</f>
        <v>175307</v>
      </c>
      <c r="AO136" s="61">
        <f>ROUND(AL136*AN136,0)</f>
        <v>175307</v>
      </c>
      <c r="AP136" s="146"/>
      <c r="AR136" s="13"/>
      <c r="AS136" s="13"/>
      <c r="AT136" s="13"/>
      <c r="AU136" s="13"/>
    </row>
    <row r="137" spans="1:47" x14ac:dyDescent="0.35">
      <c r="A137" s="778"/>
      <c r="B137" s="715"/>
      <c r="C137" s="721"/>
      <c r="D137" s="707"/>
      <c r="E137" s="808"/>
      <c r="F137" s="397">
        <v>2</v>
      </c>
      <c r="G137" s="96">
        <v>1.19</v>
      </c>
      <c r="H137" s="61">
        <f>+VLOOKUP(G137,'Estudio de Mercado'!$A$16:$DN$363,118,0)</f>
        <v>8472</v>
      </c>
      <c r="I137" s="61">
        <f>ROUND(F137*H137,0)</f>
        <v>16944</v>
      </c>
      <c r="J137" s="60">
        <v>1</v>
      </c>
      <c r="K137" s="96">
        <v>2.38</v>
      </c>
      <c r="L137" s="61">
        <f>+VLOOKUP(K137,'Estudio de Mercado'!$A$16:$DN$363,118,0)</f>
        <v>170531</v>
      </c>
      <c r="M137" s="61">
        <f>ROUND(J137*L137,0)</f>
        <v>170531</v>
      </c>
      <c r="N137" s="61"/>
      <c r="O137" s="96"/>
      <c r="P137" s="61"/>
      <c r="Q137" s="61"/>
      <c r="R137" s="60"/>
      <c r="S137" s="96"/>
      <c r="T137" s="61"/>
      <c r="U137" s="61"/>
      <c r="V137" s="589"/>
      <c r="W137" s="590"/>
      <c r="X137" s="588"/>
      <c r="Y137" s="588"/>
      <c r="Z137" s="60"/>
      <c r="AA137" s="96"/>
      <c r="AB137" s="61"/>
      <c r="AC137" s="61"/>
      <c r="AD137" s="60"/>
      <c r="AE137" s="96"/>
      <c r="AF137" s="61"/>
      <c r="AG137" s="61"/>
      <c r="AH137" s="60"/>
      <c r="AI137" s="96"/>
      <c r="AJ137" s="61"/>
      <c r="AK137" s="61"/>
      <c r="AL137" s="60">
        <v>1</v>
      </c>
      <c r="AM137" s="96">
        <v>9.6999999999999993</v>
      </c>
      <c r="AN137" s="61">
        <f>+VLOOKUP(AM137,'Estudio de Mercado'!$A$16:$DN$363,118,0)</f>
        <v>912961</v>
      </c>
      <c r="AO137" s="61">
        <f>ROUND(AL137*AN137,0)</f>
        <v>912961</v>
      </c>
      <c r="AP137" s="146"/>
      <c r="AR137" s="13"/>
      <c r="AS137" s="13"/>
      <c r="AT137" s="13"/>
      <c r="AU137" s="13"/>
    </row>
    <row r="138" spans="1:47" ht="15" thickBot="1" x14ac:dyDescent="0.4">
      <c r="A138" s="779"/>
      <c r="B138" s="732"/>
      <c r="C138" s="724"/>
      <c r="D138" s="708"/>
      <c r="E138" s="809"/>
      <c r="F138" s="470">
        <v>2</v>
      </c>
      <c r="G138" s="97">
        <v>1.29</v>
      </c>
      <c r="H138" s="65">
        <f>+VLOOKUP(G138,'Estudio de Mercado'!$A$16:$DN$363,118,0)</f>
        <v>41211</v>
      </c>
      <c r="I138" s="65">
        <f t="shared" ref="I138" si="109">ROUND(F138*H138,0)</f>
        <v>82422</v>
      </c>
      <c r="J138" s="64">
        <v>2</v>
      </c>
      <c r="K138" s="97">
        <v>2.2599999999999998</v>
      </c>
      <c r="L138" s="65">
        <f>+VLOOKUP(K138,'Estudio de Mercado'!$A$16:$DN$363,118,0)</f>
        <v>37871</v>
      </c>
      <c r="M138" s="65">
        <f t="shared" ref="M138" si="110">ROUND(J138*L138,0)</f>
        <v>75742</v>
      </c>
      <c r="N138" s="64"/>
      <c r="O138" s="97"/>
      <c r="P138" s="65"/>
      <c r="Q138" s="65"/>
      <c r="R138" s="64"/>
      <c r="S138" s="97"/>
      <c r="T138" s="65"/>
      <c r="U138" s="65"/>
      <c r="V138" s="613"/>
      <c r="W138" s="614"/>
      <c r="X138" s="615"/>
      <c r="Y138" s="615"/>
      <c r="Z138" s="64"/>
      <c r="AA138" s="97"/>
      <c r="AB138" s="65"/>
      <c r="AC138" s="65"/>
      <c r="AD138" s="64"/>
      <c r="AE138" s="97"/>
      <c r="AF138" s="65"/>
      <c r="AG138" s="65"/>
      <c r="AH138" s="64"/>
      <c r="AI138" s="97"/>
      <c r="AJ138" s="65"/>
      <c r="AK138" s="65"/>
      <c r="AL138" s="64"/>
      <c r="AM138" s="175">
        <v>9.9</v>
      </c>
      <c r="AN138" s="65">
        <f>+VLOOKUP(AM138,'Estudio de Mercado'!$A$16:$DN$363,118,0)</f>
        <v>492885</v>
      </c>
      <c r="AO138" s="65">
        <f>ROUND(AL138*AN138,0)</f>
        <v>0</v>
      </c>
      <c r="AP138" s="174"/>
      <c r="AR138" s="13"/>
      <c r="AS138" s="13"/>
      <c r="AT138" s="13"/>
      <c r="AU138" s="13"/>
    </row>
    <row r="139" spans="1:47" ht="15" thickBot="1" x14ac:dyDescent="0.4">
      <c r="A139" s="840"/>
      <c r="B139" s="749"/>
      <c r="C139" s="749"/>
      <c r="D139" s="749"/>
      <c r="E139" s="841"/>
      <c r="F139" s="130"/>
      <c r="G139" s="156"/>
      <c r="H139" s="157"/>
      <c r="I139" s="157">
        <f>SUM(I134:I138)</f>
        <v>504702</v>
      </c>
      <c r="J139" s="381"/>
      <c r="K139" s="382"/>
      <c r="L139" s="157"/>
      <c r="M139" s="157">
        <f>SUM(M134:M138)</f>
        <v>625977</v>
      </c>
      <c r="N139" s="381"/>
      <c r="O139" s="382"/>
      <c r="P139" s="157"/>
      <c r="Q139" s="157">
        <f>SUM(Q134:Q138)</f>
        <v>839656</v>
      </c>
      <c r="R139" s="381"/>
      <c r="S139" s="382"/>
      <c r="T139" s="157"/>
      <c r="U139" s="157">
        <f>SUM(U134:U138)</f>
        <v>1225602</v>
      </c>
      <c r="V139" s="381"/>
      <c r="W139" s="382"/>
      <c r="X139" s="157"/>
      <c r="Y139" s="157">
        <f>SUM(Y134:Y138)</f>
        <v>407993</v>
      </c>
      <c r="Z139" s="381"/>
      <c r="AA139" s="382"/>
      <c r="AB139" s="157"/>
      <c r="AC139" s="157">
        <f>SUM(AC134:AC138)</f>
        <v>121450</v>
      </c>
      <c r="AD139" s="381"/>
      <c r="AE139" s="382"/>
      <c r="AF139" s="157"/>
      <c r="AG139" s="157">
        <f>SUM(AG134:AG138)</f>
        <v>1017800</v>
      </c>
      <c r="AH139" s="381"/>
      <c r="AI139" s="382"/>
      <c r="AJ139" s="157"/>
      <c r="AK139" s="157">
        <f>SUM(AK134:AK138)</f>
        <v>0</v>
      </c>
      <c r="AL139" s="381"/>
      <c r="AM139" s="388"/>
      <c r="AN139" s="389"/>
      <c r="AO139" s="157">
        <f>SUM(AO134:AO138)</f>
        <v>1411276</v>
      </c>
      <c r="AP139" s="391">
        <f>SUM(F139:AO139)</f>
        <v>6154456</v>
      </c>
      <c r="AR139" s="14"/>
      <c r="AS139" s="13"/>
      <c r="AT139" s="13"/>
      <c r="AU139" s="13"/>
    </row>
    <row r="140" spans="1:47" x14ac:dyDescent="0.35">
      <c r="A140" s="777" t="s">
        <v>32</v>
      </c>
      <c r="B140" s="780">
        <v>17</v>
      </c>
      <c r="C140" s="783" t="s">
        <v>93</v>
      </c>
      <c r="D140" s="706" t="s">
        <v>97</v>
      </c>
      <c r="E140" s="786">
        <v>20</v>
      </c>
      <c r="F140" s="472">
        <v>5</v>
      </c>
      <c r="G140" s="88">
        <v>1.1000000000000001</v>
      </c>
      <c r="H140" s="52">
        <f>+VLOOKUP(G140,'Estudio de Mercado'!$A$16:$DN$363,72,0)</f>
        <v>31320</v>
      </c>
      <c r="I140" s="552">
        <f>ROUND(F140*H140,0)</f>
        <v>156600</v>
      </c>
      <c r="J140" s="49"/>
      <c r="K140" s="88"/>
      <c r="L140" s="52"/>
      <c r="M140" s="552">
        <f>ROUND(J140*L140,0)</f>
        <v>0</v>
      </c>
      <c r="N140" s="49">
        <v>8</v>
      </c>
      <c r="O140" s="88">
        <v>3.16</v>
      </c>
      <c r="P140" s="52">
        <f>+VLOOKUP(O140,'Estudio de Mercado'!$A$16:$DN$363,72,0)</f>
        <v>268421</v>
      </c>
      <c r="Q140" s="552">
        <f>ROUND(N140*P140,0)</f>
        <v>2147368</v>
      </c>
      <c r="R140" s="49"/>
      <c r="S140" s="88"/>
      <c r="T140" s="50"/>
      <c r="U140" s="552"/>
      <c r="V140" s="552"/>
      <c r="W140" s="552"/>
      <c r="X140" s="552"/>
      <c r="Y140" s="552"/>
      <c r="Z140" s="49">
        <v>1</v>
      </c>
      <c r="AA140" s="88">
        <v>6.21</v>
      </c>
      <c r="AB140" s="52">
        <f>+VLOOKUP(AA140,'Estudio de Mercado'!$A$16:$DN$363,72,0)</f>
        <v>104513</v>
      </c>
      <c r="AC140" s="552">
        <f>ROUND(Z140*AB140,0)</f>
        <v>104513</v>
      </c>
      <c r="AD140" s="49">
        <v>3</v>
      </c>
      <c r="AE140" s="88">
        <v>7.2</v>
      </c>
      <c r="AF140" s="52">
        <f>+VLOOKUP(AE140,'Estudio de Mercado'!$A$16:$DN$363,72,0)</f>
        <v>294172</v>
      </c>
      <c r="AG140" s="552">
        <f>ROUND(AD140*AF140,0)</f>
        <v>882516</v>
      </c>
      <c r="AH140" s="49"/>
      <c r="AI140" s="88"/>
      <c r="AJ140" s="50"/>
      <c r="AK140" s="552"/>
      <c r="AL140" s="49">
        <v>1</v>
      </c>
      <c r="AM140" s="88">
        <v>9.1</v>
      </c>
      <c r="AN140" s="52">
        <f>+VLOOKUP(AM140,'Estudio de Mercado'!$A$16:$DN$363,72,0)</f>
        <v>126206</v>
      </c>
      <c r="AO140" s="552">
        <f>ROUND(AL140*AN140,0)</f>
        <v>126206</v>
      </c>
      <c r="AP140" s="73"/>
      <c r="AR140" s="13"/>
      <c r="AS140" s="13"/>
      <c r="AT140" s="13"/>
      <c r="AU140" s="13"/>
    </row>
    <row r="141" spans="1:47" x14ac:dyDescent="0.35">
      <c r="A141" s="778"/>
      <c r="B141" s="781"/>
      <c r="C141" s="784"/>
      <c r="D141" s="707"/>
      <c r="E141" s="787"/>
      <c r="F141" s="473">
        <v>5</v>
      </c>
      <c r="G141" s="89">
        <v>1.2</v>
      </c>
      <c r="H141" s="52">
        <f>+VLOOKUP(G141,'Estudio de Mercado'!$A$16:$DN$363,72,0)</f>
        <v>29840</v>
      </c>
      <c r="I141" s="52">
        <f>ROUND(F141*H141,0)</f>
        <v>149200</v>
      </c>
      <c r="J141" s="51"/>
      <c r="K141" s="89"/>
      <c r="L141" s="52"/>
      <c r="M141" s="52">
        <f>ROUND(J141*L141,0)</f>
        <v>0</v>
      </c>
      <c r="N141" s="51"/>
      <c r="O141" s="89"/>
      <c r="P141" s="52"/>
      <c r="Q141" s="52"/>
      <c r="R141" s="51"/>
      <c r="S141" s="89"/>
      <c r="T141" s="52"/>
      <c r="U141" s="52"/>
      <c r="V141" s="52"/>
      <c r="W141" s="52"/>
      <c r="X141" s="52"/>
      <c r="Y141" s="52"/>
      <c r="Z141" s="51"/>
      <c r="AA141" s="89"/>
      <c r="AB141" s="52"/>
      <c r="AC141" s="52"/>
      <c r="AD141" s="51">
        <v>2</v>
      </c>
      <c r="AE141" s="89">
        <v>7.5</v>
      </c>
      <c r="AF141" s="52">
        <f>+VLOOKUP(AE141,'Estudio de Mercado'!$A$16:$DN$363,72,0)</f>
        <v>238118</v>
      </c>
      <c r="AG141" s="52">
        <f>ROUND(AD141*AF141,0)</f>
        <v>476236</v>
      </c>
      <c r="AH141" s="51"/>
      <c r="AI141" s="89"/>
      <c r="AJ141" s="52"/>
      <c r="AK141" s="52"/>
      <c r="AL141" s="51">
        <v>1</v>
      </c>
      <c r="AM141" s="89">
        <v>9.1999999999999993</v>
      </c>
      <c r="AN141" s="52">
        <f>+VLOOKUP(AM141,'Estudio de Mercado'!$A$16:$DN$363,72,0)</f>
        <v>133283</v>
      </c>
      <c r="AO141" s="52">
        <f>ROUND(AL141*AN141,0)</f>
        <v>133283</v>
      </c>
      <c r="AP141" s="69"/>
      <c r="AR141" s="13"/>
      <c r="AS141" s="13"/>
      <c r="AT141" s="13"/>
      <c r="AU141" s="13"/>
    </row>
    <row r="142" spans="1:47" x14ac:dyDescent="0.35">
      <c r="A142" s="778"/>
      <c r="B142" s="781"/>
      <c r="C142" s="784"/>
      <c r="D142" s="707"/>
      <c r="E142" s="787"/>
      <c r="F142" s="473">
        <v>5</v>
      </c>
      <c r="G142" s="89">
        <v>1.1599999999999999</v>
      </c>
      <c r="H142" s="52">
        <f>+VLOOKUP(G142,'Estudio de Mercado'!$A$16:$DN$363,72,0)</f>
        <v>24819</v>
      </c>
      <c r="I142" s="52">
        <f t="shared" ref="I142:I144" si="111">ROUND(F142*H142,0)</f>
        <v>124095</v>
      </c>
      <c r="J142" s="51">
        <v>2</v>
      </c>
      <c r="K142" s="89">
        <v>2.36</v>
      </c>
      <c r="L142" s="52">
        <f>+VLOOKUP(K142,'Estudio de Mercado'!$A$16:$DN$363,72,0)</f>
        <v>154766</v>
      </c>
      <c r="M142" s="52">
        <f t="shared" ref="M142:M143" si="112">ROUND(J142*L142,0)</f>
        <v>309532</v>
      </c>
      <c r="N142" s="51"/>
      <c r="O142" s="89"/>
      <c r="P142" s="52"/>
      <c r="Q142" s="52"/>
      <c r="R142" s="51"/>
      <c r="S142" s="89"/>
      <c r="T142" s="52"/>
      <c r="U142" s="52"/>
      <c r="V142" s="52"/>
      <c r="W142" s="52"/>
      <c r="X142" s="52"/>
      <c r="Y142" s="52"/>
      <c r="Z142" s="51"/>
      <c r="AA142" s="89"/>
      <c r="AB142" s="52"/>
      <c r="AC142" s="52"/>
      <c r="AD142" s="51">
        <v>1</v>
      </c>
      <c r="AE142" s="51">
        <v>7.16</v>
      </c>
      <c r="AF142" s="52">
        <f>+VLOOKUP(AE142,'Estudio de Mercado'!$A$16:$DN$363,72,0)</f>
        <v>549303</v>
      </c>
      <c r="AG142" s="52">
        <f t="shared" ref="AG142:AG144" si="113">ROUND(AD142*AF142,0)</f>
        <v>549303</v>
      </c>
      <c r="AH142" s="51"/>
      <c r="AI142" s="89"/>
      <c r="AJ142" s="52"/>
      <c r="AK142" s="52"/>
      <c r="AL142" s="51">
        <v>1</v>
      </c>
      <c r="AM142" s="89">
        <v>9.3000000000000007</v>
      </c>
      <c r="AN142" s="52">
        <f>+VLOOKUP(AM142,'Estudio de Mercado'!$A$16:$DN$363,72,0)</f>
        <v>155510</v>
      </c>
      <c r="AO142" s="52">
        <f t="shared" ref="AO142:AO144" si="114">ROUND(AL142*AN142,0)</f>
        <v>155510</v>
      </c>
      <c r="AP142" s="69"/>
      <c r="AR142" s="13"/>
      <c r="AS142" s="13"/>
      <c r="AT142" s="13"/>
      <c r="AU142" s="13"/>
    </row>
    <row r="143" spans="1:47" x14ac:dyDescent="0.35">
      <c r="A143" s="778"/>
      <c r="B143" s="781"/>
      <c r="C143" s="784"/>
      <c r="D143" s="707"/>
      <c r="E143" s="787"/>
      <c r="F143" s="473">
        <v>5</v>
      </c>
      <c r="G143" s="89">
        <v>1.19</v>
      </c>
      <c r="H143" s="52">
        <f>+VLOOKUP(G143,'Estudio de Mercado'!$A$16:$DN$363,72,0)</f>
        <v>7223</v>
      </c>
      <c r="I143" s="52">
        <f t="shared" si="111"/>
        <v>36115</v>
      </c>
      <c r="J143" s="51">
        <v>2</v>
      </c>
      <c r="K143" s="89">
        <v>2.38</v>
      </c>
      <c r="L143" s="52">
        <f>+VLOOKUP(K143,'Estudio de Mercado'!$A$16:$DN$363,72,0)</f>
        <v>156643</v>
      </c>
      <c r="M143" s="52">
        <f t="shared" si="112"/>
        <v>313286</v>
      </c>
      <c r="N143" s="51"/>
      <c r="O143" s="89"/>
      <c r="P143" s="52"/>
      <c r="Q143" s="52"/>
      <c r="R143" s="51"/>
      <c r="S143" s="89"/>
      <c r="T143" s="52"/>
      <c r="U143" s="52"/>
      <c r="V143" s="52"/>
      <c r="W143" s="52"/>
      <c r="X143" s="52"/>
      <c r="Y143" s="52"/>
      <c r="Z143" s="51"/>
      <c r="AA143" s="89"/>
      <c r="AB143" s="52"/>
      <c r="AC143" s="52"/>
      <c r="AD143" s="51">
        <v>2</v>
      </c>
      <c r="AE143" s="51" t="s">
        <v>36</v>
      </c>
      <c r="AF143" s="52">
        <f>+VLOOKUP(AE143,'Estudio de Mercado'!$A$16:$DN$363,72,0)</f>
        <v>125090</v>
      </c>
      <c r="AG143" s="52">
        <f t="shared" si="113"/>
        <v>250180</v>
      </c>
      <c r="AH143" s="51"/>
      <c r="AI143" s="89"/>
      <c r="AJ143" s="52"/>
      <c r="AK143" s="52"/>
      <c r="AL143" s="51">
        <v>1</v>
      </c>
      <c r="AM143" s="89">
        <v>9.8000000000000007</v>
      </c>
      <c r="AN143" s="52">
        <f>+VLOOKUP(AM143,'Estudio de Mercado'!$A$16:$DN$363,72,0)</f>
        <v>949020</v>
      </c>
      <c r="AO143" s="52">
        <f t="shared" si="114"/>
        <v>949020</v>
      </c>
      <c r="AP143" s="69"/>
      <c r="AR143" s="13"/>
      <c r="AS143" s="13"/>
      <c r="AT143" s="13"/>
      <c r="AU143" s="13"/>
    </row>
    <row r="144" spans="1:47" ht="15" thickBot="1" x14ac:dyDescent="0.4">
      <c r="A144" s="779"/>
      <c r="B144" s="782"/>
      <c r="C144" s="785"/>
      <c r="D144" s="708"/>
      <c r="E144" s="788"/>
      <c r="F144" s="474">
        <v>5</v>
      </c>
      <c r="G144" s="90">
        <v>1.29</v>
      </c>
      <c r="H144" s="52">
        <f>+VLOOKUP(G144,'Estudio de Mercado'!$A$16:$DN$363,72,0)</f>
        <v>39777</v>
      </c>
      <c r="I144" s="52">
        <f t="shared" si="111"/>
        <v>198885</v>
      </c>
      <c r="J144" s="53"/>
      <c r="K144" s="90"/>
      <c r="L144" s="54"/>
      <c r="M144" s="66"/>
      <c r="N144" s="53"/>
      <c r="O144" s="90"/>
      <c r="P144" s="54"/>
      <c r="Q144" s="66"/>
      <c r="R144" s="53"/>
      <c r="S144" s="90"/>
      <c r="T144" s="54"/>
      <c r="U144" s="66"/>
      <c r="V144" s="66"/>
      <c r="W144" s="66"/>
      <c r="X144" s="66"/>
      <c r="Y144" s="66"/>
      <c r="Z144" s="53"/>
      <c r="AA144" s="90"/>
      <c r="AB144" s="54"/>
      <c r="AC144" s="66"/>
      <c r="AD144" s="53">
        <v>1</v>
      </c>
      <c r="AE144" s="90">
        <v>7.22</v>
      </c>
      <c r="AF144" s="52">
        <f>+VLOOKUP(AE144,'Estudio de Mercado'!$A$16:$DN$363,72,0)</f>
        <v>359290</v>
      </c>
      <c r="AG144" s="52">
        <f t="shared" si="113"/>
        <v>359290</v>
      </c>
      <c r="AH144" s="53"/>
      <c r="AI144" s="90"/>
      <c r="AJ144" s="54"/>
      <c r="AK144" s="66"/>
      <c r="AL144" s="53">
        <v>1</v>
      </c>
      <c r="AM144" s="90">
        <v>9.9</v>
      </c>
      <c r="AN144" s="52">
        <f>+VLOOKUP(AM144,'Estudio de Mercado'!$A$16:$DN$363,72,0)</f>
        <v>346699</v>
      </c>
      <c r="AO144" s="52">
        <f t="shared" si="114"/>
        <v>346699</v>
      </c>
      <c r="AP144" s="70"/>
      <c r="AR144" s="13"/>
      <c r="AS144" s="13"/>
      <c r="AT144" s="13"/>
      <c r="AU144" s="13"/>
    </row>
    <row r="145" spans="1:47" ht="15" thickBot="1" x14ac:dyDescent="0.4">
      <c r="A145" s="775"/>
      <c r="B145" s="731"/>
      <c r="C145" s="731"/>
      <c r="D145" s="731"/>
      <c r="E145" s="776"/>
      <c r="F145" s="400"/>
      <c r="G145" s="387"/>
      <c r="H145" s="378"/>
      <c r="I145" s="378">
        <f>SUM(I140:I144)</f>
        <v>664895</v>
      </c>
      <c r="J145" s="376"/>
      <c r="K145" s="377"/>
      <c r="L145" s="378"/>
      <c r="M145" s="378">
        <f>SUM(M140:M144)</f>
        <v>622818</v>
      </c>
      <c r="N145" s="376"/>
      <c r="O145" s="377"/>
      <c r="P145" s="378"/>
      <c r="Q145" s="378">
        <f>SUM(Q140:Q144)</f>
        <v>2147368</v>
      </c>
      <c r="R145" s="376"/>
      <c r="S145" s="377"/>
      <c r="T145" s="378"/>
      <c r="U145" s="378">
        <f>SUM(U140:U144)</f>
        <v>0</v>
      </c>
      <c r="V145" s="376"/>
      <c r="W145" s="377"/>
      <c r="X145" s="378"/>
      <c r="Y145" s="378">
        <f>SUM(Y140:Y144)</f>
        <v>0</v>
      </c>
      <c r="Z145" s="376"/>
      <c r="AA145" s="377"/>
      <c r="AB145" s="378"/>
      <c r="AC145" s="378">
        <f>SUM(AC140:AC144)</f>
        <v>104513</v>
      </c>
      <c r="AD145" s="376"/>
      <c r="AE145" s="377"/>
      <c r="AF145" s="378"/>
      <c r="AG145" s="378">
        <f>SUM(AG140:AG144)</f>
        <v>2517525</v>
      </c>
      <c r="AH145" s="376"/>
      <c r="AI145" s="377"/>
      <c r="AJ145" s="378"/>
      <c r="AK145" s="378">
        <f>SUM(AK140:AK144)</f>
        <v>0</v>
      </c>
      <c r="AL145" s="376"/>
      <c r="AM145" s="379"/>
      <c r="AN145" s="380"/>
      <c r="AO145" s="378">
        <f>SUM(AO140:AO144)</f>
        <v>1710718</v>
      </c>
      <c r="AP145" s="391">
        <f>SUM(F145:AO145)</f>
        <v>7767837</v>
      </c>
      <c r="AR145" s="14"/>
      <c r="AS145" s="160"/>
      <c r="AT145" s="13"/>
      <c r="AU145" s="13"/>
    </row>
    <row r="146" spans="1:47" x14ac:dyDescent="0.35">
      <c r="A146" s="777" t="s">
        <v>32</v>
      </c>
      <c r="B146" s="780">
        <v>18</v>
      </c>
      <c r="C146" s="783" t="s">
        <v>93</v>
      </c>
      <c r="D146" s="706" t="s">
        <v>510</v>
      </c>
      <c r="E146" s="786">
        <v>20</v>
      </c>
      <c r="F146" s="472">
        <v>4</v>
      </c>
      <c r="G146" s="88">
        <v>1.1000000000000001</v>
      </c>
      <c r="H146" s="50">
        <f>+VLOOKUP(G146,'Estudio de Mercado'!$A$16:$DN$363,118,0)</f>
        <v>36537</v>
      </c>
      <c r="I146" s="50">
        <f>ROUND(F146*H146,0)</f>
        <v>146148</v>
      </c>
      <c r="J146" s="49">
        <v>0</v>
      </c>
      <c r="K146" s="88">
        <v>2.4</v>
      </c>
      <c r="L146" s="50">
        <f>+VLOOKUP(K146,'Estudio de Mercado'!$A$16:$DN$363,118,0)</f>
        <v>160956</v>
      </c>
      <c r="M146" s="50">
        <f>ROUND(J146*L146,0)</f>
        <v>0</v>
      </c>
      <c r="N146" s="49">
        <v>4</v>
      </c>
      <c r="O146" s="88">
        <v>3.2</v>
      </c>
      <c r="P146" s="50">
        <f>+VLOOKUP(O146,'Estudio de Mercado'!$A$16:$DN$363,118,0)</f>
        <v>76487</v>
      </c>
      <c r="Q146" s="50">
        <f>ROUND(N146*P146,0)</f>
        <v>305948</v>
      </c>
      <c r="R146" s="49"/>
      <c r="S146" s="88"/>
      <c r="T146" s="50"/>
      <c r="U146" s="50"/>
      <c r="V146" s="49">
        <v>1</v>
      </c>
      <c r="W146" s="88">
        <v>5.2</v>
      </c>
      <c r="X146" s="50">
        <f>+VLOOKUP(W146,'Estudio de Mercado'!$A$16:$DN$363,118,0)</f>
        <v>407993</v>
      </c>
      <c r="Y146" s="50">
        <f>ROUND(V146*X146,0)</f>
        <v>407993</v>
      </c>
      <c r="Z146" s="49">
        <v>2</v>
      </c>
      <c r="AA146" s="88">
        <v>6.21</v>
      </c>
      <c r="AB146" s="50">
        <f>+VLOOKUP(AA146,'Estudio de Mercado'!$A$16:$DN$363,118,0)</f>
        <v>121450</v>
      </c>
      <c r="AC146" s="50">
        <f>ROUND(Z146*AB146,0)</f>
        <v>242900</v>
      </c>
      <c r="AD146" s="49">
        <v>2</v>
      </c>
      <c r="AE146" s="88">
        <v>7.2</v>
      </c>
      <c r="AF146" s="50">
        <f>+VLOOKUP(AE146,'Estudio de Mercado'!$A$16:$DN$363,118,0)</f>
        <v>329521</v>
      </c>
      <c r="AG146" s="50">
        <f t="shared" ref="AG146" si="115">ROUND(AD146*AF146,0)</f>
        <v>659042</v>
      </c>
      <c r="AH146" s="49"/>
      <c r="AI146" s="88"/>
      <c r="AJ146" s="50"/>
      <c r="AK146" s="50"/>
      <c r="AL146" s="49">
        <v>1</v>
      </c>
      <c r="AM146" s="466">
        <v>9.1</v>
      </c>
      <c r="AN146" s="50">
        <f>+VLOOKUP(AM146,'Estudio de Mercado'!$A$16:$DN$363,118,0)</f>
        <v>170552</v>
      </c>
      <c r="AO146" s="50">
        <f>ROUND(AL146*AN146,0)</f>
        <v>170552</v>
      </c>
      <c r="AP146" s="73"/>
      <c r="AR146" s="13"/>
      <c r="AS146" s="13"/>
      <c r="AT146" s="13"/>
      <c r="AU146" s="13"/>
    </row>
    <row r="147" spans="1:47" x14ac:dyDescent="0.35">
      <c r="A147" s="778"/>
      <c r="B147" s="781"/>
      <c r="C147" s="784"/>
      <c r="D147" s="707"/>
      <c r="E147" s="787"/>
      <c r="F147" s="477">
        <v>4</v>
      </c>
      <c r="G147" s="89">
        <v>1.2</v>
      </c>
      <c r="H147" s="52">
        <f>+VLOOKUP(G147,'Estudio de Mercado'!$A$16:$DN$363,118,0)</f>
        <v>33795</v>
      </c>
      <c r="I147" s="52">
        <f>ROUND(F147*H147,0)</f>
        <v>135180</v>
      </c>
      <c r="J147" s="67">
        <v>1</v>
      </c>
      <c r="K147" s="89">
        <v>2.1059999999999999</v>
      </c>
      <c r="L147" s="52">
        <f>+VLOOKUP(K147,'Estudio de Mercado'!$A$16:$DN$363,118,0)</f>
        <v>205264</v>
      </c>
      <c r="M147" s="52">
        <f>ROUND(J147*L147,0)</f>
        <v>205264</v>
      </c>
      <c r="N147" s="67">
        <v>2</v>
      </c>
      <c r="O147" s="89">
        <v>3.16</v>
      </c>
      <c r="P147" s="52">
        <f>+VLOOKUP(O147,'Estudio de Mercado'!$A$16:$DN$363,118,0)</f>
        <v>316919</v>
      </c>
      <c r="Q147" s="52">
        <f>ROUND(N147*P147,0)</f>
        <v>633838</v>
      </c>
      <c r="R147" s="51"/>
      <c r="S147" s="89"/>
      <c r="T147" s="52"/>
      <c r="U147" s="52"/>
      <c r="V147" s="51"/>
      <c r="W147" s="89"/>
      <c r="X147" s="52"/>
      <c r="Y147" s="52"/>
      <c r="Z147" s="51"/>
      <c r="AA147" s="89"/>
      <c r="AB147" s="52"/>
      <c r="AC147" s="52"/>
      <c r="AD147" s="51">
        <v>2</v>
      </c>
      <c r="AE147" s="89">
        <v>7.5</v>
      </c>
      <c r="AF147" s="52">
        <f>+VLOOKUP(AE147,'Estudio de Mercado'!$A$16:$DN$363,118,0)</f>
        <v>281899</v>
      </c>
      <c r="AG147" s="52">
        <f>ROUND(AD147*AF147,0)</f>
        <v>563798</v>
      </c>
      <c r="AH147" s="51"/>
      <c r="AI147" s="89"/>
      <c r="AJ147" s="52"/>
      <c r="AK147" s="52"/>
      <c r="AL147" s="51">
        <v>1</v>
      </c>
      <c r="AM147" s="100">
        <v>9.1999999999999993</v>
      </c>
      <c r="AN147" s="52">
        <f>+VLOOKUP(AM147,'Estudio de Mercado'!$A$16:$DN$363,118,0)</f>
        <v>152456</v>
      </c>
      <c r="AO147" s="52">
        <f>ROUND(AL147*AN147,0)</f>
        <v>152456</v>
      </c>
      <c r="AP147" s="69"/>
      <c r="AR147" s="13"/>
      <c r="AS147" s="13"/>
      <c r="AT147" s="13"/>
      <c r="AU147" s="13"/>
    </row>
    <row r="148" spans="1:47" x14ac:dyDescent="0.35">
      <c r="A148" s="778"/>
      <c r="B148" s="781"/>
      <c r="C148" s="784"/>
      <c r="D148" s="707"/>
      <c r="E148" s="787"/>
      <c r="F148" s="477">
        <v>2</v>
      </c>
      <c r="G148" s="89">
        <v>1.1599999999999999</v>
      </c>
      <c r="H148" s="52">
        <f>+VLOOKUP(G148,'Estudio de Mercado'!$A$16:$DN$363,118,0)</f>
        <v>62004</v>
      </c>
      <c r="I148" s="52">
        <f>ROUND(F148*H148,0)</f>
        <v>124008</v>
      </c>
      <c r="J148" s="67">
        <v>1</v>
      </c>
      <c r="K148" s="89">
        <v>2.36</v>
      </c>
      <c r="L148" s="52">
        <f>+VLOOKUP(K148,'Estudio de Mercado'!$A$16:$DN$363,118,0)</f>
        <v>174440</v>
      </c>
      <c r="M148" s="52">
        <f t="shared" ref="M148" si="116">ROUND(J148*L148,0)</f>
        <v>174440</v>
      </c>
      <c r="N148" s="67"/>
      <c r="O148" s="89"/>
      <c r="P148" s="52"/>
      <c r="Q148" s="52"/>
      <c r="R148" s="51"/>
      <c r="S148" s="89"/>
      <c r="T148" s="52"/>
      <c r="U148" s="52"/>
      <c r="V148" s="51"/>
      <c r="W148" s="89"/>
      <c r="X148" s="52"/>
      <c r="Y148" s="52"/>
      <c r="Z148" s="51"/>
      <c r="AA148" s="89"/>
      <c r="AB148" s="52"/>
      <c r="AC148" s="52"/>
      <c r="AD148" s="51">
        <v>2</v>
      </c>
      <c r="AE148" s="89">
        <v>7.17</v>
      </c>
      <c r="AF148" s="52">
        <f>+VLOOKUP(AE148,'Estudio de Mercado'!$A$16:$DN$363,118,0)</f>
        <v>203190</v>
      </c>
      <c r="AG148" s="52">
        <f t="shared" ref="AG148" si="117">ROUND(AD148*AF148,0)</f>
        <v>406380</v>
      </c>
      <c r="AH148" s="51"/>
      <c r="AI148" s="89"/>
      <c r="AJ148" s="52"/>
      <c r="AK148" s="52"/>
      <c r="AL148" s="51">
        <v>1</v>
      </c>
      <c r="AM148" s="89">
        <v>9.3000000000000007</v>
      </c>
      <c r="AN148" s="52">
        <f>+VLOOKUP(AM148,'Estudio de Mercado'!$A$16:$DN$363,118,0)</f>
        <v>175307</v>
      </c>
      <c r="AO148" s="52">
        <f t="shared" ref="AO148" si="118">ROUND(AL148*AN148,0)</f>
        <v>175307</v>
      </c>
      <c r="AP148" s="69"/>
      <c r="AR148" s="13"/>
      <c r="AS148" s="13"/>
      <c r="AT148" s="13"/>
      <c r="AU148" s="13"/>
    </row>
    <row r="149" spans="1:47" x14ac:dyDescent="0.35">
      <c r="A149" s="778"/>
      <c r="B149" s="781"/>
      <c r="C149" s="784"/>
      <c r="D149" s="707"/>
      <c r="E149" s="787"/>
      <c r="F149" s="477">
        <v>2</v>
      </c>
      <c r="G149" s="89">
        <v>1.19</v>
      </c>
      <c r="H149" s="52">
        <f>+VLOOKUP(G149,'Estudio de Mercado'!$A$16:$DN$363,118,0)</f>
        <v>8472</v>
      </c>
      <c r="I149" s="52">
        <f>ROUND(F149*H149,0)</f>
        <v>16944</v>
      </c>
      <c r="J149" s="67">
        <v>1</v>
      </c>
      <c r="K149" s="89">
        <v>2.38</v>
      </c>
      <c r="L149" s="52">
        <f>+VLOOKUP(K149,'Estudio de Mercado'!$A$16:$DN$363,118,0)</f>
        <v>170531</v>
      </c>
      <c r="M149" s="52">
        <f>ROUND(J149*L149,0)</f>
        <v>170531</v>
      </c>
      <c r="N149" s="67"/>
      <c r="O149" s="89"/>
      <c r="P149" s="52"/>
      <c r="Q149" s="52"/>
      <c r="R149" s="51"/>
      <c r="S149" s="89"/>
      <c r="T149" s="52"/>
      <c r="U149" s="52"/>
      <c r="V149" s="51"/>
      <c r="W149" s="89"/>
      <c r="X149" s="52"/>
      <c r="Y149" s="52"/>
      <c r="Z149" s="51"/>
      <c r="AA149" s="89"/>
      <c r="AB149" s="52"/>
      <c r="AC149" s="52"/>
      <c r="AD149" s="51"/>
      <c r="AE149" s="89"/>
      <c r="AF149" s="52"/>
      <c r="AG149" s="52"/>
      <c r="AH149" s="51"/>
      <c r="AI149" s="89"/>
      <c r="AJ149" s="52"/>
      <c r="AK149" s="52"/>
      <c r="AL149" s="51">
        <v>0.5</v>
      </c>
      <c r="AM149" s="89">
        <v>9.6999999999999993</v>
      </c>
      <c r="AN149" s="52">
        <f>+VLOOKUP(AM149,'Estudio de Mercado'!$A$16:$DN$363,118,0)</f>
        <v>912961</v>
      </c>
      <c r="AO149" s="52">
        <f>ROUND(AL149*AN149,0)</f>
        <v>456481</v>
      </c>
      <c r="AP149" s="69"/>
      <c r="AR149" s="13"/>
      <c r="AS149" s="13"/>
      <c r="AT149" s="13"/>
      <c r="AU149" s="13"/>
    </row>
    <row r="150" spans="1:47" ht="15" thickBot="1" x14ac:dyDescent="0.4">
      <c r="A150" s="779"/>
      <c r="B150" s="782"/>
      <c r="C150" s="785"/>
      <c r="D150" s="708"/>
      <c r="E150" s="788"/>
      <c r="F150" s="479">
        <v>2</v>
      </c>
      <c r="G150" s="90">
        <v>1.29</v>
      </c>
      <c r="H150" s="54">
        <f>+VLOOKUP(G150,'Estudio de Mercado'!$A$16:$DN$363,118,0)</f>
        <v>41211</v>
      </c>
      <c r="I150" s="54">
        <f>ROUND(F150*H150,0)</f>
        <v>82422</v>
      </c>
      <c r="J150" s="139">
        <v>2</v>
      </c>
      <c r="K150" s="90">
        <v>2.2599999999999998</v>
      </c>
      <c r="L150" s="54">
        <f>+VLOOKUP(K150,'Estudio de Mercado'!$A$16:$DN$363,118,0)</f>
        <v>37871</v>
      </c>
      <c r="M150" s="54">
        <f t="shared" ref="M150" si="119">ROUND(J150*L150,0)</f>
        <v>75742</v>
      </c>
      <c r="N150" s="139"/>
      <c r="O150" s="90"/>
      <c r="P150" s="54"/>
      <c r="Q150" s="54"/>
      <c r="R150" s="53"/>
      <c r="S150" s="90"/>
      <c r="T150" s="54"/>
      <c r="U150" s="54"/>
      <c r="V150" s="53"/>
      <c r="W150" s="90"/>
      <c r="X150" s="54"/>
      <c r="Y150" s="54"/>
      <c r="Z150" s="53"/>
      <c r="AA150" s="90"/>
      <c r="AB150" s="54"/>
      <c r="AC150" s="54"/>
      <c r="AD150" s="53"/>
      <c r="AE150" s="90"/>
      <c r="AF150" s="54"/>
      <c r="AG150" s="54"/>
      <c r="AH150" s="53"/>
      <c r="AI150" s="90"/>
      <c r="AJ150" s="54"/>
      <c r="AK150" s="54"/>
      <c r="AL150" s="53">
        <v>1</v>
      </c>
      <c r="AM150" s="101">
        <v>9.9</v>
      </c>
      <c r="AN150" s="54">
        <f>+VLOOKUP(AM150,'Estudio de Mercado'!$A$16:$DN$363,118,0)</f>
        <v>492885</v>
      </c>
      <c r="AO150" s="54">
        <f t="shared" ref="AO150" si="120">ROUND(AL150*AN150,0)</f>
        <v>492885</v>
      </c>
      <c r="AP150" s="70"/>
      <c r="AR150" s="13"/>
      <c r="AS150" s="13"/>
      <c r="AT150" s="13"/>
      <c r="AU150" s="13"/>
    </row>
    <row r="151" spans="1:47" ht="15" thickBot="1" x14ac:dyDescent="0.4">
      <c r="A151" s="775"/>
      <c r="B151" s="731"/>
      <c r="C151" s="731"/>
      <c r="D151" s="731"/>
      <c r="E151" s="776"/>
      <c r="F151" s="400"/>
      <c r="G151" s="387"/>
      <c r="H151" s="378"/>
      <c r="I151" s="378">
        <f>SUM(I146:I150)</f>
        <v>504702</v>
      </c>
      <c r="J151" s="376"/>
      <c r="K151" s="377"/>
      <c r="L151" s="378"/>
      <c r="M151" s="378">
        <f>SUM(M146:M150)</f>
        <v>625977</v>
      </c>
      <c r="N151" s="376"/>
      <c r="O151" s="377"/>
      <c r="P151" s="378"/>
      <c r="Q151" s="378">
        <f>SUM(Q146:Q150)</f>
        <v>939786</v>
      </c>
      <c r="R151" s="376"/>
      <c r="S151" s="377"/>
      <c r="T151" s="378"/>
      <c r="U151" s="378">
        <f>SUM(U146:U150)</f>
        <v>0</v>
      </c>
      <c r="V151" s="376"/>
      <c r="W151" s="377"/>
      <c r="X151" s="378"/>
      <c r="Y151" s="378">
        <f>SUM(Y146:Y150)</f>
        <v>407993</v>
      </c>
      <c r="Z151" s="376"/>
      <c r="AA151" s="377"/>
      <c r="AB151" s="378"/>
      <c r="AC151" s="378">
        <f>SUM(AC146:AC150)</f>
        <v>242900</v>
      </c>
      <c r="AD151" s="376"/>
      <c r="AE151" s="377"/>
      <c r="AF151" s="378"/>
      <c r="AG151" s="378">
        <f>SUM(AG146:AG150)</f>
        <v>1629220</v>
      </c>
      <c r="AH151" s="376"/>
      <c r="AI151" s="377"/>
      <c r="AJ151" s="378"/>
      <c r="AK151" s="378">
        <f>SUM(AK146:AK150)</f>
        <v>0</v>
      </c>
      <c r="AL151" s="376"/>
      <c r="AM151" s="379"/>
      <c r="AN151" s="380"/>
      <c r="AO151" s="378">
        <f>SUM(AO146:AO150)</f>
        <v>1447681</v>
      </c>
      <c r="AP151" s="391">
        <f>SUM(F151:AO151)</f>
        <v>5798259</v>
      </c>
      <c r="AR151" s="14"/>
      <c r="AS151" s="160"/>
      <c r="AT151" s="13"/>
      <c r="AU151" s="13"/>
    </row>
    <row r="152" spans="1:47" x14ac:dyDescent="0.35">
      <c r="A152" s="777" t="s">
        <v>32</v>
      </c>
      <c r="B152" s="780">
        <v>19</v>
      </c>
      <c r="C152" s="783" t="s">
        <v>93</v>
      </c>
      <c r="D152" s="706" t="s">
        <v>511</v>
      </c>
      <c r="E152" s="786">
        <v>20</v>
      </c>
      <c r="F152" s="472">
        <v>4</v>
      </c>
      <c r="G152" s="88">
        <v>1.1000000000000001</v>
      </c>
      <c r="H152" s="50">
        <f>+VLOOKUP(G152,'Estudio de Mercado'!$A$16:$DN$363,118,0)</f>
        <v>36537</v>
      </c>
      <c r="I152" s="50">
        <f>ROUND(F152*H152,0)</f>
        <v>146148</v>
      </c>
      <c r="J152" s="49">
        <v>0</v>
      </c>
      <c r="K152" s="88">
        <v>2.4</v>
      </c>
      <c r="L152" s="50">
        <f>+VLOOKUP(K152,'Estudio de Mercado'!$A$16:$DN$363,118,0)</f>
        <v>160956</v>
      </c>
      <c r="M152" s="50">
        <f>ROUND(J152*L152,0)</f>
        <v>0</v>
      </c>
      <c r="N152" s="49">
        <v>4</v>
      </c>
      <c r="O152" s="88">
        <v>3.2</v>
      </c>
      <c r="P152" s="50">
        <f>+VLOOKUP(O152,'Estudio de Mercado'!$A$16:$DN$363,118,0)</f>
        <v>76487</v>
      </c>
      <c r="Q152" s="50">
        <f>ROUND(N152*P152,0)</f>
        <v>305948</v>
      </c>
      <c r="R152" s="49"/>
      <c r="S152" s="88"/>
      <c r="T152" s="50"/>
      <c r="U152" s="50"/>
      <c r="V152" s="49">
        <v>1</v>
      </c>
      <c r="W152" s="88">
        <v>5.2</v>
      </c>
      <c r="X152" s="50">
        <f>+VLOOKUP(W152,'Estudio de Mercado'!$A$16:$DN$363,118,0)</f>
        <v>407993</v>
      </c>
      <c r="Y152" s="50">
        <f>ROUND(V152*X152,0)</f>
        <v>407993</v>
      </c>
      <c r="Z152" s="49">
        <v>2</v>
      </c>
      <c r="AA152" s="88">
        <v>6.21</v>
      </c>
      <c r="AB152" s="50">
        <f>+VLOOKUP(AA152,'Estudio de Mercado'!$A$16:$DN$363,118,0)</f>
        <v>121450</v>
      </c>
      <c r="AC152" s="50">
        <f>ROUND(Z152*AB152,0)</f>
        <v>242900</v>
      </c>
      <c r="AD152" s="49">
        <v>2</v>
      </c>
      <c r="AE152" s="88">
        <v>7.2</v>
      </c>
      <c r="AF152" s="50">
        <f>+VLOOKUP(AE152,'Estudio de Mercado'!$A$16:$DN$363,118,0)</f>
        <v>329521</v>
      </c>
      <c r="AG152" s="50">
        <f t="shared" ref="AG152" si="121">ROUND(AD152*AF152,0)</f>
        <v>659042</v>
      </c>
      <c r="AH152" s="49"/>
      <c r="AI152" s="88"/>
      <c r="AJ152" s="50"/>
      <c r="AK152" s="50"/>
      <c r="AL152" s="49">
        <v>1</v>
      </c>
      <c r="AM152" s="466">
        <v>9.1</v>
      </c>
      <c r="AN152" s="50">
        <f>+VLOOKUP(AM152,'Estudio de Mercado'!$A$16:$DN$363,118,0)</f>
        <v>170552</v>
      </c>
      <c r="AO152" s="50">
        <f>ROUND(AL152*AN152,0)</f>
        <v>170552</v>
      </c>
      <c r="AP152" s="73"/>
      <c r="AR152" s="13"/>
      <c r="AS152" s="13"/>
      <c r="AT152" s="13"/>
      <c r="AU152" s="13"/>
    </row>
    <row r="153" spans="1:47" x14ac:dyDescent="0.35">
      <c r="A153" s="778"/>
      <c r="B153" s="781"/>
      <c r="C153" s="784"/>
      <c r="D153" s="707"/>
      <c r="E153" s="787"/>
      <c r="F153" s="477">
        <v>4</v>
      </c>
      <c r="G153" s="89">
        <v>1.2</v>
      </c>
      <c r="H153" s="52">
        <f>+VLOOKUP(G153,'Estudio de Mercado'!$A$16:$DN$363,118,0)</f>
        <v>33795</v>
      </c>
      <c r="I153" s="52">
        <f>ROUND(F153*H153,0)</f>
        <v>135180</v>
      </c>
      <c r="J153" s="67">
        <v>1</v>
      </c>
      <c r="K153" s="89">
        <v>2.1059999999999999</v>
      </c>
      <c r="L153" s="52">
        <f>+VLOOKUP(K153,'Estudio de Mercado'!$A$16:$DN$363,118,0)</f>
        <v>205264</v>
      </c>
      <c r="M153" s="52">
        <f>ROUND(J153*L153,0)</f>
        <v>205264</v>
      </c>
      <c r="N153" s="67">
        <v>2</v>
      </c>
      <c r="O153" s="89">
        <v>3.16</v>
      </c>
      <c r="P153" s="52">
        <f>+VLOOKUP(O153,'Estudio de Mercado'!$A$16:$DN$363,118,0)</f>
        <v>316919</v>
      </c>
      <c r="Q153" s="52">
        <f>ROUND(N153*P153,0)</f>
        <v>633838</v>
      </c>
      <c r="R153" s="51"/>
      <c r="S153" s="89"/>
      <c r="T153" s="52"/>
      <c r="U153" s="52"/>
      <c r="V153" s="51"/>
      <c r="W153" s="89"/>
      <c r="X153" s="52"/>
      <c r="Y153" s="52"/>
      <c r="Z153" s="51"/>
      <c r="AA153" s="89"/>
      <c r="AB153" s="52"/>
      <c r="AC153" s="52"/>
      <c r="AD153" s="51">
        <v>2</v>
      </c>
      <c r="AE153" s="89">
        <v>7.5</v>
      </c>
      <c r="AF153" s="52">
        <f>+VLOOKUP(AE153,'Estudio de Mercado'!$A$16:$DN$363,118,0)</f>
        <v>281899</v>
      </c>
      <c r="AG153" s="52">
        <f>ROUND(AD153*AF153,0)</f>
        <v>563798</v>
      </c>
      <c r="AH153" s="51"/>
      <c r="AI153" s="89"/>
      <c r="AJ153" s="52"/>
      <c r="AK153" s="52"/>
      <c r="AL153" s="51">
        <v>1</v>
      </c>
      <c r="AM153" s="100">
        <v>9.1999999999999993</v>
      </c>
      <c r="AN153" s="52">
        <f>+VLOOKUP(AM153,'Estudio de Mercado'!$A$16:$DN$363,118,0)</f>
        <v>152456</v>
      </c>
      <c r="AO153" s="52">
        <f>ROUND(AL153*AN153,0)</f>
        <v>152456</v>
      </c>
      <c r="AP153" s="69"/>
      <c r="AR153" s="13"/>
      <c r="AS153" s="13"/>
      <c r="AT153" s="13"/>
      <c r="AU153" s="13"/>
    </row>
    <row r="154" spans="1:47" x14ac:dyDescent="0.35">
      <c r="A154" s="778"/>
      <c r="B154" s="781"/>
      <c r="C154" s="784"/>
      <c r="D154" s="707"/>
      <c r="E154" s="787"/>
      <c r="F154" s="477">
        <v>2</v>
      </c>
      <c r="G154" s="89">
        <v>1.1599999999999999</v>
      </c>
      <c r="H154" s="52">
        <f>+VLOOKUP(G154,'Estudio de Mercado'!$A$16:$DN$363,118,0)</f>
        <v>62004</v>
      </c>
      <c r="I154" s="52">
        <f>ROUND(F154*H154,0)</f>
        <v>124008</v>
      </c>
      <c r="J154" s="67">
        <v>1</v>
      </c>
      <c r="K154" s="89">
        <v>2.36</v>
      </c>
      <c r="L154" s="52">
        <f>+VLOOKUP(K154,'Estudio de Mercado'!$A$16:$DN$363,118,0)</f>
        <v>174440</v>
      </c>
      <c r="M154" s="52">
        <f t="shared" ref="M154" si="122">ROUND(J154*L154,0)</f>
        <v>174440</v>
      </c>
      <c r="N154" s="67"/>
      <c r="O154" s="89"/>
      <c r="P154" s="52"/>
      <c r="Q154" s="52"/>
      <c r="R154" s="51"/>
      <c r="S154" s="89"/>
      <c r="T154" s="52"/>
      <c r="U154" s="52"/>
      <c r="V154" s="51"/>
      <c r="W154" s="89"/>
      <c r="X154" s="52"/>
      <c r="Y154" s="52"/>
      <c r="Z154" s="51"/>
      <c r="AA154" s="89"/>
      <c r="AB154" s="52"/>
      <c r="AC154" s="52"/>
      <c r="AD154" s="51">
        <v>2</v>
      </c>
      <c r="AE154" s="89">
        <v>7.17</v>
      </c>
      <c r="AF154" s="52">
        <f>+VLOOKUP(AE154,'Estudio de Mercado'!$A$16:$DN$363,118,0)</f>
        <v>203190</v>
      </c>
      <c r="AG154" s="52">
        <f t="shared" ref="AG154" si="123">ROUND(AD154*AF154,0)</f>
        <v>406380</v>
      </c>
      <c r="AH154" s="51"/>
      <c r="AI154" s="89"/>
      <c r="AJ154" s="52"/>
      <c r="AK154" s="52"/>
      <c r="AL154" s="51">
        <v>1</v>
      </c>
      <c r="AM154" s="89">
        <v>9.3000000000000007</v>
      </c>
      <c r="AN154" s="52">
        <f>+VLOOKUP(AM154,'Estudio de Mercado'!$A$16:$DN$363,118,0)</f>
        <v>175307</v>
      </c>
      <c r="AO154" s="52">
        <f t="shared" ref="AO154" si="124">ROUND(AL154*AN154,0)</f>
        <v>175307</v>
      </c>
      <c r="AP154" s="69"/>
      <c r="AR154" s="13"/>
      <c r="AS154" s="13"/>
      <c r="AT154" s="13"/>
      <c r="AU154" s="13"/>
    </row>
    <row r="155" spans="1:47" x14ac:dyDescent="0.35">
      <c r="A155" s="778"/>
      <c r="B155" s="781"/>
      <c r="C155" s="784"/>
      <c r="D155" s="707"/>
      <c r="E155" s="787"/>
      <c r="F155" s="477">
        <v>2</v>
      </c>
      <c r="G155" s="89">
        <v>1.19</v>
      </c>
      <c r="H155" s="52">
        <f>+VLOOKUP(G155,'Estudio de Mercado'!$A$16:$DN$363,118,0)</f>
        <v>8472</v>
      </c>
      <c r="I155" s="52">
        <f>ROUND(F155*H155,0)</f>
        <v>16944</v>
      </c>
      <c r="J155" s="67">
        <v>1</v>
      </c>
      <c r="K155" s="89">
        <v>2.38</v>
      </c>
      <c r="L155" s="52">
        <f>+VLOOKUP(K155,'Estudio de Mercado'!$A$16:$DN$363,118,0)</f>
        <v>170531</v>
      </c>
      <c r="M155" s="52">
        <f>ROUND(J155*L155,0)</f>
        <v>170531</v>
      </c>
      <c r="N155" s="67"/>
      <c r="O155" s="89"/>
      <c r="P155" s="52"/>
      <c r="Q155" s="52"/>
      <c r="R155" s="51"/>
      <c r="S155" s="89"/>
      <c r="T155" s="52"/>
      <c r="U155" s="52"/>
      <c r="V155" s="51"/>
      <c r="W155" s="89"/>
      <c r="X155" s="52"/>
      <c r="Y155" s="52"/>
      <c r="Z155" s="51"/>
      <c r="AA155" s="89"/>
      <c r="AB155" s="52"/>
      <c r="AC155" s="52"/>
      <c r="AD155" s="51"/>
      <c r="AE155" s="89"/>
      <c r="AF155" s="52"/>
      <c r="AG155" s="52"/>
      <c r="AH155" s="51"/>
      <c r="AI155" s="89"/>
      <c r="AJ155" s="52"/>
      <c r="AK155" s="52"/>
      <c r="AL155" s="51">
        <v>0.5</v>
      </c>
      <c r="AM155" s="89">
        <v>9.6999999999999993</v>
      </c>
      <c r="AN155" s="52">
        <f>+VLOOKUP(AM155,'Estudio de Mercado'!$A$16:$DN$363,118,0)</f>
        <v>912961</v>
      </c>
      <c r="AO155" s="52">
        <f>ROUND(AL155*AN155,0)</f>
        <v>456481</v>
      </c>
      <c r="AP155" s="69"/>
      <c r="AR155" s="13"/>
      <c r="AS155" s="13"/>
      <c r="AT155" s="13"/>
      <c r="AU155" s="13"/>
    </row>
    <row r="156" spans="1:47" ht="15" thickBot="1" x14ac:dyDescent="0.4">
      <c r="A156" s="779"/>
      <c r="B156" s="782"/>
      <c r="C156" s="785"/>
      <c r="D156" s="708"/>
      <c r="E156" s="788"/>
      <c r="F156" s="479">
        <v>2</v>
      </c>
      <c r="G156" s="90">
        <v>1.29</v>
      </c>
      <c r="H156" s="54">
        <f>+VLOOKUP(G156,'Estudio de Mercado'!$A$16:$DN$363,118,0)</f>
        <v>41211</v>
      </c>
      <c r="I156" s="54">
        <f>ROUND(F156*H156,0)</f>
        <v>82422</v>
      </c>
      <c r="J156" s="139">
        <v>2</v>
      </c>
      <c r="K156" s="90">
        <v>2.2599999999999998</v>
      </c>
      <c r="L156" s="54">
        <f>+VLOOKUP(K156,'Estudio de Mercado'!$A$16:$DN$363,118,0)</f>
        <v>37871</v>
      </c>
      <c r="M156" s="54">
        <f t="shared" ref="M156" si="125">ROUND(J156*L156,0)</f>
        <v>75742</v>
      </c>
      <c r="N156" s="139"/>
      <c r="O156" s="90"/>
      <c r="P156" s="54"/>
      <c r="Q156" s="54"/>
      <c r="R156" s="53"/>
      <c r="S156" s="90"/>
      <c r="T156" s="54"/>
      <c r="U156" s="54"/>
      <c r="V156" s="53"/>
      <c r="W156" s="90"/>
      <c r="X156" s="54"/>
      <c r="Y156" s="54"/>
      <c r="Z156" s="53"/>
      <c r="AA156" s="90"/>
      <c r="AB156" s="54"/>
      <c r="AC156" s="54"/>
      <c r="AD156" s="53"/>
      <c r="AE156" s="90"/>
      <c r="AF156" s="54"/>
      <c r="AG156" s="54"/>
      <c r="AH156" s="53"/>
      <c r="AI156" s="90"/>
      <c r="AJ156" s="54"/>
      <c r="AK156" s="54"/>
      <c r="AL156" s="53">
        <v>1</v>
      </c>
      <c r="AM156" s="101">
        <v>9.9</v>
      </c>
      <c r="AN156" s="54">
        <f>+VLOOKUP(AM156,'Estudio de Mercado'!$A$16:$DN$363,118,0)</f>
        <v>492885</v>
      </c>
      <c r="AO156" s="54">
        <f t="shared" ref="AO156" si="126">ROUND(AL156*AN156,0)</f>
        <v>492885</v>
      </c>
      <c r="AP156" s="70"/>
      <c r="AR156" s="13"/>
      <c r="AS156" s="13"/>
      <c r="AT156" s="13"/>
      <c r="AU156" s="13"/>
    </row>
    <row r="157" spans="1:47" ht="15" thickBot="1" x14ac:dyDescent="0.4">
      <c r="A157" s="775"/>
      <c r="B157" s="731"/>
      <c r="C157" s="731"/>
      <c r="D157" s="731"/>
      <c r="E157" s="776"/>
      <c r="F157" s="400"/>
      <c r="G157" s="387"/>
      <c r="H157" s="378"/>
      <c r="I157" s="378">
        <f>SUM(I152:I156)</f>
        <v>504702</v>
      </c>
      <c r="J157" s="376"/>
      <c r="K157" s="377"/>
      <c r="L157" s="378"/>
      <c r="M157" s="378">
        <f>SUM(M152:M156)</f>
        <v>625977</v>
      </c>
      <c r="N157" s="376"/>
      <c r="O157" s="377"/>
      <c r="P157" s="378"/>
      <c r="Q157" s="378">
        <f>SUM(Q152:Q156)</f>
        <v>939786</v>
      </c>
      <c r="R157" s="376"/>
      <c r="S157" s="377"/>
      <c r="T157" s="378"/>
      <c r="U157" s="378">
        <f>SUM(U152:U156)</f>
        <v>0</v>
      </c>
      <c r="V157" s="376"/>
      <c r="W157" s="377"/>
      <c r="X157" s="378"/>
      <c r="Y157" s="378">
        <f>SUM(Y152:Y156)</f>
        <v>407993</v>
      </c>
      <c r="Z157" s="376"/>
      <c r="AA157" s="377"/>
      <c r="AB157" s="378"/>
      <c r="AC157" s="378">
        <f>SUM(AC152:AC156)</f>
        <v>242900</v>
      </c>
      <c r="AD157" s="376"/>
      <c r="AE157" s="377"/>
      <c r="AF157" s="378"/>
      <c r="AG157" s="378">
        <f>SUM(AG152:AG156)</f>
        <v>1629220</v>
      </c>
      <c r="AH157" s="376"/>
      <c r="AI157" s="377"/>
      <c r="AJ157" s="378"/>
      <c r="AK157" s="378">
        <f>SUM(AK152:AK156)</f>
        <v>0</v>
      </c>
      <c r="AL157" s="376"/>
      <c r="AM157" s="379"/>
      <c r="AN157" s="380"/>
      <c r="AO157" s="378">
        <f>SUM(AO152:AO156)</f>
        <v>1447681</v>
      </c>
      <c r="AP157" s="391">
        <f>SUM(F157:AO157)</f>
        <v>5798259</v>
      </c>
      <c r="AR157" s="14"/>
      <c r="AS157" s="160"/>
      <c r="AT157" s="13"/>
      <c r="AU157" s="13"/>
    </row>
    <row r="158" spans="1:47" x14ac:dyDescent="0.35">
      <c r="A158" s="777" t="s">
        <v>32</v>
      </c>
      <c r="B158" s="780">
        <v>20</v>
      </c>
      <c r="C158" s="783" t="s">
        <v>93</v>
      </c>
      <c r="D158" s="706" t="s">
        <v>512</v>
      </c>
      <c r="E158" s="786">
        <v>20</v>
      </c>
      <c r="F158" s="472">
        <v>4</v>
      </c>
      <c r="G158" s="88">
        <v>1.1000000000000001</v>
      </c>
      <c r="H158" s="50">
        <f>+VLOOKUP(G158,'Estudio de Mercado'!$A$16:$DN$363,118,0)</f>
        <v>36537</v>
      </c>
      <c r="I158" s="50">
        <f>ROUND(F158*H158,0)</f>
        <v>146148</v>
      </c>
      <c r="J158" s="49">
        <v>0</v>
      </c>
      <c r="K158" s="88">
        <v>2.4</v>
      </c>
      <c r="L158" s="50">
        <f>+VLOOKUP(K158,'Estudio de Mercado'!$A$16:$DN$363,118,0)</f>
        <v>160956</v>
      </c>
      <c r="M158" s="50">
        <f>ROUND(J158*L158,0)</f>
        <v>0</v>
      </c>
      <c r="N158" s="49">
        <v>4</v>
      </c>
      <c r="O158" s="88">
        <v>3.2</v>
      </c>
      <c r="P158" s="50">
        <f>+VLOOKUP(O158,'Estudio de Mercado'!$A$16:$DN$363,118,0)</f>
        <v>76487</v>
      </c>
      <c r="Q158" s="50">
        <f>ROUND(N158*P158,0)</f>
        <v>305948</v>
      </c>
      <c r="R158" s="49"/>
      <c r="S158" s="88"/>
      <c r="T158" s="50"/>
      <c r="U158" s="50"/>
      <c r="V158" s="49">
        <v>1</v>
      </c>
      <c r="W158" s="88">
        <v>5.2</v>
      </c>
      <c r="X158" s="50">
        <f>+VLOOKUP(W158,'Estudio de Mercado'!$A$16:$DN$363,118,0)</f>
        <v>407993</v>
      </c>
      <c r="Y158" s="50">
        <f>ROUND(V158*X158,0)</f>
        <v>407993</v>
      </c>
      <c r="Z158" s="49">
        <v>2</v>
      </c>
      <c r="AA158" s="88">
        <v>6.21</v>
      </c>
      <c r="AB158" s="50">
        <f>+VLOOKUP(AA158,'Estudio de Mercado'!$A$16:$DN$363,118,0)</f>
        <v>121450</v>
      </c>
      <c r="AC158" s="50">
        <f>ROUND(Z158*AB158,0)</f>
        <v>242900</v>
      </c>
      <c r="AD158" s="49">
        <v>2</v>
      </c>
      <c r="AE158" s="88">
        <v>7.2</v>
      </c>
      <c r="AF158" s="50">
        <f>+VLOOKUP(AE158,'Estudio de Mercado'!$A$16:$DN$363,118,0)</f>
        <v>329521</v>
      </c>
      <c r="AG158" s="50">
        <f t="shared" ref="AG158" si="127">ROUND(AD158*AF158,0)</f>
        <v>659042</v>
      </c>
      <c r="AH158" s="49"/>
      <c r="AI158" s="88"/>
      <c r="AJ158" s="50"/>
      <c r="AK158" s="50"/>
      <c r="AL158" s="49">
        <v>1</v>
      </c>
      <c r="AM158" s="466">
        <v>9.1</v>
      </c>
      <c r="AN158" s="50">
        <f>+VLOOKUP(AM158,'Estudio de Mercado'!$A$16:$DN$363,118,0)</f>
        <v>170552</v>
      </c>
      <c r="AO158" s="50">
        <f>ROUND(AL158*AN158,0)</f>
        <v>170552</v>
      </c>
      <c r="AP158" s="73"/>
      <c r="AR158" s="13"/>
      <c r="AS158" s="13"/>
      <c r="AT158" s="13"/>
      <c r="AU158" s="13"/>
    </row>
    <row r="159" spans="1:47" x14ac:dyDescent="0.35">
      <c r="A159" s="778"/>
      <c r="B159" s="781"/>
      <c r="C159" s="784"/>
      <c r="D159" s="707"/>
      <c r="E159" s="787"/>
      <c r="F159" s="477">
        <v>4</v>
      </c>
      <c r="G159" s="89">
        <v>1.2</v>
      </c>
      <c r="H159" s="52">
        <f>+VLOOKUP(G159,'Estudio de Mercado'!$A$16:$DN$363,118,0)</f>
        <v>33795</v>
      </c>
      <c r="I159" s="52">
        <f>ROUND(F159*H159,0)</f>
        <v>135180</v>
      </c>
      <c r="J159" s="67">
        <v>1</v>
      </c>
      <c r="K159" s="89">
        <v>2.1059999999999999</v>
      </c>
      <c r="L159" s="52">
        <f>+VLOOKUP(K159,'Estudio de Mercado'!$A$16:$DN$363,118,0)</f>
        <v>205264</v>
      </c>
      <c r="M159" s="52">
        <f>ROUND(J159*L159,0)</f>
        <v>205264</v>
      </c>
      <c r="N159" s="67">
        <v>2</v>
      </c>
      <c r="O159" s="89">
        <v>3.16</v>
      </c>
      <c r="P159" s="52">
        <f>+VLOOKUP(O159,'Estudio de Mercado'!$A$16:$DN$363,118,0)</f>
        <v>316919</v>
      </c>
      <c r="Q159" s="52">
        <f>ROUND(N159*P159,0)</f>
        <v>633838</v>
      </c>
      <c r="R159" s="51"/>
      <c r="S159" s="89"/>
      <c r="T159" s="52"/>
      <c r="U159" s="52"/>
      <c r="V159" s="51"/>
      <c r="W159" s="89"/>
      <c r="X159" s="52"/>
      <c r="Y159" s="52"/>
      <c r="Z159" s="51"/>
      <c r="AA159" s="89"/>
      <c r="AB159" s="52"/>
      <c r="AC159" s="52"/>
      <c r="AD159" s="51">
        <v>2</v>
      </c>
      <c r="AE159" s="89">
        <v>7.5</v>
      </c>
      <c r="AF159" s="52">
        <f>+VLOOKUP(AE159,'Estudio de Mercado'!$A$16:$DN$363,118,0)</f>
        <v>281899</v>
      </c>
      <c r="AG159" s="52">
        <f>ROUND(AD159*AF159,0)</f>
        <v>563798</v>
      </c>
      <c r="AH159" s="51"/>
      <c r="AI159" s="89"/>
      <c r="AJ159" s="52"/>
      <c r="AK159" s="52"/>
      <c r="AL159" s="51">
        <v>1</v>
      </c>
      <c r="AM159" s="100">
        <v>9.1999999999999993</v>
      </c>
      <c r="AN159" s="52">
        <f>+VLOOKUP(AM159,'Estudio de Mercado'!$A$16:$DN$363,118,0)</f>
        <v>152456</v>
      </c>
      <c r="AO159" s="52">
        <f>ROUND(AL159*AN159,0)</f>
        <v>152456</v>
      </c>
      <c r="AP159" s="69"/>
      <c r="AR159" s="13"/>
      <c r="AS159" s="13"/>
      <c r="AT159" s="13"/>
      <c r="AU159" s="13"/>
    </row>
    <row r="160" spans="1:47" x14ac:dyDescent="0.35">
      <c r="A160" s="778"/>
      <c r="B160" s="781"/>
      <c r="C160" s="784"/>
      <c r="D160" s="707"/>
      <c r="E160" s="787"/>
      <c r="F160" s="477">
        <v>2</v>
      </c>
      <c r="G160" s="89">
        <v>1.1599999999999999</v>
      </c>
      <c r="H160" s="52">
        <f>+VLOOKUP(G160,'Estudio de Mercado'!$A$16:$DN$363,118,0)</f>
        <v>62004</v>
      </c>
      <c r="I160" s="52">
        <f>ROUND(F160*H160,0)</f>
        <v>124008</v>
      </c>
      <c r="J160" s="67">
        <v>1</v>
      </c>
      <c r="K160" s="89">
        <v>2.36</v>
      </c>
      <c r="L160" s="52">
        <f>+VLOOKUP(K160,'Estudio de Mercado'!$A$16:$DN$363,118,0)</f>
        <v>174440</v>
      </c>
      <c r="M160" s="52">
        <f t="shared" ref="M160" si="128">ROUND(J160*L160,0)</f>
        <v>174440</v>
      </c>
      <c r="N160" s="67"/>
      <c r="O160" s="89"/>
      <c r="P160" s="52"/>
      <c r="Q160" s="52"/>
      <c r="R160" s="51"/>
      <c r="S160" s="89"/>
      <c r="T160" s="52"/>
      <c r="U160" s="52"/>
      <c r="V160" s="51"/>
      <c r="W160" s="89"/>
      <c r="X160" s="52"/>
      <c r="Y160" s="52"/>
      <c r="Z160" s="51"/>
      <c r="AA160" s="89"/>
      <c r="AB160" s="52"/>
      <c r="AC160" s="52"/>
      <c r="AD160" s="51">
        <v>2</v>
      </c>
      <c r="AE160" s="89">
        <v>7.17</v>
      </c>
      <c r="AF160" s="52">
        <f>+VLOOKUP(AE160,'Estudio de Mercado'!$A$16:$DN$363,118,0)</f>
        <v>203190</v>
      </c>
      <c r="AG160" s="52">
        <f t="shared" ref="AG160" si="129">ROUND(AD160*AF160,0)</f>
        <v>406380</v>
      </c>
      <c r="AH160" s="51"/>
      <c r="AI160" s="89"/>
      <c r="AJ160" s="52"/>
      <c r="AK160" s="52"/>
      <c r="AL160" s="51">
        <v>1</v>
      </c>
      <c r="AM160" s="89">
        <v>9.3000000000000007</v>
      </c>
      <c r="AN160" s="52">
        <f>+VLOOKUP(AM160,'Estudio de Mercado'!$A$16:$DN$363,118,0)</f>
        <v>175307</v>
      </c>
      <c r="AO160" s="52">
        <f t="shared" ref="AO160" si="130">ROUND(AL160*AN160,0)</f>
        <v>175307</v>
      </c>
      <c r="AP160" s="69"/>
      <c r="AR160" s="13"/>
      <c r="AS160" s="13"/>
      <c r="AT160" s="13"/>
      <c r="AU160" s="13"/>
    </row>
    <row r="161" spans="1:47" x14ac:dyDescent="0.35">
      <c r="A161" s="778"/>
      <c r="B161" s="781"/>
      <c r="C161" s="784"/>
      <c r="D161" s="707"/>
      <c r="E161" s="787"/>
      <c r="F161" s="477">
        <v>2</v>
      </c>
      <c r="G161" s="89">
        <v>1.19</v>
      </c>
      <c r="H161" s="52">
        <f>+VLOOKUP(G161,'Estudio de Mercado'!$A$16:$DN$363,118,0)</f>
        <v>8472</v>
      </c>
      <c r="I161" s="52">
        <f>ROUND(F161*H161,0)</f>
        <v>16944</v>
      </c>
      <c r="J161" s="67">
        <v>1</v>
      </c>
      <c r="K161" s="89">
        <v>2.38</v>
      </c>
      <c r="L161" s="52">
        <f>+VLOOKUP(K161,'Estudio de Mercado'!$A$16:$DN$363,118,0)</f>
        <v>170531</v>
      </c>
      <c r="M161" s="52">
        <f>ROUND(J161*L161,0)</f>
        <v>170531</v>
      </c>
      <c r="N161" s="67"/>
      <c r="O161" s="89"/>
      <c r="P161" s="52"/>
      <c r="Q161" s="52"/>
      <c r="R161" s="51"/>
      <c r="S161" s="89"/>
      <c r="T161" s="52"/>
      <c r="U161" s="52"/>
      <c r="V161" s="51"/>
      <c r="W161" s="89"/>
      <c r="X161" s="52"/>
      <c r="Y161" s="52"/>
      <c r="Z161" s="51"/>
      <c r="AA161" s="89"/>
      <c r="AB161" s="52"/>
      <c r="AC161" s="52"/>
      <c r="AD161" s="51"/>
      <c r="AE161" s="89"/>
      <c r="AF161" s="52"/>
      <c r="AG161" s="52"/>
      <c r="AH161" s="51"/>
      <c r="AI161" s="89"/>
      <c r="AJ161" s="52"/>
      <c r="AK161" s="52"/>
      <c r="AL161" s="51">
        <v>0.5</v>
      </c>
      <c r="AM161" s="89">
        <v>9.6999999999999993</v>
      </c>
      <c r="AN161" s="52">
        <f>+VLOOKUP(AM161,'Estudio de Mercado'!$A$16:$DN$363,118,0)</f>
        <v>912961</v>
      </c>
      <c r="AO161" s="52">
        <f>ROUND(AL161*AN161,0)</f>
        <v>456481</v>
      </c>
      <c r="AP161" s="69"/>
      <c r="AR161" s="13"/>
      <c r="AS161" s="13"/>
      <c r="AT161" s="13"/>
      <c r="AU161" s="13"/>
    </row>
    <row r="162" spans="1:47" ht="15" thickBot="1" x14ac:dyDescent="0.4">
      <c r="A162" s="779"/>
      <c r="B162" s="782"/>
      <c r="C162" s="785"/>
      <c r="D162" s="708"/>
      <c r="E162" s="788"/>
      <c r="F162" s="479">
        <v>2</v>
      </c>
      <c r="G162" s="90">
        <v>1.29</v>
      </c>
      <c r="H162" s="54">
        <f>+VLOOKUP(G162,'Estudio de Mercado'!$A$16:$DN$363,118,0)</f>
        <v>41211</v>
      </c>
      <c r="I162" s="54">
        <f>ROUND(F162*H162,0)</f>
        <v>82422</v>
      </c>
      <c r="J162" s="139">
        <v>2</v>
      </c>
      <c r="K162" s="90">
        <v>2.2599999999999998</v>
      </c>
      <c r="L162" s="54">
        <f>+VLOOKUP(K162,'Estudio de Mercado'!$A$16:$DN$363,118,0)</f>
        <v>37871</v>
      </c>
      <c r="M162" s="54">
        <f t="shared" ref="M162" si="131">ROUND(J162*L162,0)</f>
        <v>75742</v>
      </c>
      <c r="N162" s="139"/>
      <c r="O162" s="90"/>
      <c r="P162" s="54"/>
      <c r="Q162" s="54"/>
      <c r="R162" s="53"/>
      <c r="S162" s="90"/>
      <c r="T162" s="54"/>
      <c r="U162" s="54"/>
      <c r="V162" s="53"/>
      <c r="W162" s="90"/>
      <c r="X162" s="54"/>
      <c r="Y162" s="54"/>
      <c r="Z162" s="53"/>
      <c r="AA162" s="90"/>
      <c r="AB162" s="54"/>
      <c r="AC162" s="54"/>
      <c r="AD162" s="53"/>
      <c r="AE162" s="90"/>
      <c r="AF162" s="54"/>
      <c r="AG162" s="54"/>
      <c r="AH162" s="53"/>
      <c r="AI162" s="90"/>
      <c r="AJ162" s="54"/>
      <c r="AK162" s="54"/>
      <c r="AL162" s="53">
        <v>1</v>
      </c>
      <c r="AM162" s="101">
        <v>9.9</v>
      </c>
      <c r="AN162" s="54">
        <f>+VLOOKUP(AM162,'Estudio de Mercado'!$A$16:$DN$363,118,0)</f>
        <v>492885</v>
      </c>
      <c r="AO162" s="54">
        <f t="shared" ref="AO162" si="132">ROUND(AL162*AN162,0)</f>
        <v>492885</v>
      </c>
      <c r="AP162" s="70"/>
      <c r="AR162" s="13"/>
      <c r="AS162" s="13"/>
      <c r="AT162" s="13"/>
      <c r="AU162" s="13"/>
    </row>
    <row r="163" spans="1:47" ht="15" thickBot="1" x14ac:dyDescent="0.4">
      <c r="A163" s="775"/>
      <c r="B163" s="731"/>
      <c r="C163" s="731"/>
      <c r="D163" s="731"/>
      <c r="E163" s="776"/>
      <c r="F163" s="400"/>
      <c r="G163" s="387"/>
      <c r="H163" s="378"/>
      <c r="I163" s="378">
        <f>SUM(I158:I162)</f>
        <v>504702</v>
      </c>
      <c r="J163" s="376"/>
      <c r="K163" s="377"/>
      <c r="L163" s="378"/>
      <c r="M163" s="378">
        <f>SUM(M158:M162)</f>
        <v>625977</v>
      </c>
      <c r="N163" s="376"/>
      <c r="O163" s="377"/>
      <c r="P163" s="378"/>
      <c r="Q163" s="378">
        <f>SUM(Q158:Q162)</f>
        <v>939786</v>
      </c>
      <c r="R163" s="376"/>
      <c r="S163" s="377"/>
      <c r="T163" s="378"/>
      <c r="U163" s="378">
        <f>SUM(U158:U162)</f>
        <v>0</v>
      </c>
      <c r="V163" s="376"/>
      <c r="W163" s="377"/>
      <c r="X163" s="378"/>
      <c r="Y163" s="378">
        <f>SUM(Y158:Y162)</f>
        <v>407993</v>
      </c>
      <c r="Z163" s="376"/>
      <c r="AA163" s="377"/>
      <c r="AB163" s="378"/>
      <c r="AC163" s="378">
        <f>SUM(AC158:AC162)</f>
        <v>242900</v>
      </c>
      <c r="AD163" s="376"/>
      <c r="AE163" s="377"/>
      <c r="AF163" s="378"/>
      <c r="AG163" s="378">
        <f>SUM(AG158:AG162)</f>
        <v>1629220</v>
      </c>
      <c r="AH163" s="376"/>
      <c r="AI163" s="377"/>
      <c r="AJ163" s="378"/>
      <c r="AK163" s="378">
        <f>SUM(AK158:AK162)</f>
        <v>0</v>
      </c>
      <c r="AL163" s="376"/>
      <c r="AM163" s="379"/>
      <c r="AN163" s="380"/>
      <c r="AO163" s="378">
        <f>SUM(AO158:AO162)</f>
        <v>1447681</v>
      </c>
      <c r="AP163" s="391">
        <f>SUM(F163:AO163)</f>
        <v>5798259</v>
      </c>
      <c r="AR163" s="14"/>
      <c r="AS163" s="160"/>
      <c r="AT163" s="13"/>
      <c r="AU163" s="13"/>
    </row>
    <row r="164" spans="1:47" x14ac:dyDescent="0.35">
      <c r="A164" s="733" t="s">
        <v>21</v>
      </c>
      <c r="B164" s="714">
        <v>21</v>
      </c>
      <c r="C164" s="720" t="s">
        <v>93</v>
      </c>
      <c r="D164" s="706" t="s">
        <v>98</v>
      </c>
      <c r="E164" s="807">
        <v>106.24</v>
      </c>
      <c r="F164" s="396">
        <v>40</v>
      </c>
      <c r="G164" s="98">
        <v>1.1000000000000001</v>
      </c>
      <c r="H164" s="72">
        <f>+VLOOKUP(G164,'Estudio de Mercado'!$A$16:$DN$363,118,0)</f>
        <v>36537</v>
      </c>
      <c r="I164" s="72">
        <f>ROUND(F164*H164,0)</f>
        <v>1461480</v>
      </c>
      <c r="J164" s="71">
        <v>10</v>
      </c>
      <c r="K164" s="98">
        <v>2.4</v>
      </c>
      <c r="L164" s="72">
        <f>+VLOOKUP(K164,'Estudio de Mercado'!$A$16:$DN$363,118,0)</f>
        <v>160956</v>
      </c>
      <c r="M164" s="72">
        <f>ROUND(J164*L164,0)</f>
        <v>1609560</v>
      </c>
      <c r="N164" s="71">
        <v>5</v>
      </c>
      <c r="O164" s="98">
        <v>3.2</v>
      </c>
      <c r="P164" s="72">
        <f>+VLOOKUP(O164,'Estudio de Mercado'!$A$16:$DN$363,118,0)</f>
        <v>76487</v>
      </c>
      <c r="Q164" s="72">
        <f>ROUND(N164*P164,0)</f>
        <v>382435</v>
      </c>
      <c r="R164" s="71">
        <v>1</v>
      </c>
      <c r="S164" s="98">
        <v>4.2</v>
      </c>
      <c r="T164" s="72">
        <f>+VLOOKUP(S164,'Estudio de Mercado'!$A$16:$DN$363,118,0)</f>
        <v>220810</v>
      </c>
      <c r="U164" s="72">
        <f t="shared" ref="U164" si="133">ROUND(R164*T164,0)</f>
        <v>220810</v>
      </c>
      <c r="V164" s="71">
        <v>2</v>
      </c>
      <c r="W164" s="98">
        <v>5.2</v>
      </c>
      <c r="X164" s="72">
        <f>+VLOOKUP(W164,'Estudio de Mercado'!$A$16:$DN$363,118,0)</f>
        <v>407993</v>
      </c>
      <c r="Y164" s="72">
        <f>ROUND(V164*X164,0)</f>
        <v>815986</v>
      </c>
      <c r="Z164" s="71">
        <v>4</v>
      </c>
      <c r="AA164" s="98">
        <v>6.21</v>
      </c>
      <c r="AB164" s="72">
        <f>+VLOOKUP(AA164,'Estudio de Mercado'!$A$16:$DN$363,118,0)</f>
        <v>121450</v>
      </c>
      <c r="AC164" s="72">
        <f>ROUND(Z164*AB164,0)</f>
        <v>485800</v>
      </c>
      <c r="AD164" s="71">
        <v>3</v>
      </c>
      <c r="AE164" s="98">
        <v>7.2</v>
      </c>
      <c r="AF164" s="72">
        <f>+VLOOKUP(AE164,'Estudio de Mercado'!$A$16:$DN$363,118,0)</f>
        <v>329521</v>
      </c>
      <c r="AG164" s="72">
        <f>ROUND(AD164*AF164,0)</f>
        <v>988563</v>
      </c>
      <c r="AH164" s="71"/>
      <c r="AI164" s="98"/>
      <c r="AJ164" s="72"/>
      <c r="AK164" s="72"/>
      <c r="AL164" s="71">
        <v>1</v>
      </c>
      <c r="AM164" s="98">
        <v>9.1</v>
      </c>
      <c r="AN164" s="72">
        <f>+VLOOKUP(AM164,'Estudio de Mercado'!$A$16:$DN$363,118,0)</f>
        <v>170552</v>
      </c>
      <c r="AO164" s="72">
        <f>ROUND(AL164*AN164,0)</f>
        <v>170552</v>
      </c>
      <c r="AP164" s="145"/>
      <c r="AR164" s="13"/>
      <c r="AS164" s="13"/>
      <c r="AT164" s="13"/>
      <c r="AU164" s="13"/>
    </row>
    <row r="165" spans="1:47" x14ac:dyDescent="0.35">
      <c r="A165" s="734"/>
      <c r="B165" s="715"/>
      <c r="C165" s="721"/>
      <c r="D165" s="707"/>
      <c r="E165" s="808"/>
      <c r="F165" s="397">
        <v>20</v>
      </c>
      <c r="G165" s="96">
        <v>1.2</v>
      </c>
      <c r="H165" s="61">
        <f>+VLOOKUP(G165,'Estudio de Mercado'!$A$16:$DN$363,118,0)</f>
        <v>33795</v>
      </c>
      <c r="I165" s="61">
        <f>ROUND(F165*H165,0)</f>
        <v>675900</v>
      </c>
      <c r="J165" s="60">
        <v>8</v>
      </c>
      <c r="K165" s="96">
        <v>2.1059999999999999</v>
      </c>
      <c r="L165" s="61">
        <f>+VLOOKUP(K165,'Estudio de Mercado'!$A$16:$DN$363,118,0)</f>
        <v>205264</v>
      </c>
      <c r="M165" s="61">
        <f>ROUND(J165*L165,0)</f>
        <v>1642112</v>
      </c>
      <c r="N165" s="60">
        <v>8</v>
      </c>
      <c r="O165" s="96">
        <v>3.16</v>
      </c>
      <c r="P165" s="61">
        <f>+VLOOKUP(O165,'Estudio de Mercado'!$A$16:$DN$363,118,0)</f>
        <v>316919</v>
      </c>
      <c r="Q165" s="61">
        <f>ROUND(N165*P165,0)</f>
        <v>2535352</v>
      </c>
      <c r="R165" s="60">
        <v>1</v>
      </c>
      <c r="S165" s="96">
        <v>4.18</v>
      </c>
      <c r="T165" s="61">
        <f>+VLOOKUP(S165,'Estudio de Mercado'!$A$16:$DN$363,118,0)</f>
        <v>685505</v>
      </c>
      <c r="U165" s="61">
        <f>ROUND(R165*T165,0)</f>
        <v>685505</v>
      </c>
      <c r="V165" s="60">
        <v>1</v>
      </c>
      <c r="W165" s="96">
        <v>5.5</v>
      </c>
      <c r="X165" s="61">
        <f>+VLOOKUP(W165,'Estudio de Mercado'!$A$16:$DN$363,118,0)</f>
        <v>181958</v>
      </c>
      <c r="Y165" s="61">
        <f>ROUND(V165*X165,0)</f>
        <v>181958</v>
      </c>
      <c r="Z165" s="60"/>
      <c r="AA165" s="96"/>
      <c r="AB165" s="61"/>
      <c r="AC165" s="61"/>
      <c r="AD165" s="60">
        <v>3</v>
      </c>
      <c r="AE165" s="96">
        <v>7.5</v>
      </c>
      <c r="AF165" s="61">
        <f>+VLOOKUP(AE165,'Estudio de Mercado'!$A$16:$DN$363,118,0)</f>
        <v>281899</v>
      </c>
      <c r="AG165" s="61">
        <f>ROUND(AD165*AF165,0)</f>
        <v>845697</v>
      </c>
      <c r="AH165" s="60"/>
      <c r="AI165" s="96"/>
      <c r="AJ165" s="61"/>
      <c r="AK165" s="61"/>
      <c r="AL165" s="60">
        <v>3</v>
      </c>
      <c r="AM165" s="96">
        <v>9.1999999999999993</v>
      </c>
      <c r="AN165" s="61">
        <f>+VLOOKUP(AM165,'Estudio de Mercado'!$A$16:$DN$363,118,0)</f>
        <v>152456</v>
      </c>
      <c r="AO165" s="61">
        <f>ROUND(AL165*AN165,0)</f>
        <v>457368</v>
      </c>
      <c r="AP165" s="146"/>
      <c r="AR165" s="13"/>
      <c r="AS165" s="13"/>
      <c r="AT165" s="13"/>
      <c r="AU165" s="13"/>
    </row>
    <row r="166" spans="1:47" x14ac:dyDescent="0.35">
      <c r="A166" s="734"/>
      <c r="B166" s="715"/>
      <c r="C166" s="721"/>
      <c r="D166" s="707"/>
      <c r="E166" s="808"/>
      <c r="F166" s="397">
        <v>10</v>
      </c>
      <c r="G166" s="96">
        <v>1.1599999999999999</v>
      </c>
      <c r="H166" s="61">
        <f>+VLOOKUP(G166,'Estudio de Mercado'!$A$16:$DN$363,118,0)</f>
        <v>62004</v>
      </c>
      <c r="I166" s="61">
        <f>ROUND(F166*H166,0)</f>
        <v>620040</v>
      </c>
      <c r="J166" s="60">
        <v>5</v>
      </c>
      <c r="K166" s="96">
        <v>2.36</v>
      </c>
      <c r="L166" s="61">
        <f>+VLOOKUP(K166,'Estudio de Mercado'!$A$16:$DN$363,118,0)</f>
        <v>174440</v>
      </c>
      <c r="M166" s="61">
        <f t="shared" ref="M166" si="134">ROUND(J166*L166,0)</f>
        <v>872200</v>
      </c>
      <c r="N166" s="60"/>
      <c r="O166" s="96"/>
      <c r="P166" s="61"/>
      <c r="Q166" s="61"/>
      <c r="R166" s="60"/>
      <c r="S166" s="96">
        <v>4.1100000000000003</v>
      </c>
      <c r="T166" s="61">
        <f>+VLOOKUP(S166,'Estudio de Mercado'!$A$16:$DN$363,118,0)</f>
        <v>3577288</v>
      </c>
      <c r="U166" s="61">
        <f t="shared" ref="U166" si="135">ROUND(R166*T166,0)</f>
        <v>0</v>
      </c>
      <c r="V166" s="60"/>
      <c r="W166" s="96"/>
      <c r="X166" s="61"/>
      <c r="Y166" s="61"/>
      <c r="Z166" s="60"/>
      <c r="AA166" s="96"/>
      <c r="AB166" s="61"/>
      <c r="AC166" s="61"/>
      <c r="AD166" s="60">
        <v>1</v>
      </c>
      <c r="AE166" s="60" t="s">
        <v>36</v>
      </c>
      <c r="AF166" s="61">
        <f>+VLOOKUP(AE166,'Estudio de Mercado'!$A$16:$DN$363,118,0)</f>
        <v>146583</v>
      </c>
      <c r="AG166" s="61">
        <f t="shared" ref="AG166" si="136">ROUND(AD166*AF166,0)</f>
        <v>146583</v>
      </c>
      <c r="AH166" s="60"/>
      <c r="AI166" s="96"/>
      <c r="AJ166" s="61"/>
      <c r="AK166" s="61"/>
      <c r="AL166" s="60">
        <v>3</v>
      </c>
      <c r="AM166" s="96">
        <v>9.3000000000000007</v>
      </c>
      <c r="AN166" s="61">
        <f>+VLOOKUP(AM166,'Estudio de Mercado'!$A$16:$DN$363,118,0)</f>
        <v>175307</v>
      </c>
      <c r="AO166" s="61">
        <f t="shared" ref="AO166" si="137">ROUND(AL166*AN166,0)</f>
        <v>525921</v>
      </c>
      <c r="AP166" s="146"/>
      <c r="AR166" s="13"/>
      <c r="AS166" s="13"/>
      <c r="AT166" s="13"/>
      <c r="AU166" s="13"/>
    </row>
    <row r="167" spans="1:47" x14ac:dyDescent="0.35">
      <c r="A167" s="734"/>
      <c r="B167" s="715"/>
      <c r="C167" s="721"/>
      <c r="D167" s="707"/>
      <c r="E167" s="808"/>
      <c r="F167" s="397">
        <v>5</v>
      </c>
      <c r="G167" s="96">
        <v>1.19</v>
      </c>
      <c r="H167" s="61">
        <f>+VLOOKUP(G167,'Estudio de Mercado'!$A$16:$DN$363,118,0)</f>
        <v>8472</v>
      </c>
      <c r="I167" s="61">
        <f>ROUND(F167*H167,0)</f>
        <v>42360</v>
      </c>
      <c r="J167" s="60">
        <v>5</v>
      </c>
      <c r="K167" s="96">
        <v>2.38</v>
      </c>
      <c r="L167" s="61">
        <f>+VLOOKUP(K167,'Estudio de Mercado'!$A$16:$DN$363,118,0)</f>
        <v>170531</v>
      </c>
      <c r="M167" s="61">
        <f>ROUND(J167*L167,0)</f>
        <v>852655</v>
      </c>
      <c r="N167" s="60"/>
      <c r="O167" s="96"/>
      <c r="P167" s="61"/>
      <c r="Q167" s="61"/>
      <c r="R167" s="60"/>
      <c r="S167" s="96"/>
      <c r="T167" s="61"/>
      <c r="U167" s="61"/>
      <c r="V167" s="60"/>
      <c r="W167" s="96"/>
      <c r="X167" s="61"/>
      <c r="Y167" s="61"/>
      <c r="Z167" s="60"/>
      <c r="AA167" s="96"/>
      <c r="AB167" s="61"/>
      <c r="AC167" s="61"/>
      <c r="AD167" s="60">
        <v>1</v>
      </c>
      <c r="AE167" s="96">
        <v>7.22</v>
      </c>
      <c r="AF167" s="61">
        <f>+VLOOKUP(AE167,'Estudio de Mercado'!$A$16:$DN$363,118,0)</f>
        <v>389955</v>
      </c>
      <c r="AG167" s="61">
        <f>ROUND(AD167*AF167,0)</f>
        <v>389955</v>
      </c>
      <c r="AH167" s="60"/>
      <c r="AI167" s="96"/>
      <c r="AJ167" s="61"/>
      <c r="AK167" s="61"/>
      <c r="AL167" s="60">
        <v>1</v>
      </c>
      <c r="AM167" s="96">
        <v>9.6999999999999993</v>
      </c>
      <c r="AN167" s="61">
        <f>+VLOOKUP(AM167,'Estudio de Mercado'!$A$16:$DN$363,118,0)</f>
        <v>912961</v>
      </c>
      <c r="AO167" s="61">
        <f>ROUND(AL167*AN167,0)</f>
        <v>912961</v>
      </c>
      <c r="AP167" s="146"/>
      <c r="AR167" s="13"/>
      <c r="AS167" s="13"/>
      <c r="AT167" s="13"/>
      <c r="AU167" s="13"/>
    </row>
    <row r="168" spans="1:47" ht="15" thickBot="1" x14ac:dyDescent="0.4">
      <c r="A168" s="735"/>
      <c r="B168" s="732"/>
      <c r="C168" s="724"/>
      <c r="D168" s="708"/>
      <c r="E168" s="809"/>
      <c r="F168" s="398">
        <v>0</v>
      </c>
      <c r="G168" s="97">
        <v>1.29</v>
      </c>
      <c r="H168" s="65">
        <f>+VLOOKUP(G168,'Estudio de Mercado'!$A$16:$DN$363,118,0)</f>
        <v>41211</v>
      </c>
      <c r="I168" s="65">
        <f>ROUND(F168*H168,0)</f>
        <v>0</v>
      </c>
      <c r="J168" s="64">
        <v>7</v>
      </c>
      <c r="K168" s="97">
        <v>2.2599999999999998</v>
      </c>
      <c r="L168" s="65">
        <f>+VLOOKUP(K168,'Estudio de Mercado'!$A$16:$DN$363,118,0)</f>
        <v>37871</v>
      </c>
      <c r="M168" s="65">
        <f>ROUND(J168*L168,0)</f>
        <v>265097</v>
      </c>
      <c r="N168" s="64"/>
      <c r="O168" s="97"/>
      <c r="P168" s="65"/>
      <c r="Q168" s="65"/>
      <c r="R168" s="64"/>
      <c r="S168" s="97"/>
      <c r="T168" s="65"/>
      <c r="U168" s="65"/>
      <c r="V168" s="64"/>
      <c r="W168" s="97"/>
      <c r="X168" s="65"/>
      <c r="Y168" s="65"/>
      <c r="Z168" s="64"/>
      <c r="AA168" s="97"/>
      <c r="AB168" s="65"/>
      <c r="AC168" s="65"/>
      <c r="AD168" s="64">
        <v>0</v>
      </c>
      <c r="AE168" s="97">
        <v>7.16</v>
      </c>
      <c r="AF168" s="65">
        <f>+VLOOKUP(AE168,'Estudio de Mercado'!$A$16:$DN$363,118,0)</f>
        <v>551042</v>
      </c>
      <c r="AG168" s="65">
        <f>ROUND(AD168*AF168,0)</f>
        <v>0</v>
      </c>
      <c r="AH168" s="64"/>
      <c r="AI168" s="97"/>
      <c r="AJ168" s="65"/>
      <c r="AK168" s="65"/>
      <c r="AL168" s="64">
        <v>1</v>
      </c>
      <c r="AM168" s="97">
        <v>9.9</v>
      </c>
      <c r="AN168" s="65">
        <f>+VLOOKUP(AM168,'Estudio de Mercado'!$A$16:$DN$363,118,0)</f>
        <v>492885</v>
      </c>
      <c r="AO168" s="65">
        <f>ROUND(AL168*AN168,0)</f>
        <v>492885</v>
      </c>
      <c r="AP168" s="174"/>
      <c r="AR168" s="13"/>
      <c r="AS168" s="13"/>
      <c r="AT168" s="13"/>
      <c r="AU168" s="13"/>
    </row>
    <row r="169" spans="1:47" ht="15" thickBot="1" x14ac:dyDescent="0.4">
      <c r="A169" s="689"/>
      <c r="B169" s="690"/>
      <c r="C169" s="690"/>
      <c r="D169" s="690"/>
      <c r="E169" s="691"/>
      <c r="F169" s="130"/>
      <c r="G169" s="156"/>
      <c r="H169" s="157"/>
      <c r="I169" s="157">
        <f>SUM(I164:I168)</f>
        <v>2799780</v>
      </c>
      <c r="J169" s="381"/>
      <c r="K169" s="382"/>
      <c r="L169" s="157"/>
      <c r="M169" s="157">
        <f>SUM(M164:M168)</f>
        <v>5241624</v>
      </c>
      <c r="N169" s="381"/>
      <c r="O169" s="382"/>
      <c r="P169" s="157"/>
      <c r="Q169" s="157">
        <f>SUM(Q164:Q168)</f>
        <v>2917787</v>
      </c>
      <c r="R169" s="381"/>
      <c r="S169" s="382"/>
      <c r="T169" s="157"/>
      <c r="U169" s="157">
        <f>SUM(U164:U168)</f>
        <v>906315</v>
      </c>
      <c r="V169" s="381"/>
      <c r="W169" s="382"/>
      <c r="X169" s="157"/>
      <c r="Y169" s="157">
        <f>SUM(Y164:Y167)</f>
        <v>997944</v>
      </c>
      <c r="Z169" s="381"/>
      <c r="AA169" s="382"/>
      <c r="AB169" s="157"/>
      <c r="AC169" s="157">
        <f>SUM(AC164:AC168)</f>
        <v>485800</v>
      </c>
      <c r="AD169" s="381"/>
      <c r="AE169" s="382"/>
      <c r="AF169" s="157"/>
      <c r="AG169" s="157">
        <f>SUM(AG164:AG168)</f>
        <v>2370798</v>
      </c>
      <c r="AH169" s="381"/>
      <c r="AI169" s="382"/>
      <c r="AJ169" s="157"/>
      <c r="AK169" s="157">
        <f>SUM(AK164:AK168)</f>
        <v>0</v>
      </c>
      <c r="AL169" s="381"/>
      <c r="AM169" s="388"/>
      <c r="AN169" s="389"/>
      <c r="AO169" s="157">
        <f>SUM(AO164:AO168)</f>
        <v>2559687</v>
      </c>
      <c r="AP169" s="391">
        <f>SUM(F169:AO169)</f>
        <v>18279735</v>
      </c>
      <c r="AR169" s="14"/>
      <c r="AS169" s="13"/>
      <c r="AT169" s="13"/>
      <c r="AU169" s="13"/>
    </row>
    <row r="170" spans="1:47" x14ac:dyDescent="0.35">
      <c r="A170" s="733" t="s">
        <v>21</v>
      </c>
      <c r="B170" s="714">
        <v>22</v>
      </c>
      <c r="C170" s="834" t="s">
        <v>93</v>
      </c>
      <c r="D170" s="837" t="s">
        <v>99</v>
      </c>
      <c r="E170" s="786">
        <v>103</v>
      </c>
      <c r="F170" s="472">
        <v>5</v>
      </c>
      <c r="G170" s="88">
        <v>1.1000000000000001</v>
      </c>
      <c r="H170" s="50">
        <f>+VLOOKUP(G170,'Estudio de Mercado'!$A$16:$DN$363,118,0)</f>
        <v>36537</v>
      </c>
      <c r="I170" s="50">
        <f t="shared" ref="I170" si="138">ROUND(F170*H170,0)</f>
        <v>182685</v>
      </c>
      <c r="J170" s="49">
        <v>2</v>
      </c>
      <c r="K170" s="88">
        <v>2.4</v>
      </c>
      <c r="L170" s="50">
        <f>+VLOOKUP(K170,'Estudio de Mercado'!$A$16:$DN$363,118,0)</f>
        <v>160956</v>
      </c>
      <c r="M170" s="50">
        <f t="shared" ref="M170" si="139">ROUND(J170*L170,0)</f>
        <v>321912</v>
      </c>
      <c r="N170" s="49">
        <v>1</v>
      </c>
      <c r="O170" s="88">
        <v>3.2</v>
      </c>
      <c r="P170" s="50">
        <f>+VLOOKUP(O170,'Estudio de Mercado'!$A$16:$DN$363,118,0)</f>
        <v>76487</v>
      </c>
      <c r="Q170" s="50">
        <f t="shared" ref="Q170" si="140">ROUND(N170*P170,0)</f>
        <v>76487</v>
      </c>
      <c r="R170" s="49">
        <v>1</v>
      </c>
      <c r="S170" s="88">
        <v>4.2</v>
      </c>
      <c r="T170" s="50">
        <f>+VLOOKUP(S170,'Estudio de Mercado'!$A$16:$DN$363,118,0)</f>
        <v>220810</v>
      </c>
      <c r="U170" s="50">
        <f t="shared" ref="U170" si="141">ROUND(R170*T170,0)</f>
        <v>220810</v>
      </c>
      <c r="V170" s="49"/>
      <c r="W170" s="88"/>
      <c r="X170" s="50"/>
      <c r="Y170" s="50"/>
      <c r="Z170" s="49">
        <v>2</v>
      </c>
      <c r="AA170" s="88">
        <v>6.21</v>
      </c>
      <c r="AB170" s="50">
        <f>+VLOOKUP(AA170,'Estudio de Mercado'!$A$16:$DN$363,118,0)</f>
        <v>121450</v>
      </c>
      <c r="AC170" s="50">
        <f t="shared" ref="AC170" si="142">ROUND(Z170*AB170,0)</f>
        <v>242900</v>
      </c>
      <c r="AD170" s="49">
        <v>2</v>
      </c>
      <c r="AE170" s="88">
        <v>7.2</v>
      </c>
      <c r="AF170" s="50">
        <f>+VLOOKUP(AE170,'Estudio de Mercado'!$A$16:$DN$363,118,0)</f>
        <v>329521</v>
      </c>
      <c r="AG170" s="50">
        <f t="shared" ref="AG170" si="143">ROUND(AD170*AF170,0)</f>
        <v>659042</v>
      </c>
      <c r="AH170" s="49"/>
      <c r="AI170" s="88"/>
      <c r="AJ170" s="50"/>
      <c r="AK170" s="50"/>
      <c r="AL170" s="49">
        <v>1</v>
      </c>
      <c r="AM170" s="466">
        <v>9.1</v>
      </c>
      <c r="AN170" s="50">
        <f>+VLOOKUP(AM170,'Estudio de Mercado'!$A$16:$DN$363,118,0)</f>
        <v>170552</v>
      </c>
      <c r="AO170" s="50">
        <f t="shared" ref="AO170" si="144">ROUND(AL170*AN170,0)</f>
        <v>170552</v>
      </c>
      <c r="AP170" s="73"/>
      <c r="AR170" s="13"/>
      <c r="AS170" s="13"/>
      <c r="AT170" s="13"/>
      <c r="AU170" s="13"/>
    </row>
    <row r="171" spans="1:47" x14ac:dyDescent="0.35">
      <c r="A171" s="734"/>
      <c r="B171" s="715"/>
      <c r="C171" s="835"/>
      <c r="D171" s="838"/>
      <c r="E171" s="787"/>
      <c r="F171" s="477">
        <v>5</v>
      </c>
      <c r="G171" s="89">
        <v>1.2</v>
      </c>
      <c r="H171" s="52">
        <f>+VLOOKUP(G171,'Estudio de Mercado'!$A$16:$DN$363,118,0)</f>
        <v>33795</v>
      </c>
      <c r="I171" s="52">
        <f>ROUND(F171*H171,0)</f>
        <v>168975</v>
      </c>
      <c r="J171" s="67">
        <v>2</v>
      </c>
      <c r="K171" s="89">
        <v>2.1059999999999999</v>
      </c>
      <c r="L171" s="52">
        <f>+VLOOKUP(K171,'Estudio de Mercado'!$A$16:$DN$363,118,0)</f>
        <v>205264</v>
      </c>
      <c r="M171" s="52">
        <f>ROUND(J171*L171,0)</f>
        <v>410528</v>
      </c>
      <c r="N171" s="51">
        <v>2</v>
      </c>
      <c r="O171" s="89">
        <v>3.16</v>
      </c>
      <c r="P171" s="52">
        <f>+VLOOKUP(O171,'Estudio de Mercado'!$A$16:$DN$363,118,0)</f>
        <v>316919</v>
      </c>
      <c r="Q171" s="52">
        <f>ROUND(N171*P171,0)</f>
        <v>633838</v>
      </c>
      <c r="R171" s="51">
        <v>1</v>
      </c>
      <c r="S171" s="89">
        <v>4.18</v>
      </c>
      <c r="T171" s="52">
        <f>+VLOOKUP(S171,'Estudio de Mercado'!$A$16:$DN$363,118,0)</f>
        <v>685505</v>
      </c>
      <c r="U171" s="52">
        <f>ROUND(R171*T171,0)</f>
        <v>685505</v>
      </c>
      <c r="V171" s="51"/>
      <c r="W171" s="89"/>
      <c r="X171" s="52"/>
      <c r="Y171" s="52"/>
      <c r="Z171" s="51"/>
      <c r="AA171" s="89"/>
      <c r="AB171" s="52"/>
      <c r="AC171" s="52"/>
      <c r="AD171" s="51">
        <v>1</v>
      </c>
      <c r="AE171" s="89">
        <v>7.5</v>
      </c>
      <c r="AF171" s="52">
        <f>+VLOOKUP(AE171,'Estudio de Mercado'!$A$16:$DN$363,118,0)</f>
        <v>281899</v>
      </c>
      <c r="AG171" s="52">
        <f>ROUND(AD171*AF171,0)</f>
        <v>281899</v>
      </c>
      <c r="AH171" s="51"/>
      <c r="AI171" s="89"/>
      <c r="AJ171" s="52"/>
      <c r="AK171" s="52"/>
      <c r="AL171" s="51">
        <v>1</v>
      </c>
      <c r="AM171" s="100">
        <v>9.1999999999999993</v>
      </c>
      <c r="AN171" s="52">
        <f>+VLOOKUP(AM171,'Estudio de Mercado'!$A$16:$DN$363,118,0)</f>
        <v>152456</v>
      </c>
      <c r="AO171" s="52">
        <f>ROUND(AL171*AN171,0)</f>
        <v>152456</v>
      </c>
      <c r="AP171" s="69"/>
      <c r="AR171" s="13"/>
      <c r="AS171" s="13"/>
      <c r="AT171" s="13"/>
      <c r="AU171" s="13"/>
    </row>
    <row r="172" spans="1:47" x14ac:dyDescent="0.35">
      <c r="A172" s="734"/>
      <c r="B172" s="715"/>
      <c r="C172" s="835"/>
      <c r="D172" s="838"/>
      <c r="E172" s="787"/>
      <c r="F172" s="477">
        <v>5</v>
      </c>
      <c r="G172" s="89">
        <v>1.1599999999999999</v>
      </c>
      <c r="H172" s="52">
        <f>+VLOOKUP(G172,'Estudio de Mercado'!$A$16:$DN$363,118,0)</f>
        <v>62004</v>
      </c>
      <c r="I172" s="52">
        <f t="shared" ref="I172" si="145">ROUND(F172*H172,0)</f>
        <v>310020</v>
      </c>
      <c r="J172" s="67">
        <v>0</v>
      </c>
      <c r="K172" s="89">
        <v>2.36</v>
      </c>
      <c r="L172" s="52">
        <f>+VLOOKUP(K172,'Estudio de Mercado'!$A$16:$DN$363,118,0)</f>
        <v>174440</v>
      </c>
      <c r="M172" s="52">
        <f t="shared" ref="M172" si="146">ROUND(J172*L172,0)</f>
        <v>0</v>
      </c>
      <c r="N172" s="67"/>
      <c r="O172" s="89"/>
      <c r="P172" s="52"/>
      <c r="Q172" s="52"/>
      <c r="R172" s="51"/>
      <c r="S172" s="89"/>
      <c r="T172" s="52"/>
      <c r="U172" s="52"/>
      <c r="V172" s="51"/>
      <c r="W172" s="89"/>
      <c r="X172" s="52"/>
      <c r="Y172" s="52"/>
      <c r="Z172" s="51"/>
      <c r="AA172" s="89"/>
      <c r="AB172" s="52"/>
      <c r="AC172" s="52"/>
      <c r="AD172" s="51">
        <v>1</v>
      </c>
      <c r="AE172" s="51" t="s">
        <v>36</v>
      </c>
      <c r="AF172" s="52">
        <f>+VLOOKUP(AE172,'Estudio de Mercado'!$A$16:$DN$363,118,0)</f>
        <v>146583</v>
      </c>
      <c r="AG172" s="52">
        <f t="shared" ref="AG172" si="147">ROUND(AD172*AF172,0)</f>
        <v>146583</v>
      </c>
      <c r="AH172" s="51"/>
      <c r="AI172" s="89"/>
      <c r="AJ172" s="52"/>
      <c r="AK172" s="52"/>
      <c r="AL172" s="51">
        <v>1</v>
      </c>
      <c r="AM172" s="89">
        <v>9.3000000000000007</v>
      </c>
      <c r="AN172" s="52">
        <f>+VLOOKUP(AM172,'Estudio de Mercado'!$A$16:$DN$363,118,0)</f>
        <v>175307</v>
      </c>
      <c r="AO172" s="52">
        <f t="shared" ref="AO172" si="148">ROUND(AL172*AN172,0)</f>
        <v>175307</v>
      </c>
      <c r="AP172" s="69"/>
      <c r="AR172" s="13"/>
      <c r="AS172" s="13"/>
      <c r="AT172" s="13"/>
      <c r="AU172" s="13"/>
    </row>
    <row r="173" spans="1:47" x14ac:dyDescent="0.35">
      <c r="A173" s="734"/>
      <c r="B173" s="715"/>
      <c r="C173" s="835"/>
      <c r="D173" s="838"/>
      <c r="E173" s="787"/>
      <c r="F173" s="477">
        <v>5</v>
      </c>
      <c r="G173" s="89">
        <v>1.19</v>
      </c>
      <c r="H173" s="52">
        <f>+VLOOKUP(G173,'Estudio de Mercado'!$A$16:$DN$363,118,0)</f>
        <v>8472</v>
      </c>
      <c r="I173" s="52">
        <f>ROUND(F173*H173,0)</f>
        <v>42360</v>
      </c>
      <c r="J173" s="67">
        <v>1</v>
      </c>
      <c r="K173" s="89">
        <v>2.38</v>
      </c>
      <c r="L173" s="52">
        <f>+VLOOKUP(K173,'Estudio de Mercado'!$A$16:$DN$363,118,0)</f>
        <v>170531</v>
      </c>
      <c r="M173" s="52">
        <f>ROUND(J173*L173,0)</f>
        <v>170531</v>
      </c>
      <c r="N173" s="67"/>
      <c r="O173" s="89"/>
      <c r="P173" s="52"/>
      <c r="Q173" s="52"/>
      <c r="R173" s="51"/>
      <c r="S173" s="89"/>
      <c r="T173" s="52"/>
      <c r="U173" s="52"/>
      <c r="V173" s="51"/>
      <c r="W173" s="89"/>
      <c r="X173" s="52"/>
      <c r="Y173" s="52"/>
      <c r="Z173" s="51"/>
      <c r="AA173" s="89"/>
      <c r="AB173" s="52"/>
      <c r="AC173" s="52"/>
      <c r="AD173" s="51">
        <v>0</v>
      </c>
      <c r="AE173" s="89">
        <v>7.22</v>
      </c>
      <c r="AF173" s="52">
        <f>+VLOOKUP(AE173,'Estudio de Mercado'!$A$16:$DN$363,118,0)</f>
        <v>389955</v>
      </c>
      <c r="AG173" s="52">
        <f>ROUND(AD173*AF173,0)</f>
        <v>0</v>
      </c>
      <c r="AH173" s="51"/>
      <c r="AI173" s="89"/>
      <c r="AJ173" s="52"/>
      <c r="AK173" s="52"/>
      <c r="AL173" s="51"/>
      <c r="AM173" s="89">
        <v>9.6999999999999993</v>
      </c>
      <c r="AN173" s="52">
        <f>+VLOOKUP(AM173,'Estudio de Mercado'!$A$16:$DN$363,118,0)</f>
        <v>912961</v>
      </c>
      <c r="AO173" s="52">
        <f>ROUND(AL173*AN173,0)</f>
        <v>0</v>
      </c>
      <c r="AP173" s="69"/>
      <c r="AR173" s="13"/>
      <c r="AS173" s="13"/>
      <c r="AT173" s="13"/>
      <c r="AU173" s="13"/>
    </row>
    <row r="174" spans="1:47" ht="15" thickBot="1" x14ac:dyDescent="0.4">
      <c r="A174" s="735"/>
      <c r="B174" s="732"/>
      <c r="C174" s="836"/>
      <c r="D174" s="839"/>
      <c r="E174" s="788"/>
      <c r="F174" s="479">
        <v>0</v>
      </c>
      <c r="G174" s="90">
        <v>1.29</v>
      </c>
      <c r="H174" s="54">
        <f>+VLOOKUP(G174,'Estudio de Mercado'!$A$16:$DN$363,118,0)</f>
        <v>41211</v>
      </c>
      <c r="I174" s="54">
        <f t="shared" ref="I174" si="149">ROUND(F174*H174,0)</f>
        <v>0</v>
      </c>
      <c r="J174" s="139">
        <v>1</v>
      </c>
      <c r="K174" s="90">
        <v>2.2599999999999998</v>
      </c>
      <c r="L174" s="54">
        <f>+VLOOKUP(K174,'Estudio de Mercado'!$A$16:$DN$363,118,0)</f>
        <v>37871</v>
      </c>
      <c r="M174" s="54">
        <f t="shared" ref="M174" si="150">ROUND(J174*L174,0)</f>
        <v>37871</v>
      </c>
      <c r="N174" s="139"/>
      <c r="O174" s="90"/>
      <c r="P174" s="54"/>
      <c r="Q174" s="54"/>
      <c r="R174" s="53"/>
      <c r="S174" s="90"/>
      <c r="T174" s="54"/>
      <c r="U174" s="54"/>
      <c r="V174" s="53"/>
      <c r="W174" s="90"/>
      <c r="X174" s="54"/>
      <c r="Y174" s="54"/>
      <c r="Z174" s="53"/>
      <c r="AA174" s="90"/>
      <c r="AB174" s="54"/>
      <c r="AC174" s="54"/>
      <c r="AD174" s="53"/>
      <c r="AE174" s="90"/>
      <c r="AF174" s="54"/>
      <c r="AG174" s="54"/>
      <c r="AH174" s="53"/>
      <c r="AI174" s="90"/>
      <c r="AJ174" s="54"/>
      <c r="AK174" s="54"/>
      <c r="AL174" s="53"/>
      <c r="AM174" s="101"/>
      <c r="AN174" s="54"/>
      <c r="AO174" s="54"/>
      <c r="AP174" s="70"/>
      <c r="AR174" s="13"/>
      <c r="AS174" s="13"/>
      <c r="AT174" s="13"/>
      <c r="AU174" s="13"/>
    </row>
    <row r="175" spans="1:47" ht="15" thickBot="1" x14ac:dyDescent="0.4">
      <c r="A175" s="804"/>
      <c r="B175" s="805"/>
      <c r="C175" s="805"/>
      <c r="D175" s="805"/>
      <c r="E175" s="806"/>
      <c r="F175" s="39"/>
      <c r="G175" s="91"/>
      <c r="H175" s="40"/>
      <c r="I175" s="40">
        <f>SUM(I170:I174)</f>
        <v>704040</v>
      </c>
      <c r="J175" s="41"/>
      <c r="K175" s="94"/>
      <c r="L175" s="40"/>
      <c r="M175" s="40">
        <f>SUM(M170:M174)</f>
        <v>940842</v>
      </c>
      <c r="N175" s="41"/>
      <c r="O175" s="94"/>
      <c r="P175" s="40"/>
      <c r="Q175" s="40">
        <f>SUM(Q170:Q174)</f>
        <v>710325</v>
      </c>
      <c r="R175" s="41"/>
      <c r="S175" s="94"/>
      <c r="T175" s="40"/>
      <c r="U175" s="40">
        <f>SUM(U170:U174)</f>
        <v>906315</v>
      </c>
      <c r="V175" s="41"/>
      <c r="W175" s="94"/>
      <c r="X175" s="40"/>
      <c r="Y175" s="40">
        <f>SUM(Y170:Y174)</f>
        <v>0</v>
      </c>
      <c r="Z175" s="41"/>
      <c r="AA175" s="94"/>
      <c r="AB175" s="40"/>
      <c r="AC175" s="40">
        <f>SUM(AC170:AC174)</f>
        <v>242900</v>
      </c>
      <c r="AD175" s="41"/>
      <c r="AE175" s="94"/>
      <c r="AF175" s="40"/>
      <c r="AG175" s="40">
        <f>SUM(AG170:AG174)</f>
        <v>1087524</v>
      </c>
      <c r="AH175" s="41"/>
      <c r="AI175" s="94"/>
      <c r="AJ175" s="40"/>
      <c r="AK175" s="40">
        <f>SUM(AK170:AK174)</f>
        <v>0</v>
      </c>
      <c r="AL175" s="41"/>
      <c r="AM175" s="102"/>
      <c r="AN175" s="42"/>
      <c r="AO175" s="40">
        <f>SUM(AO170:AO174)</f>
        <v>498315</v>
      </c>
      <c r="AP175" s="43">
        <f>SUM(F175:AO175)</f>
        <v>5090261</v>
      </c>
      <c r="AQ175" s="13"/>
      <c r="AR175" s="14"/>
      <c r="AS175" s="13"/>
      <c r="AT175" s="13"/>
      <c r="AU175" s="13"/>
    </row>
    <row r="176" spans="1:47" x14ac:dyDescent="0.35">
      <c r="A176" s="733" t="s">
        <v>21</v>
      </c>
      <c r="B176" s="714">
        <v>23</v>
      </c>
      <c r="C176" s="720" t="s">
        <v>93</v>
      </c>
      <c r="D176" s="706" t="s">
        <v>100</v>
      </c>
      <c r="E176" s="807">
        <v>285.73</v>
      </c>
      <c r="F176" s="493">
        <v>100</v>
      </c>
      <c r="G176" s="98">
        <v>1.1000000000000001</v>
      </c>
      <c r="H176" s="72">
        <f>+VLOOKUP(G176,'Estudio de Mercado'!$A$16:$DN$363,118,0)</f>
        <v>36537</v>
      </c>
      <c r="I176" s="72">
        <f>ROUND(F176*H176,0)</f>
        <v>3653700</v>
      </c>
      <c r="J176" s="71">
        <v>8</v>
      </c>
      <c r="K176" s="98">
        <v>2.4</v>
      </c>
      <c r="L176" s="72">
        <f>+VLOOKUP(K176,'Estudio de Mercado'!$A$16:$DN$363,118,0)</f>
        <v>160956</v>
      </c>
      <c r="M176" s="72">
        <f>ROUND(J176*L176,0)</f>
        <v>1287648</v>
      </c>
      <c r="N176" s="71">
        <v>2</v>
      </c>
      <c r="O176" s="98">
        <v>3.16</v>
      </c>
      <c r="P176" s="72">
        <f>+VLOOKUP(O176,'Estudio de Mercado'!$A$16:$DN$363,118,0)</f>
        <v>316919</v>
      </c>
      <c r="Q176" s="72">
        <f>ROUND(N176*P176,0)</f>
        <v>633838</v>
      </c>
      <c r="R176" s="71">
        <v>1</v>
      </c>
      <c r="S176" s="98">
        <v>4.2</v>
      </c>
      <c r="T176" s="72">
        <f>+VLOOKUP(S176,'Estudio de Mercado'!$A$16:$DN$363,118,0)</f>
        <v>220810</v>
      </c>
      <c r="U176" s="72">
        <f t="shared" ref="U176" si="151">ROUND(R176*T176,0)</f>
        <v>220810</v>
      </c>
      <c r="V176" s="71"/>
      <c r="W176" s="98"/>
      <c r="X176" s="72"/>
      <c r="Y176" s="72"/>
      <c r="Z176" s="71">
        <v>4</v>
      </c>
      <c r="AA176" s="98">
        <v>6.21</v>
      </c>
      <c r="AB176" s="72">
        <f>+VLOOKUP(AA176,'Estudio de Mercado'!$A$16:$DN$363,118,0)</f>
        <v>121450</v>
      </c>
      <c r="AC176" s="72">
        <f>ROUND(Z176*AB176,0)</f>
        <v>485800</v>
      </c>
      <c r="AD176" s="71">
        <v>2</v>
      </c>
      <c r="AE176" s="98">
        <v>7.2</v>
      </c>
      <c r="AF176" s="72">
        <f>+VLOOKUP(AE176,'Estudio de Mercado'!$A$16:$DN$363,118,0)</f>
        <v>329521</v>
      </c>
      <c r="AG176" s="72">
        <f>ROUND(AD176*AF176,0)</f>
        <v>659042</v>
      </c>
      <c r="AH176" s="71"/>
      <c r="AI176" s="98"/>
      <c r="AJ176" s="72"/>
      <c r="AK176" s="72"/>
      <c r="AL176" s="71">
        <v>1</v>
      </c>
      <c r="AM176" s="467">
        <v>9.1</v>
      </c>
      <c r="AN176" s="72">
        <f>+VLOOKUP(AM176,'Estudio de Mercado'!$A$16:$DN$363,118,0)</f>
        <v>170552</v>
      </c>
      <c r="AO176" s="72">
        <f t="shared" ref="AO176" si="152">ROUND(AL176*AN176,0)</f>
        <v>170552</v>
      </c>
      <c r="AP176" s="145"/>
      <c r="AR176" s="13"/>
      <c r="AS176" s="13"/>
      <c r="AT176" s="13"/>
      <c r="AU176" s="13"/>
    </row>
    <row r="177" spans="1:47" x14ac:dyDescent="0.35">
      <c r="A177" s="734"/>
      <c r="B177" s="715"/>
      <c r="C177" s="721"/>
      <c r="D177" s="707"/>
      <c r="E177" s="808"/>
      <c r="F177" s="397">
        <v>60</v>
      </c>
      <c r="G177" s="96">
        <v>1.2</v>
      </c>
      <c r="H177" s="61">
        <f>+VLOOKUP(G177,'Estudio de Mercado'!$A$16:$DN$363,118,0)</f>
        <v>33795</v>
      </c>
      <c r="I177" s="61">
        <f>ROUND(F177*H177,0)</f>
        <v>2027700</v>
      </c>
      <c r="J177" s="60">
        <v>15</v>
      </c>
      <c r="K177" s="96">
        <v>2.1059999999999999</v>
      </c>
      <c r="L177" s="61">
        <f>+VLOOKUP(K177,'Estudio de Mercado'!$A$16:$DN$363,118,0)</f>
        <v>205264</v>
      </c>
      <c r="M177" s="61">
        <f>ROUND(J177*L177,0)</f>
        <v>3078960</v>
      </c>
      <c r="N177" s="60"/>
      <c r="O177" s="61"/>
      <c r="P177" s="61"/>
      <c r="Q177" s="61"/>
      <c r="R177" s="60">
        <v>1</v>
      </c>
      <c r="S177" s="96">
        <v>4.18</v>
      </c>
      <c r="T177" s="61">
        <f>+VLOOKUP(S177,'Estudio de Mercado'!$A$16:$DN$363,118,0)</f>
        <v>685505</v>
      </c>
      <c r="U177" s="61">
        <f>ROUND(R177*T177,0)</f>
        <v>685505</v>
      </c>
      <c r="V177" s="60"/>
      <c r="W177" s="96"/>
      <c r="X177" s="61"/>
      <c r="Y177" s="61"/>
      <c r="Z177" s="60"/>
      <c r="AA177" s="96"/>
      <c r="AB177" s="61"/>
      <c r="AC177" s="61"/>
      <c r="AD177" s="60">
        <v>2</v>
      </c>
      <c r="AE177" s="96">
        <v>7.5</v>
      </c>
      <c r="AF177" s="61">
        <f>+VLOOKUP(AE177,'Estudio de Mercado'!$A$16:$DN$363,118,0)</f>
        <v>281899</v>
      </c>
      <c r="AG177" s="61">
        <f>ROUND(AD177*AF177,0)</f>
        <v>563798</v>
      </c>
      <c r="AH177" s="60"/>
      <c r="AI177" s="96"/>
      <c r="AJ177" s="61"/>
      <c r="AK177" s="61"/>
      <c r="AL177" s="60">
        <v>1</v>
      </c>
      <c r="AM177" s="103">
        <v>9.1999999999999993</v>
      </c>
      <c r="AN177" s="61">
        <f>+VLOOKUP(AM177,'Estudio de Mercado'!$A$16:$DN$363,118,0)</f>
        <v>152456</v>
      </c>
      <c r="AO177" s="61">
        <f>ROUND(AL177*AN177,0)</f>
        <v>152456</v>
      </c>
      <c r="AP177" s="147"/>
      <c r="AR177" s="13"/>
      <c r="AS177" s="13"/>
      <c r="AT177" s="13"/>
      <c r="AU177" s="13"/>
    </row>
    <row r="178" spans="1:47" x14ac:dyDescent="0.35">
      <c r="A178" s="734"/>
      <c r="B178" s="715"/>
      <c r="C178" s="721"/>
      <c r="D178" s="707"/>
      <c r="E178" s="808"/>
      <c r="F178" s="397">
        <v>10</v>
      </c>
      <c r="G178" s="96">
        <v>1.1599999999999999</v>
      </c>
      <c r="H178" s="61">
        <f>+VLOOKUP(G178,'Estudio de Mercado'!$A$16:$DN$363,118,0)</f>
        <v>62004</v>
      </c>
      <c r="I178" s="61">
        <f t="shared" ref="I178" si="153">ROUND(F178*H178,0)</f>
        <v>620040</v>
      </c>
      <c r="J178" s="60">
        <v>8</v>
      </c>
      <c r="K178" s="96">
        <v>2.36</v>
      </c>
      <c r="L178" s="61">
        <f>+VLOOKUP(K178,'Estudio de Mercado'!$A$16:$DN$363,118,0)</f>
        <v>174440</v>
      </c>
      <c r="M178" s="61">
        <f>ROUND(J178*L178,0)</f>
        <v>1395520</v>
      </c>
      <c r="N178" s="60"/>
      <c r="O178" s="96"/>
      <c r="P178" s="61"/>
      <c r="Q178" s="61"/>
      <c r="R178" s="60"/>
      <c r="S178" s="96"/>
      <c r="T178" s="61"/>
      <c r="U178" s="61"/>
      <c r="V178" s="60"/>
      <c r="W178" s="96"/>
      <c r="X178" s="61"/>
      <c r="Y178" s="61"/>
      <c r="Z178" s="60"/>
      <c r="AA178" s="96"/>
      <c r="AB178" s="61"/>
      <c r="AC178" s="61"/>
      <c r="AD178" s="60">
        <v>1</v>
      </c>
      <c r="AE178" s="60">
        <v>7.16</v>
      </c>
      <c r="AF178" s="61">
        <f>+VLOOKUP(AE178,'Estudio de Mercado'!$A$16:$DN$363,118,0)</f>
        <v>551042</v>
      </c>
      <c r="AG178" s="61">
        <f>ROUND(AD178*AF178,0)</f>
        <v>551042</v>
      </c>
      <c r="AH178" s="60"/>
      <c r="AI178" s="96"/>
      <c r="AJ178" s="61"/>
      <c r="AK178" s="61"/>
      <c r="AL178" s="60">
        <v>1</v>
      </c>
      <c r="AM178" s="96">
        <v>9.3000000000000007</v>
      </c>
      <c r="AN178" s="61">
        <f>+VLOOKUP(AM178,'Estudio de Mercado'!$A$16:$DN$363,118,0)</f>
        <v>175307</v>
      </c>
      <c r="AO178" s="61">
        <f t="shared" ref="AO178" si="154">ROUND(AL178*AN178,0)</f>
        <v>175307</v>
      </c>
      <c r="AP178" s="147"/>
      <c r="AR178" s="13"/>
      <c r="AS178" s="13"/>
      <c r="AT178" s="13"/>
      <c r="AU178" s="13"/>
    </row>
    <row r="179" spans="1:47" x14ac:dyDescent="0.35">
      <c r="A179" s="734"/>
      <c r="B179" s="715"/>
      <c r="C179" s="721"/>
      <c r="D179" s="707"/>
      <c r="E179" s="808"/>
      <c r="F179" s="397">
        <v>7</v>
      </c>
      <c r="G179" s="96">
        <v>1.19</v>
      </c>
      <c r="H179" s="61">
        <f>+VLOOKUP(G179,'Estudio de Mercado'!$A$16:$DN$363,118,0)</f>
        <v>8472</v>
      </c>
      <c r="I179" s="61">
        <f>ROUND(F179*H179,0)</f>
        <v>59304</v>
      </c>
      <c r="J179" s="60">
        <v>6</v>
      </c>
      <c r="K179" s="96">
        <v>2.38</v>
      </c>
      <c r="L179" s="61">
        <f>+VLOOKUP(K179,'Estudio de Mercado'!$A$16:$DN$363,118,0)</f>
        <v>170531</v>
      </c>
      <c r="M179" s="61">
        <f>ROUND(J179*L179,0)</f>
        <v>1023186</v>
      </c>
      <c r="N179" s="60"/>
      <c r="O179" s="96"/>
      <c r="P179" s="61"/>
      <c r="Q179" s="61"/>
      <c r="R179" s="60"/>
      <c r="S179" s="96"/>
      <c r="T179" s="61"/>
      <c r="U179" s="61"/>
      <c r="V179" s="60"/>
      <c r="W179" s="96"/>
      <c r="X179" s="61"/>
      <c r="Y179" s="61"/>
      <c r="Z179" s="60"/>
      <c r="AA179" s="96"/>
      <c r="AB179" s="61"/>
      <c r="AC179" s="61"/>
      <c r="AD179" s="60">
        <v>1</v>
      </c>
      <c r="AE179" s="60" t="s">
        <v>36</v>
      </c>
      <c r="AF179" s="61">
        <f>+VLOOKUP(AE179,'Estudio de Mercado'!$A$16:$DN$363,118,0)</f>
        <v>146583</v>
      </c>
      <c r="AG179" s="61">
        <f>ROUND(AD179*AF179,0)</f>
        <v>146583</v>
      </c>
      <c r="AH179" s="60"/>
      <c r="AI179" s="96"/>
      <c r="AJ179" s="61"/>
      <c r="AK179" s="61"/>
      <c r="AL179" s="60">
        <v>1</v>
      </c>
      <c r="AM179" s="96">
        <v>9.8000000000000007</v>
      </c>
      <c r="AN179" s="61">
        <f>+VLOOKUP(AM179,'Estudio de Mercado'!$A$16:$DN$363,118,0)</f>
        <v>1085368</v>
      </c>
      <c r="AO179" s="61">
        <f>ROUND(AL179*AN179,0)</f>
        <v>1085368</v>
      </c>
      <c r="AP179" s="147"/>
      <c r="AR179" s="13"/>
      <c r="AS179" s="13"/>
      <c r="AT179" s="13"/>
      <c r="AU179" s="13"/>
    </row>
    <row r="180" spans="1:47" ht="15" thickBot="1" x14ac:dyDescent="0.4">
      <c r="A180" s="735"/>
      <c r="B180" s="732"/>
      <c r="C180" s="724"/>
      <c r="D180" s="708"/>
      <c r="E180" s="809"/>
      <c r="F180" s="470">
        <v>0</v>
      </c>
      <c r="G180" s="97">
        <v>1.29</v>
      </c>
      <c r="H180" s="65">
        <f>+VLOOKUP(G180,'Estudio de Mercado'!$A$16:$DN$363,118,0)</f>
        <v>41211</v>
      </c>
      <c r="I180" s="65">
        <f>ROUND(F180*H180,0)</f>
        <v>0</v>
      </c>
      <c r="J180" s="64">
        <v>10</v>
      </c>
      <c r="K180" s="97">
        <v>2.2599999999999998</v>
      </c>
      <c r="L180" s="65">
        <f>+VLOOKUP(K180,'Estudio de Mercado'!$A$16:$DN$363,118,0)</f>
        <v>37871</v>
      </c>
      <c r="M180" s="65">
        <f>ROUND(J180*L180,0)</f>
        <v>378710</v>
      </c>
      <c r="N180" s="64"/>
      <c r="O180" s="97"/>
      <c r="P180" s="65"/>
      <c r="Q180" s="65"/>
      <c r="R180" s="64"/>
      <c r="S180" s="97"/>
      <c r="T180" s="65"/>
      <c r="U180" s="65"/>
      <c r="V180" s="64"/>
      <c r="W180" s="97"/>
      <c r="X180" s="65"/>
      <c r="Y180" s="65"/>
      <c r="Z180" s="64"/>
      <c r="AA180" s="97"/>
      <c r="AB180" s="65"/>
      <c r="AC180" s="65"/>
      <c r="AD180" s="64">
        <v>1</v>
      </c>
      <c r="AE180" s="97">
        <v>7.22</v>
      </c>
      <c r="AF180" s="65">
        <f>+VLOOKUP(AE180,'Estudio de Mercado'!$A$16:$DN$363,118,0)</f>
        <v>389955</v>
      </c>
      <c r="AG180" s="65">
        <f>ROUND(AD180*AF180,0)</f>
        <v>389955</v>
      </c>
      <c r="AH180" s="64"/>
      <c r="AI180" s="97"/>
      <c r="AJ180" s="65"/>
      <c r="AK180" s="65"/>
      <c r="AL180" s="64">
        <v>1</v>
      </c>
      <c r="AM180" s="97">
        <v>9.9</v>
      </c>
      <c r="AN180" s="65">
        <f>+VLOOKUP(AM180,'Estudio de Mercado'!$A$16:$DN$363,118,0)</f>
        <v>492885</v>
      </c>
      <c r="AO180" s="65">
        <f t="shared" ref="AO180" si="155">ROUND(AL180*AN180,0)</f>
        <v>492885</v>
      </c>
      <c r="AP180" s="174"/>
      <c r="AR180" s="13"/>
      <c r="AS180" s="13"/>
      <c r="AT180" s="13"/>
      <c r="AU180" s="13"/>
    </row>
    <row r="181" spans="1:47" ht="15" thickBot="1" x14ac:dyDescent="0.4">
      <c r="A181" s="689"/>
      <c r="B181" s="690"/>
      <c r="C181" s="690"/>
      <c r="D181" s="690"/>
      <c r="E181" s="691"/>
      <c r="F181" s="39"/>
      <c r="G181" s="91"/>
      <c r="H181" s="40"/>
      <c r="I181" s="40">
        <f>SUM(I176:I180)</f>
        <v>6360744</v>
      </c>
      <c r="J181" s="41"/>
      <c r="K181" s="94"/>
      <c r="L181" s="40"/>
      <c r="M181" s="40">
        <f>SUM(M176:M180)</f>
        <v>7164024</v>
      </c>
      <c r="N181" s="41"/>
      <c r="O181" s="94"/>
      <c r="P181" s="40"/>
      <c r="Q181" s="40">
        <f>SUM(Q176:Q180)</f>
        <v>633838</v>
      </c>
      <c r="R181" s="41"/>
      <c r="S181" s="94"/>
      <c r="T181" s="40"/>
      <c r="U181" s="40">
        <f>SUM(U176:U180)</f>
        <v>906315</v>
      </c>
      <c r="V181" s="41"/>
      <c r="W181" s="94"/>
      <c r="X181" s="40"/>
      <c r="Y181" s="40">
        <f>SUM(Y176:Y180)</f>
        <v>0</v>
      </c>
      <c r="Z181" s="41"/>
      <c r="AA181" s="94"/>
      <c r="AB181" s="40"/>
      <c r="AC181" s="40">
        <f>SUM(AC176:AC180)</f>
        <v>485800</v>
      </c>
      <c r="AD181" s="41"/>
      <c r="AE181" s="94"/>
      <c r="AF181" s="40"/>
      <c r="AG181" s="40">
        <f>SUM(AG176:AG180)</f>
        <v>2310420</v>
      </c>
      <c r="AH181" s="41"/>
      <c r="AI181" s="94"/>
      <c r="AJ181" s="40"/>
      <c r="AK181" s="40">
        <f>SUM(AK176:AK180)</f>
        <v>0</v>
      </c>
      <c r="AL181" s="41"/>
      <c r="AM181" s="102"/>
      <c r="AN181" s="42"/>
      <c r="AO181" s="40">
        <f>SUM(AO176:AO180)</f>
        <v>2076568</v>
      </c>
      <c r="AP181" s="43">
        <f>SUM(F181:AO181)</f>
        <v>19937709</v>
      </c>
      <c r="AQ181" s="13"/>
      <c r="AR181" s="14"/>
      <c r="AS181" s="13"/>
      <c r="AT181" s="13"/>
      <c r="AU181" s="13"/>
    </row>
    <row r="182" spans="1:47" x14ac:dyDescent="0.35">
      <c r="A182" s="733" t="s">
        <v>21</v>
      </c>
      <c r="B182" s="714">
        <v>24</v>
      </c>
      <c r="C182" s="740" t="s">
        <v>93</v>
      </c>
      <c r="D182" s="706" t="s">
        <v>101</v>
      </c>
      <c r="E182" s="786">
        <v>50.22</v>
      </c>
      <c r="F182" s="472">
        <v>30</v>
      </c>
      <c r="G182" s="88">
        <v>1.1000000000000001</v>
      </c>
      <c r="H182" s="50">
        <f>+VLOOKUP(G182,'Estudio de Mercado'!$A$16:$DN$363,118,0)</f>
        <v>36537</v>
      </c>
      <c r="I182" s="50">
        <f>ROUND(F182*H182,0)</f>
        <v>1096110</v>
      </c>
      <c r="J182" s="49">
        <v>2</v>
      </c>
      <c r="K182" s="88">
        <v>2.4</v>
      </c>
      <c r="L182" s="50">
        <f>+VLOOKUP(K182,'Estudio de Mercado'!$A$16:$DN$363,118,0)</f>
        <v>160956</v>
      </c>
      <c r="M182" s="50">
        <f>ROUND(J182*L182,0)</f>
        <v>321912</v>
      </c>
      <c r="N182" s="49">
        <v>10</v>
      </c>
      <c r="O182" s="88">
        <v>3.16</v>
      </c>
      <c r="P182" s="50">
        <f>+VLOOKUP(O182,'Estudio de Mercado'!$A$16:$DN$363,118,0)</f>
        <v>316919</v>
      </c>
      <c r="Q182" s="50">
        <f>ROUND(N182*P182,0)</f>
        <v>3169190</v>
      </c>
      <c r="R182" s="49">
        <v>0</v>
      </c>
      <c r="S182" s="88">
        <v>4.1100000000000003</v>
      </c>
      <c r="T182" s="50">
        <f>+VLOOKUP(S182,'Estudio de Mercado'!$A$16:$DN$363,118,0)</f>
        <v>3577288</v>
      </c>
      <c r="U182" s="50">
        <f>ROUND(R182*T182,0)</f>
        <v>0</v>
      </c>
      <c r="V182" s="49"/>
      <c r="W182" s="88"/>
      <c r="X182" s="50"/>
      <c r="Y182" s="50"/>
      <c r="Z182" s="49">
        <v>4</v>
      </c>
      <c r="AA182" s="88">
        <v>6.21</v>
      </c>
      <c r="AB182" s="50">
        <f>+VLOOKUP(AA182,'Estudio de Mercado'!$A$16:$DN$363,118,0)</f>
        <v>121450</v>
      </c>
      <c r="AC182" s="50">
        <f>ROUND(Z182*AB182,0)</f>
        <v>485800</v>
      </c>
      <c r="AD182" s="49">
        <v>2</v>
      </c>
      <c r="AE182" s="88">
        <v>7.2</v>
      </c>
      <c r="AF182" s="50">
        <f>+VLOOKUP(AE182,'Estudio de Mercado'!$A$16:$DN$363,118,0)</f>
        <v>329521</v>
      </c>
      <c r="AG182" s="50">
        <f>ROUND(AD182*AF182,0)</f>
        <v>659042</v>
      </c>
      <c r="AH182" s="49"/>
      <c r="AI182" s="88"/>
      <c r="AJ182" s="50"/>
      <c r="AK182" s="50"/>
      <c r="AL182" s="49">
        <v>1</v>
      </c>
      <c r="AM182" s="466">
        <v>9.1</v>
      </c>
      <c r="AN182" s="50">
        <f>+VLOOKUP(AM182,'Estudio de Mercado'!$A$16:$DN$363,118,0)</f>
        <v>170552</v>
      </c>
      <c r="AO182" s="50">
        <f>ROUND(AL182*AN182,0)</f>
        <v>170552</v>
      </c>
      <c r="AP182" s="573"/>
      <c r="AR182" s="13"/>
      <c r="AS182" s="13"/>
      <c r="AT182" s="13"/>
      <c r="AU182" s="13"/>
    </row>
    <row r="183" spans="1:47" x14ac:dyDescent="0.35">
      <c r="A183" s="734"/>
      <c r="B183" s="715"/>
      <c r="C183" s="741"/>
      <c r="D183" s="707"/>
      <c r="E183" s="787"/>
      <c r="F183" s="473">
        <v>20</v>
      </c>
      <c r="G183" s="89">
        <v>1.2</v>
      </c>
      <c r="H183" s="52">
        <f>+VLOOKUP(G183,'Estudio de Mercado'!$A$16:$DN$363,118,0)</f>
        <v>33795</v>
      </c>
      <c r="I183" s="52">
        <f>ROUND(F183*H183,0)</f>
        <v>675900</v>
      </c>
      <c r="J183" s="51">
        <v>5</v>
      </c>
      <c r="K183" s="89">
        <v>2.1059999999999999</v>
      </c>
      <c r="L183" s="52">
        <f>+VLOOKUP(K183,'Estudio de Mercado'!$A$16:$DN$363,118,0)</f>
        <v>205264</v>
      </c>
      <c r="M183" s="52">
        <f>ROUND(J183*L183,0)</f>
        <v>1026320</v>
      </c>
      <c r="N183" s="51"/>
      <c r="O183" s="52"/>
      <c r="P183" s="52"/>
      <c r="Q183" s="52"/>
      <c r="R183" s="51">
        <v>1</v>
      </c>
      <c r="S183" s="89">
        <v>4.18</v>
      </c>
      <c r="T183" s="52">
        <f>+VLOOKUP(S183,'Estudio de Mercado'!$A$16:$DN$363,118,0)</f>
        <v>685505</v>
      </c>
      <c r="U183" s="52">
        <f>ROUND(R183*T183,0)</f>
        <v>685505</v>
      </c>
      <c r="V183" s="51"/>
      <c r="W183" s="89"/>
      <c r="X183" s="52"/>
      <c r="Y183" s="52"/>
      <c r="Z183" s="51"/>
      <c r="AA183" s="89"/>
      <c r="AB183" s="52"/>
      <c r="AC183" s="52"/>
      <c r="AD183" s="51">
        <v>1</v>
      </c>
      <c r="AE183" s="89">
        <v>7.5</v>
      </c>
      <c r="AF183" s="52">
        <f>+VLOOKUP(AE183,'Estudio de Mercado'!$A$16:$DN$363,118,0)</f>
        <v>281899</v>
      </c>
      <c r="AG183" s="52">
        <f>ROUND(AD183*AF183,0)</f>
        <v>281899</v>
      </c>
      <c r="AH183" s="51"/>
      <c r="AI183" s="89"/>
      <c r="AJ183" s="52"/>
      <c r="AK183" s="52"/>
      <c r="AL183" s="51">
        <v>1</v>
      </c>
      <c r="AM183" s="100">
        <v>9.1999999999999993</v>
      </c>
      <c r="AN183" s="52">
        <f>+VLOOKUP(AM183,'Estudio de Mercado'!$A$16:$DN$363,118,0)</f>
        <v>152456</v>
      </c>
      <c r="AO183" s="52">
        <f>ROUND(AL183*AN183,0)</f>
        <v>152456</v>
      </c>
      <c r="AP183" s="69"/>
      <c r="AR183" s="13"/>
      <c r="AS183" s="13"/>
      <c r="AT183" s="13"/>
      <c r="AU183" s="13"/>
    </row>
    <row r="184" spans="1:47" x14ac:dyDescent="0.35">
      <c r="A184" s="734"/>
      <c r="B184" s="715"/>
      <c r="C184" s="741"/>
      <c r="D184" s="707"/>
      <c r="E184" s="787"/>
      <c r="F184" s="473">
        <v>10</v>
      </c>
      <c r="G184" s="89">
        <v>1.1599999999999999</v>
      </c>
      <c r="H184" s="52">
        <f>+VLOOKUP(G184,'Estudio de Mercado'!$A$16:$DN$363,118,0)</f>
        <v>62004</v>
      </c>
      <c r="I184" s="52">
        <f>ROUND(F184*H184,0)</f>
        <v>620040</v>
      </c>
      <c r="J184" s="51">
        <v>2</v>
      </c>
      <c r="K184" s="89">
        <v>2.36</v>
      </c>
      <c r="L184" s="52">
        <f>+VLOOKUP(K184,'Estudio de Mercado'!$A$16:$DN$363,118,0)</f>
        <v>174440</v>
      </c>
      <c r="M184" s="52">
        <f>ROUND(J184*L184,0)</f>
        <v>348880</v>
      </c>
      <c r="N184" s="51"/>
      <c r="O184" s="89"/>
      <c r="P184" s="52"/>
      <c r="Q184" s="52"/>
      <c r="R184" s="51"/>
      <c r="S184" s="89"/>
      <c r="T184" s="52"/>
      <c r="U184" s="52"/>
      <c r="V184" s="51"/>
      <c r="W184" s="89"/>
      <c r="X184" s="52"/>
      <c r="Y184" s="52"/>
      <c r="Z184" s="51"/>
      <c r="AA184" s="89"/>
      <c r="AB184" s="52"/>
      <c r="AC184" s="52"/>
      <c r="AD184" s="51">
        <v>1</v>
      </c>
      <c r="AE184" s="51">
        <v>7.16</v>
      </c>
      <c r="AF184" s="52">
        <f>+VLOOKUP(AE184,'Estudio de Mercado'!$A$16:$DN$363,118,0)</f>
        <v>551042</v>
      </c>
      <c r="AG184" s="52">
        <f>ROUND(AD184*AF184,0)</f>
        <v>551042</v>
      </c>
      <c r="AH184" s="51"/>
      <c r="AI184" s="89"/>
      <c r="AJ184" s="52"/>
      <c r="AK184" s="52"/>
      <c r="AL184" s="51">
        <v>1</v>
      </c>
      <c r="AM184" s="89">
        <v>9.3000000000000007</v>
      </c>
      <c r="AN184" s="52">
        <f>+VLOOKUP(AM184,'Estudio de Mercado'!$A$16:$DN$363,118,0)</f>
        <v>175307</v>
      </c>
      <c r="AO184" s="52">
        <f t="shared" ref="AO184" si="156">ROUND(AL184*AN184,0)</f>
        <v>175307</v>
      </c>
      <c r="AP184" s="69"/>
      <c r="AR184" s="13"/>
      <c r="AS184" s="13"/>
      <c r="AT184" s="13"/>
      <c r="AU184" s="13"/>
    </row>
    <row r="185" spans="1:47" x14ac:dyDescent="0.35">
      <c r="A185" s="734"/>
      <c r="B185" s="715"/>
      <c r="C185" s="741"/>
      <c r="D185" s="707"/>
      <c r="E185" s="787"/>
      <c r="F185" s="473">
        <v>7</v>
      </c>
      <c r="G185" s="89">
        <v>1.19</v>
      </c>
      <c r="H185" s="52">
        <f>+VLOOKUP(G185,'Estudio de Mercado'!$A$16:$DN$363,118,0)</f>
        <v>8472</v>
      </c>
      <c r="I185" s="52">
        <f>ROUND(F185*H185,0)</f>
        <v>59304</v>
      </c>
      <c r="J185" s="51">
        <v>2</v>
      </c>
      <c r="K185" s="89">
        <v>2.38</v>
      </c>
      <c r="L185" s="52">
        <f>+VLOOKUP(K185,'Estudio de Mercado'!$A$16:$DN$363,118,0)</f>
        <v>170531</v>
      </c>
      <c r="M185" s="52">
        <f>ROUND(J185*L185,0)</f>
        <v>341062</v>
      </c>
      <c r="N185" s="51"/>
      <c r="O185" s="89"/>
      <c r="P185" s="52"/>
      <c r="Q185" s="52"/>
      <c r="R185" s="51"/>
      <c r="S185" s="89"/>
      <c r="T185" s="52"/>
      <c r="U185" s="52"/>
      <c r="V185" s="51"/>
      <c r="W185" s="89"/>
      <c r="X185" s="52"/>
      <c r="Y185" s="52"/>
      <c r="Z185" s="51"/>
      <c r="AA185" s="89"/>
      <c r="AB185" s="52"/>
      <c r="AC185" s="52"/>
      <c r="AD185" s="51">
        <v>1</v>
      </c>
      <c r="AE185" s="51" t="s">
        <v>36</v>
      </c>
      <c r="AF185" s="52">
        <f>+VLOOKUP(AE185,'Estudio de Mercado'!$A$16:$DN$363,118,0)</f>
        <v>146583</v>
      </c>
      <c r="AG185" s="52">
        <f>ROUND(AD185*AF185,0)</f>
        <v>146583</v>
      </c>
      <c r="AH185" s="51"/>
      <c r="AI185" s="89"/>
      <c r="AJ185" s="52"/>
      <c r="AK185" s="52"/>
      <c r="AL185" s="51">
        <v>0</v>
      </c>
      <c r="AM185" s="89">
        <v>9.8000000000000007</v>
      </c>
      <c r="AN185" s="52">
        <f>+VLOOKUP(AM185,'Estudio de Mercado'!$A$16:$DN$363,118,0)</f>
        <v>1085368</v>
      </c>
      <c r="AO185" s="52">
        <f>ROUND(AL185*AN185,0)</f>
        <v>0</v>
      </c>
      <c r="AP185" s="69"/>
      <c r="AR185" s="13"/>
      <c r="AS185" s="13"/>
      <c r="AT185" s="13"/>
      <c r="AU185" s="13"/>
    </row>
    <row r="186" spans="1:47" ht="15" thickBot="1" x14ac:dyDescent="0.4">
      <c r="A186" s="735"/>
      <c r="B186" s="732"/>
      <c r="C186" s="742"/>
      <c r="D186" s="708"/>
      <c r="E186" s="788"/>
      <c r="F186" s="474">
        <v>0</v>
      </c>
      <c r="G186" s="90">
        <v>1.29</v>
      </c>
      <c r="H186" s="54">
        <f>+VLOOKUP(G186,'Estudio de Mercado'!$A$16:$DN$363,118,0)</f>
        <v>41211</v>
      </c>
      <c r="I186" s="54">
        <f>ROUND(F186*H186,0)</f>
        <v>0</v>
      </c>
      <c r="J186" s="53">
        <v>10</v>
      </c>
      <c r="K186" s="90">
        <v>2.2599999999999998</v>
      </c>
      <c r="L186" s="54">
        <f>+VLOOKUP(K186,'Estudio de Mercado'!$A$16:$DN$363,118,0)</f>
        <v>37871</v>
      </c>
      <c r="M186" s="54">
        <f>ROUND(J186*L186,0)</f>
        <v>378710</v>
      </c>
      <c r="N186" s="53"/>
      <c r="O186" s="90"/>
      <c r="P186" s="54"/>
      <c r="Q186" s="54"/>
      <c r="R186" s="53"/>
      <c r="S186" s="90"/>
      <c r="T186" s="54"/>
      <c r="U186" s="54"/>
      <c r="V186" s="53"/>
      <c r="W186" s="90"/>
      <c r="X186" s="54"/>
      <c r="Y186" s="54"/>
      <c r="Z186" s="53"/>
      <c r="AA186" s="90"/>
      <c r="AB186" s="54"/>
      <c r="AC186" s="54"/>
      <c r="AD186" s="53">
        <v>1</v>
      </c>
      <c r="AE186" s="90">
        <v>7.22</v>
      </c>
      <c r="AF186" s="54">
        <f>+VLOOKUP(AE186,'Estudio de Mercado'!$A$16:$DN$363,118,0)</f>
        <v>389955</v>
      </c>
      <c r="AG186" s="54">
        <f>ROUND(AD186*AF186,0)</f>
        <v>389955</v>
      </c>
      <c r="AH186" s="139"/>
      <c r="AI186" s="90"/>
      <c r="AJ186" s="55"/>
      <c r="AK186" s="54"/>
      <c r="AL186" s="53">
        <v>1</v>
      </c>
      <c r="AM186" s="90">
        <v>9.9</v>
      </c>
      <c r="AN186" s="54">
        <f>+VLOOKUP(AM186,'Estudio de Mercado'!$A$16:$DN$363,118,0)</f>
        <v>492885</v>
      </c>
      <c r="AO186" s="54">
        <f>ROUND(AL186*AN186,0)</f>
        <v>492885</v>
      </c>
      <c r="AP186" s="70"/>
      <c r="AR186" s="13"/>
      <c r="AS186" s="13"/>
      <c r="AT186" s="13"/>
      <c r="AU186" s="13"/>
    </row>
    <row r="187" spans="1:47" ht="15" thickBot="1" x14ac:dyDescent="0.4">
      <c r="A187" s="804"/>
      <c r="B187" s="805"/>
      <c r="C187" s="805"/>
      <c r="D187" s="805"/>
      <c r="E187" s="806"/>
      <c r="F187" s="39"/>
      <c r="G187" s="91"/>
      <c r="H187" s="40"/>
      <c r="I187" s="40">
        <f>SUM(I182:I186)</f>
        <v>2451354</v>
      </c>
      <c r="J187" s="41"/>
      <c r="K187" s="94"/>
      <c r="L187" s="40"/>
      <c r="M187" s="40">
        <f>SUM(M182:M186)</f>
        <v>2416884</v>
      </c>
      <c r="N187" s="41"/>
      <c r="O187" s="94"/>
      <c r="P187" s="40"/>
      <c r="Q187" s="40">
        <f>SUM(Q182:Q186)</f>
        <v>3169190</v>
      </c>
      <c r="R187" s="41"/>
      <c r="S187" s="94"/>
      <c r="T187" s="40"/>
      <c r="U187" s="40">
        <f>SUM(U182:U186)</f>
        <v>685505</v>
      </c>
      <c r="V187" s="41"/>
      <c r="W187" s="94"/>
      <c r="X187" s="40"/>
      <c r="Y187" s="40">
        <f>SUM(Y182:Y186)</f>
        <v>0</v>
      </c>
      <c r="Z187" s="41"/>
      <c r="AA187" s="94"/>
      <c r="AB187" s="40"/>
      <c r="AC187" s="40">
        <f>SUM(AC182:AC186)</f>
        <v>485800</v>
      </c>
      <c r="AD187" s="41"/>
      <c r="AE187" s="94"/>
      <c r="AF187" s="40"/>
      <c r="AG187" s="40">
        <f>SUM(AG182:AG186)</f>
        <v>2028521</v>
      </c>
      <c r="AH187" s="41"/>
      <c r="AI187" s="94"/>
      <c r="AJ187" s="40"/>
      <c r="AK187" s="40">
        <f>SUM(AK182:AK186)</f>
        <v>0</v>
      </c>
      <c r="AL187" s="41"/>
      <c r="AM187" s="102"/>
      <c r="AN187" s="42"/>
      <c r="AO187" s="40">
        <f>SUM(AO182:AO186)</f>
        <v>991200</v>
      </c>
      <c r="AP187" s="43">
        <f>SUM(F187:AO187)</f>
        <v>12228454</v>
      </c>
      <c r="AR187" s="14"/>
      <c r="AS187" s="13"/>
      <c r="AT187" s="13"/>
      <c r="AU187" s="13"/>
    </row>
    <row r="188" spans="1:47" x14ac:dyDescent="0.35">
      <c r="A188" s="798" t="s">
        <v>32</v>
      </c>
      <c r="B188" s="801">
        <v>25</v>
      </c>
      <c r="C188" s="749" t="s">
        <v>93</v>
      </c>
      <c r="D188" s="706" t="s">
        <v>102</v>
      </c>
      <c r="E188" s="807">
        <v>20</v>
      </c>
      <c r="F188" s="396">
        <v>5</v>
      </c>
      <c r="G188" s="98">
        <v>1.1000000000000001</v>
      </c>
      <c r="H188" s="72">
        <f>+VLOOKUP(G188,'Estudio de Mercado'!$A$16:$DN$363,118,0)</f>
        <v>36537</v>
      </c>
      <c r="I188" s="72">
        <f>ROUND(F188*H188,0)</f>
        <v>182685</v>
      </c>
      <c r="J188" s="176">
        <v>1</v>
      </c>
      <c r="K188" s="385">
        <v>2.4</v>
      </c>
      <c r="L188" s="72">
        <f>+VLOOKUP(K188,'Estudio de Mercado'!$A$16:$DN$363,118,0)</f>
        <v>160956</v>
      </c>
      <c r="M188" s="72">
        <f>ROUND(J188*L188,0)</f>
        <v>160956</v>
      </c>
      <c r="N188" s="71">
        <v>2</v>
      </c>
      <c r="O188" s="98">
        <v>3.16</v>
      </c>
      <c r="P188" s="72">
        <f>+VLOOKUP(O188,'Estudio de Mercado'!$A$16:$DN$363,118,0)</f>
        <v>316919</v>
      </c>
      <c r="Q188" s="72">
        <f>ROUND(N188*P188,0)</f>
        <v>633838</v>
      </c>
      <c r="R188" s="71"/>
      <c r="S188" s="72"/>
      <c r="T188" s="72"/>
      <c r="U188" s="72"/>
      <c r="V188" s="71"/>
      <c r="W188" s="72"/>
      <c r="X188" s="72"/>
      <c r="Y188" s="72"/>
      <c r="Z188" s="71">
        <v>4</v>
      </c>
      <c r="AA188" s="98">
        <v>6.21</v>
      </c>
      <c r="AB188" s="72">
        <f>+VLOOKUP(AA188,'Estudio de Mercado'!$A$16:$DN$363,118,0)</f>
        <v>121450</v>
      </c>
      <c r="AC188" s="72">
        <f t="shared" ref="AC188" si="157">ROUND(Z188*AB188,0)</f>
        <v>485800</v>
      </c>
      <c r="AD188" s="71">
        <v>2</v>
      </c>
      <c r="AE188" s="98">
        <v>7.2</v>
      </c>
      <c r="AF188" s="72">
        <f>+VLOOKUP(AE188,'Estudio de Mercado'!$A$16:$DN$363,118,0)</f>
        <v>329521</v>
      </c>
      <c r="AG188" s="72">
        <f>ROUND(AD188*AF188,0)</f>
        <v>659042</v>
      </c>
      <c r="AH188" s="71"/>
      <c r="AI188" s="98"/>
      <c r="AJ188" s="72"/>
      <c r="AK188" s="72"/>
      <c r="AL188" s="71">
        <v>1</v>
      </c>
      <c r="AM188" s="98">
        <v>9.1</v>
      </c>
      <c r="AN188" s="72">
        <f>+VLOOKUP(AM188,'Estudio de Mercado'!$A$16:$DN$363,118,0)</f>
        <v>170552</v>
      </c>
      <c r="AO188" s="72">
        <f>ROUND(AL188*AN188,0)</f>
        <v>170552</v>
      </c>
      <c r="AP188" s="145"/>
      <c r="AR188" s="13"/>
      <c r="AS188" s="13"/>
      <c r="AT188" s="13"/>
      <c r="AU188" s="13"/>
    </row>
    <row r="189" spans="1:47" x14ac:dyDescent="0.35">
      <c r="A189" s="799"/>
      <c r="B189" s="802"/>
      <c r="C189" s="750"/>
      <c r="D189" s="707"/>
      <c r="E189" s="808"/>
      <c r="F189" s="397">
        <v>4</v>
      </c>
      <c r="G189" s="96">
        <v>1.2</v>
      </c>
      <c r="H189" s="61">
        <f>+VLOOKUP(G189,'Estudio de Mercado'!$A$16:$DN$363,118,0)</f>
        <v>33795</v>
      </c>
      <c r="I189" s="61">
        <f>ROUND(F189*H189,0)</f>
        <v>135180</v>
      </c>
      <c r="J189" s="60">
        <v>1</v>
      </c>
      <c r="K189" s="96">
        <v>2.2599999999999998</v>
      </c>
      <c r="L189" s="61">
        <f>+VLOOKUP(K189,'Estudio de Mercado'!$A$16:$DN$363,118,0)</f>
        <v>37871</v>
      </c>
      <c r="M189" s="61">
        <f>ROUND(J189*L189,0)</f>
        <v>37871</v>
      </c>
      <c r="N189" s="60"/>
      <c r="O189" s="96"/>
      <c r="P189" s="61"/>
      <c r="Q189" s="61"/>
      <c r="R189" s="60"/>
      <c r="S189" s="61"/>
      <c r="T189" s="61"/>
      <c r="U189" s="61"/>
      <c r="V189" s="60"/>
      <c r="W189" s="61"/>
      <c r="X189" s="61"/>
      <c r="Y189" s="61"/>
      <c r="Z189" s="60"/>
      <c r="AA189" s="96"/>
      <c r="AB189" s="61"/>
      <c r="AC189" s="61">
        <f>ROUND(Z189*AB189,0)</f>
        <v>0</v>
      </c>
      <c r="AD189" s="60">
        <v>2</v>
      </c>
      <c r="AE189" s="96">
        <v>7.5</v>
      </c>
      <c r="AF189" s="61">
        <f>+VLOOKUP(AE189,'Estudio de Mercado'!$A$16:$DN$363,118,0)</f>
        <v>281899</v>
      </c>
      <c r="AG189" s="61">
        <f>ROUND(AD189*AF189,0)</f>
        <v>563798</v>
      </c>
      <c r="AH189" s="60"/>
      <c r="AI189" s="96"/>
      <c r="AJ189" s="61"/>
      <c r="AK189" s="61"/>
      <c r="AL189" s="60">
        <v>1</v>
      </c>
      <c r="AM189" s="96">
        <v>9.1999999999999993</v>
      </c>
      <c r="AN189" s="61">
        <f>+VLOOKUP(AM189,'Estudio de Mercado'!$A$16:$DN$363,118,0)</f>
        <v>152456</v>
      </c>
      <c r="AO189" s="61">
        <f>ROUND(AL189*AN189,0)</f>
        <v>152456</v>
      </c>
      <c r="AP189" s="146"/>
      <c r="AR189" s="13"/>
      <c r="AS189" s="13"/>
      <c r="AT189" s="13"/>
      <c r="AU189" s="13"/>
    </row>
    <row r="190" spans="1:47" x14ac:dyDescent="0.35">
      <c r="A190" s="799"/>
      <c r="B190" s="802"/>
      <c r="C190" s="750"/>
      <c r="D190" s="707"/>
      <c r="E190" s="808"/>
      <c r="F190" s="397">
        <v>4</v>
      </c>
      <c r="G190" s="96">
        <v>1.1599999999999999</v>
      </c>
      <c r="H190" s="61">
        <f>+VLOOKUP(G190,'Estudio de Mercado'!$A$16:$DN$363,118,0)</f>
        <v>62004</v>
      </c>
      <c r="I190" s="61">
        <f t="shared" ref="I190" si="158">ROUND(F190*H190,0)</f>
        <v>248016</v>
      </c>
      <c r="J190" s="60">
        <v>1</v>
      </c>
      <c r="K190" s="96">
        <v>2.36</v>
      </c>
      <c r="L190" s="61">
        <f>+VLOOKUP(K190,'Estudio de Mercado'!$A$16:$DN$363,118,0)</f>
        <v>174440</v>
      </c>
      <c r="M190" s="61">
        <f t="shared" ref="M190" si="159">ROUND(J190*L190,0)</f>
        <v>174440</v>
      </c>
      <c r="N190" s="60"/>
      <c r="O190" s="96"/>
      <c r="P190" s="61"/>
      <c r="Q190" s="61"/>
      <c r="R190" s="60"/>
      <c r="S190" s="96"/>
      <c r="T190" s="61"/>
      <c r="U190" s="61"/>
      <c r="V190" s="60"/>
      <c r="W190" s="96"/>
      <c r="X190" s="61"/>
      <c r="Y190" s="61"/>
      <c r="Z190" s="60"/>
      <c r="AA190" s="96"/>
      <c r="AB190" s="61"/>
      <c r="AC190" s="61">
        <f t="shared" ref="AC190" si="160">ROUND(Z190*AB190,0)</f>
        <v>0</v>
      </c>
      <c r="AD190" s="60">
        <v>1</v>
      </c>
      <c r="AE190" s="60">
        <v>7.16</v>
      </c>
      <c r="AF190" s="61">
        <f>+VLOOKUP(AE190,'Estudio de Mercado'!$A$16:$DN$363,118,0)</f>
        <v>551042</v>
      </c>
      <c r="AG190" s="61">
        <f>ROUND(AD190*AF190,0)</f>
        <v>551042</v>
      </c>
      <c r="AH190" s="60"/>
      <c r="AI190" s="96"/>
      <c r="AJ190" s="61"/>
      <c r="AK190" s="61"/>
      <c r="AL190" s="60">
        <v>1</v>
      </c>
      <c r="AM190" s="96">
        <v>9.3000000000000007</v>
      </c>
      <c r="AN190" s="61">
        <f>+VLOOKUP(AM190,'Estudio de Mercado'!$A$16:$DN$363,118,0)</f>
        <v>175307</v>
      </c>
      <c r="AO190" s="61">
        <f t="shared" ref="AO190" si="161">ROUND(AL190*AN190,0)</f>
        <v>175307</v>
      </c>
      <c r="AP190" s="146"/>
      <c r="AR190" s="13"/>
      <c r="AS190" s="13"/>
      <c r="AT190" s="13"/>
      <c r="AU190" s="13"/>
    </row>
    <row r="191" spans="1:47" x14ac:dyDescent="0.35">
      <c r="A191" s="799"/>
      <c r="B191" s="802"/>
      <c r="C191" s="750"/>
      <c r="D191" s="707"/>
      <c r="E191" s="808"/>
      <c r="F191" s="397">
        <v>5</v>
      </c>
      <c r="G191" s="96">
        <v>1.19</v>
      </c>
      <c r="H191" s="61">
        <f>+VLOOKUP(G191,'Estudio de Mercado'!$A$16:$DN$363,118,0)</f>
        <v>8472</v>
      </c>
      <c r="I191" s="61">
        <f>ROUND(F191*H191,0)</f>
        <v>42360</v>
      </c>
      <c r="J191" s="60">
        <v>1</v>
      </c>
      <c r="K191" s="96">
        <v>2.38</v>
      </c>
      <c r="L191" s="61">
        <f>+VLOOKUP(K191,'Estudio de Mercado'!$A$16:$DN$363,118,0)</f>
        <v>170531</v>
      </c>
      <c r="M191" s="61">
        <f>ROUND(J191*L191,0)</f>
        <v>170531</v>
      </c>
      <c r="N191" s="60"/>
      <c r="O191" s="96"/>
      <c r="P191" s="61"/>
      <c r="Q191" s="61"/>
      <c r="R191" s="60"/>
      <c r="S191" s="96"/>
      <c r="T191" s="61"/>
      <c r="U191" s="61"/>
      <c r="V191" s="60"/>
      <c r="W191" s="96"/>
      <c r="X191" s="61"/>
      <c r="Y191" s="61"/>
      <c r="Z191" s="60"/>
      <c r="AA191" s="96"/>
      <c r="AB191" s="61"/>
      <c r="AC191" s="61">
        <f>ROUND(Z191*AB191,0)</f>
        <v>0</v>
      </c>
      <c r="AD191" s="60">
        <v>0</v>
      </c>
      <c r="AE191" s="60" t="s">
        <v>36</v>
      </c>
      <c r="AF191" s="61">
        <f>+VLOOKUP(AE191,'Estudio de Mercado'!$A$16:$DN$363,118,0)</f>
        <v>146583</v>
      </c>
      <c r="AG191" s="61">
        <f>ROUND(AD191*AF191,0)</f>
        <v>0</v>
      </c>
      <c r="AH191" s="60"/>
      <c r="AI191" s="96"/>
      <c r="AJ191" s="61"/>
      <c r="AK191" s="61"/>
      <c r="AL191" s="60">
        <v>0</v>
      </c>
      <c r="AM191" s="96">
        <v>9.8000000000000007</v>
      </c>
      <c r="AN191" s="61">
        <f>+VLOOKUP(AM191,'Estudio de Mercado'!$A$16:$DN$363,118,0)</f>
        <v>1085368</v>
      </c>
      <c r="AO191" s="61">
        <f>ROUND(AL191*AN191,0)</f>
        <v>0</v>
      </c>
      <c r="AP191" s="146"/>
      <c r="AR191" s="13"/>
      <c r="AS191" s="13"/>
      <c r="AT191" s="13"/>
      <c r="AU191" s="13"/>
    </row>
    <row r="192" spans="1:47" ht="15" thickBot="1" x14ac:dyDescent="0.4">
      <c r="A192" s="800"/>
      <c r="B192" s="803"/>
      <c r="C192" s="751"/>
      <c r="D192" s="708"/>
      <c r="E192" s="809"/>
      <c r="F192" s="398">
        <v>0</v>
      </c>
      <c r="G192" s="97">
        <v>1.29</v>
      </c>
      <c r="H192" s="65">
        <f>+VLOOKUP(G192,'Estudio de Mercado'!$A$16:$DN$363,118,0)</f>
        <v>41211</v>
      </c>
      <c r="I192" s="65">
        <f t="shared" ref="I192" si="162">ROUND(F192*H192,0)</f>
        <v>0</v>
      </c>
      <c r="J192" s="76"/>
      <c r="K192" s="132"/>
      <c r="L192" s="133"/>
      <c r="M192" s="65"/>
      <c r="N192" s="64"/>
      <c r="O192" s="97"/>
      <c r="P192" s="65"/>
      <c r="Q192" s="65"/>
      <c r="R192" s="64"/>
      <c r="S192" s="97"/>
      <c r="T192" s="65"/>
      <c r="U192" s="65"/>
      <c r="V192" s="64"/>
      <c r="W192" s="97"/>
      <c r="X192" s="65"/>
      <c r="Y192" s="65"/>
      <c r="Z192" s="64"/>
      <c r="AA192" s="97"/>
      <c r="AB192" s="65"/>
      <c r="AC192" s="65">
        <f t="shared" ref="AC192" si="163">ROUND(Z192*AB192,0)</f>
        <v>0</v>
      </c>
      <c r="AD192" s="64">
        <v>0</v>
      </c>
      <c r="AE192" s="97">
        <v>7.22</v>
      </c>
      <c r="AF192" s="65">
        <f>+VLOOKUP(AE192,'Estudio de Mercado'!$A$16:$DN$363,118,0)</f>
        <v>389955</v>
      </c>
      <c r="AG192" s="65">
        <f>ROUND(AD192*AF192,0)</f>
        <v>0</v>
      </c>
      <c r="AH192" s="64"/>
      <c r="AI192" s="97"/>
      <c r="AJ192" s="65"/>
      <c r="AK192" s="65"/>
      <c r="AL192" s="64">
        <v>1</v>
      </c>
      <c r="AM192" s="97">
        <v>9.9</v>
      </c>
      <c r="AN192" s="65">
        <f>+VLOOKUP(AM192,'Estudio de Mercado'!$A$16:$DN$363,118,0)</f>
        <v>492885</v>
      </c>
      <c r="AO192" s="65">
        <f>ROUND(AL192*AN192,0)</f>
        <v>492885</v>
      </c>
      <c r="AP192" s="174"/>
      <c r="AR192" s="13"/>
      <c r="AS192" s="13"/>
      <c r="AT192" s="13"/>
      <c r="AU192" s="13"/>
    </row>
    <row r="193" spans="1:47" ht="15" thickBot="1" x14ac:dyDescent="0.4">
      <c r="A193" s="689"/>
      <c r="B193" s="690"/>
      <c r="C193" s="690"/>
      <c r="D193" s="690"/>
      <c r="E193" s="691"/>
      <c r="F193" s="39"/>
      <c r="G193" s="91"/>
      <c r="H193" s="40"/>
      <c r="I193" s="40">
        <f>SUM(I188:I192)</f>
        <v>608241</v>
      </c>
      <c r="J193" s="41"/>
      <c r="K193" s="94"/>
      <c r="L193" s="40"/>
      <c r="M193" s="40">
        <f>SUM(M188:M192)</f>
        <v>543798</v>
      </c>
      <c r="N193" s="41"/>
      <c r="O193" s="94"/>
      <c r="P193" s="40"/>
      <c r="Q193" s="40">
        <f>SUM(Q188:Q192)</f>
        <v>633838</v>
      </c>
      <c r="R193" s="41"/>
      <c r="S193" s="94"/>
      <c r="T193" s="40"/>
      <c r="U193" s="40">
        <f>SUM(U188:U192)</f>
        <v>0</v>
      </c>
      <c r="V193" s="41"/>
      <c r="W193" s="94"/>
      <c r="X193" s="40"/>
      <c r="Y193" s="40">
        <f>SUM(Y188:Y192)</f>
        <v>0</v>
      </c>
      <c r="Z193" s="41"/>
      <c r="AA193" s="94"/>
      <c r="AB193" s="40"/>
      <c r="AC193" s="40">
        <f>SUM(AC188:AC192)</f>
        <v>485800</v>
      </c>
      <c r="AD193" s="41"/>
      <c r="AE193" s="94"/>
      <c r="AF193" s="40"/>
      <c r="AG193" s="40">
        <f>SUM(AG188:AG192)</f>
        <v>1773882</v>
      </c>
      <c r="AH193" s="41"/>
      <c r="AI193" s="94"/>
      <c r="AJ193" s="40"/>
      <c r="AK193" s="40">
        <f>SUM(AK188:AK192)</f>
        <v>0</v>
      </c>
      <c r="AL193" s="41"/>
      <c r="AM193" s="102"/>
      <c r="AN193" s="42"/>
      <c r="AO193" s="40">
        <f>SUM(AO188:AO192)</f>
        <v>991200</v>
      </c>
      <c r="AP193" s="43">
        <f>SUM(F193:AO193)</f>
        <v>5036759</v>
      </c>
      <c r="AR193" s="14"/>
      <c r="AS193" s="13"/>
      <c r="AT193" s="13"/>
      <c r="AU193" s="13"/>
    </row>
    <row r="194" spans="1:47" ht="23.5" x14ac:dyDescent="0.55000000000000004">
      <c r="A194" s="798" t="s">
        <v>32</v>
      </c>
      <c r="B194" s="714">
        <v>26</v>
      </c>
      <c r="C194" s="740" t="s">
        <v>76</v>
      </c>
      <c r="D194" s="706" t="s">
        <v>103</v>
      </c>
      <c r="E194" s="786">
        <v>50</v>
      </c>
      <c r="F194" s="472">
        <v>10</v>
      </c>
      <c r="G194" s="88">
        <v>1.1000000000000001</v>
      </c>
      <c r="H194" s="50">
        <f>+VLOOKUP(G194,'Estudio de Mercado'!$A$16:$DN$363,49,0)</f>
        <v>28742</v>
      </c>
      <c r="I194" s="50">
        <f>ROUND(F194*H194,0)</f>
        <v>287420</v>
      </c>
      <c r="J194" s="49">
        <v>8</v>
      </c>
      <c r="K194" s="88">
        <v>2.4</v>
      </c>
      <c r="L194" s="50">
        <f>+VLOOKUP(K194,'Estudio de Mercado'!$A$16:$DN$363,49,0)</f>
        <v>128393</v>
      </c>
      <c r="M194" s="50">
        <f>ROUND(J194*L194,0)</f>
        <v>1027144</v>
      </c>
      <c r="N194" s="49">
        <v>8</v>
      </c>
      <c r="O194" s="88">
        <v>3.16</v>
      </c>
      <c r="P194" s="50">
        <f>+VLOOKUP(O194,'Estudio de Mercado'!$A$16:$DN$363,49,0)</f>
        <v>259900</v>
      </c>
      <c r="Q194" s="50">
        <f>ROUND(N194*P194,0)</f>
        <v>2079200</v>
      </c>
      <c r="R194" s="49">
        <v>1</v>
      </c>
      <c r="S194" s="88">
        <v>4.8</v>
      </c>
      <c r="T194" s="50">
        <f>+VLOOKUP(S194,'Estudio de Mercado'!$A$16:$DN$363,49,0)</f>
        <v>649566</v>
      </c>
      <c r="U194" s="50">
        <f>ROUND(R194*T194,0)</f>
        <v>649566</v>
      </c>
      <c r="V194" s="49"/>
      <c r="W194" s="88"/>
      <c r="X194" s="50"/>
      <c r="Y194" s="50"/>
      <c r="Z194" s="49">
        <v>2</v>
      </c>
      <c r="AA194" s="88">
        <v>6.21</v>
      </c>
      <c r="AB194" s="50">
        <f>+VLOOKUP(AA194,'Estudio de Mercado'!$A$16:$DN$363,49,0)</f>
        <v>101983</v>
      </c>
      <c r="AC194" s="50">
        <f>ROUND(Z194*AB194,0)</f>
        <v>203966</v>
      </c>
      <c r="AD194" s="49">
        <v>1</v>
      </c>
      <c r="AE194" s="88">
        <v>7.1</v>
      </c>
      <c r="AF194" s="50">
        <f>+VLOOKUP(AE194,'Estudio de Mercado'!$A$16:$DN$363,49,0)</f>
        <v>235502</v>
      </c>
      <c r="AG194" s="50">
        <f>ROUND(AD194*AF194,0)</f>
        <v>235502</v>
      </c>
      <c r="AH194" s="49"/>
      <c r="AI194" s="88"/>
      <c r="AJ194" s="50"/>
      <c r="AK194" s="50"/>
      <c r="AL194" s="49">
        <v>1</v>
      </c>
      <c r="AM194" s="466">
        <v>9.1</v>
      </c>
      <c r="AN194" s="50">
        <f>+VLOOKUP(AM194,'Estudio de Mercado'!$A$16:$DN$363,49,0)</f>
        <v>126142</v>
      </c>
      <c r="AO194" s="50">
        <f>ROUND(AL194*AN194,0)</f>
        <v>126142</v>
      </c>
      <c r="AP194" s="73"/>
      <c r="AR194" s="159"/>
      <c r="AS194" s="159"/>
      <c r="AT194" s="159"/>
      <c r="AU194" s="159"/>
    </row>
    <row r="195" spans="1:47" ht="23.5" x14ac:dyDescent="0.55000000000000004">
      <c r="A195" s="799"/>
      <c r="B195" s="715"/>
      <c r="C195" s="741"/>
      <c r="D195" s="707"/>
      <c r="E195" s="787"/>
      <c r="F195" s="473">
        <v>5</v>
      </c>
      <c r="G195" s="89">
        <v>1.2</v>
      </c>
      <c r="H195" s="52">
        <f>+VLOOKUP(G195,'Estudio de Mercado'!$A$16:$DN$363,49,0)</f>
        <v>29513</v>
      </c>
      <c r="I195" s="52">
        <f>ROUND(F195*H195,0)</f>
        <v>147565</v>
      </c>
      <c r="J195" s="51">
        <v>8</v>
      </c>
      <c r="K195" s="89">
        <v>2.1059999999999999</v>
      </c>
      <c r="L195" s="52">
        <f>+VLOOKUP(K195,'Estudio de Mercado'!$A$16:$DN$363,49,0)</f>
        <v>177722</v>
      </c>
      <c r="M195" s="52">
        <f>ROUND(J195*L195,0)</f>
        <v>1421776</v>
      </c>
      <c r="N195" s="51"/>
      <c r="O195" s="89"/>
      <c r="P195" s="52"/>
      <c r="Q195" s="52"/>
      <c r="R195" s="51">
        <v>1</v>
      </c>
      <c r="S195" s="89">
        <v>4.18</v>
      </c>
      <c r="T195" s="52">
        <f>+VLOOKUP(S195,'Estudio de Mercado'!$A$16:$DN$363,49,0)</f>
        <v>573368</v>
      </c>
      <c r="U195" s="52">
        <f>ROUND(R195*T195,0)</f>
        <v>573368</v>
      </c>
      <c r="V195" s="51"/>
      <c r="W195" s="89"/>
      <c r="X195" s="52"/>
      <c r="Y195" s="52"/>
      <c r="Z195" s="51"/>
      <c r="AA195" s="89"/>
      <c r="AB195" s="52"/>
      <c r="AC195" s="52">
        <f>ROUND(Z195*AB195,0)</f>
        <v>0</v>
      </c>
      <c r="AD195" s="51">
        <v>1</v>
      </c>
      <c r="AE195" s="89">
        <v>7.7</v>
      </c>
      <c r="AF195" s="52">
        <f>+VLOOKUP(AE195,'Estudio de Mercado'!$A$16:$DN$363,49,0)</f>
        <v>271104</v>
      </c>
      <c r="AG195" s="52">
        <f>ROUND(AD195*AF195,0)</f>
        <v>271104</v>
      </c>
      <c r="AH195" s="51"/>
      <c r="AI195" s="89"/>
      <c r="AJ195" s="52"/>
      <c r="AK195" s="52"/>
      <c r="AL195" s="51">
        <v>1</v>
      </c>
      <c r="AM195" s="100">
        <v>9.1999999999999993</v>
      </c>
      <c r="AN195" s="52">
        <f>+VLOOKUP(AM195,'Estudio de Mercado'!$A$16:$DN$363,49,0)</f>
        <v>129739</v>
      </c>
      <c r="AO195" s="52">
        <f>ROUND(AL195*AN195,0)</f>
        <v>129739</v>
      </c>
      <c r="AP195" s="69"/>
      <c r="AR195" s="159"/>
      <c r="AS195" s="159"/>
      <c r="AT195" s="159"/>
      <c r="AU195" s="159"/>
    </row>
    <row r="196" spans="1:47" ht="23.5" x14ac:dyDescent="0.55000000000000004">
      <c r="A196" s="799"/>
      <c r="B196" s="715"/>
      <c r="C196" s="741"/>
      <c r="D196" s="707"/>
      <c r="E196" s="787"/>
      <c r="F196" s="473">
        <v>5</v>
      </c>
      <c r="G196" s="89">
        <v>1.1599999999999999</v>
      </c>
      <c r="H196" s="52">
        <f>+VLOOKUP(G196,'Estudio de Mercado'!$A$16:$DN$363,49,0)</f>
        <v>23123</v>
      </c>
      <c r="I196" s="52">
        <f t="shared" ref="I196" si="164">ROUND(F196*H196,0)</f>
        <v>115615</v>
      </c>
      <c r="J196" s="51">
        <v>1</v>
      </c>
      <c r="K196" s="89">
        <v>2.36</v>
      </c>
      <c r="L196" s="52">
        <f>+VLOOKUP(K196,'Estudio de Mercado'!$A$16:$DN$363,49,0)</f>
        <v>148639</v>
      </c>
      <c r="M196" s="52">
        <f>ROUND(J196*L196,0)</f>
        <v>148639</v>
      </c>
      <c r="N196" s="51"/>
      <c r="O196" s="89"/>
      <c r="P196" s="52"/>
      <c r="Q196" s="52"/>
      <c r="R196" s="51"/>
      <c r="S196" s="89"/>
      <c r="T196" s="52"/>
      <c r="U196" s="52"/>
      <c r="V196" s="51"/>
      <c r="W196" s="89"/>
      <c r="X196" s="52"/>
      <c r="Y196" s="52"/>
      <c r="Z196" s="51"/>
      <c r="AA196" s="89"/>
      <c r="AB196" s="52"/>
      <c r="AC196" s="52">
        <f t="shared" ref="AC196" si="165">ROUND(Z196*AB196,0)</f>
        <v>0</v>
      </c>
      <c r="AD196" s="51">
        <v>1</v>
      </c>
      <c r="AE196" s="89">
        <v>7.14</v>
      </c>
      <c r="AF196" s="52">
        <f>+VLOOKUP(AE196,'Estudio de Mercado'!$A$16:$DN$363,49,0)</f>
        <v>113410</v>
      </c>
      <c r="AG196" s="52">
        <f>ROUND(AD196*AF196,0)</f>
        <v>113410</v>
      </c>
      <c r="AH196" s="51"/>
      <c r="AI196" s="89"/>
      <c r="AJ196" s="52"/>
      <c r="AK196" s="52"/>
      <c r="AL196" s="51"/>
      <c r="AM196" s="89">
        <v>9.3000000000000007</v>
      </c>
      <c r="AN196" s="52">
        <f>+VLOOKUP(AM196,'Estudio de Mercado'!$A$16:$DN$363,49,0)</f>
        <v>151544</v>
      </c>
      <c r="AO196" s="52">
        <f>ROUND(AL196*AN196,0)</f>
        <v>0</v>
      </c>
      <c r="AP196" s="69"/>
      <c r="AR196" s="159"/>
      <c r="AS196" s="159"/>
      <c r="AT196" s="159"/>
      <c r="AU196" s="159"/>
    </row>
    <row r="197" spans="1:47" ht="23.5" x14ac:dyDescent="0.55000000000000004">
      <c r="A197" s="799"/>
      <c r="B197" s="715"/>
      <c r="C197" s="741"/>
      <c r="D197" s="707"/>
      <c r="E197" s="787"/>
      <c r="F197" s="473">
        <v>5</v>
      </c>
      <c r="G197" s="89">
        <v>1.19</v>
      </c>
      <c r="H197" s="52">
        <f>+VLOOKUP(G197,'Estudio de Mercado'!$A$16:$DN$363,49,0)</f>
        <v>6810</v>
      </c>
      <c r="I197" s="153">
        <f>ROUND(F197*H197,0)</f>
        <v>34050</v>
      </c>
      <c r="J197" s="51">
        <v>1</v>
      </c>
      <c r="K197" s="89">
        <v>2.38</v>
      </c>
      <c r="L197" s="52">
        <f>+VLOOKUP(K197,'Estudio de Mercado'!$A$16:$DN$363,49,0)</f>
        <v>150442</v>
      </c>
      <c r="M197" s="153">
        <f>ROUND(J197*L197,0)</f>
        <v>150442</v>
      </c>
      <c r="N197" s="51"/>
      <c r="O197" s="89"/>
      <c r="P197" s="52"/>
      <c r="Q197" s="153"/>
      <c r="R197" s="51"/>
      <c r="S197" s="152"/>
      <c r="T197" s="52"/>
      <c r="U197" s="153"/>
      <c r="V197" s="51"/>
      <c r="W197" s="152"/>
      <c r="X197" s="52"/>
      <c r="Y197" s="153"/>
      <c r="Z197" s="51"/>
      <c r="AA197" s="89"/>
      <c r="AB197" s="52"/>
      <c r="AC197" s="153">
        <f>ROUND(Z197*AB197,0)</f>
        <v>0</v>
      </c>
      <c r="AD197" s="51">
        <v>1</v>
      </c>
      <c r="AE197" s="89">
        <v>7.18</v>
      </c>
      <c r="AF197" s="52">
        <f>+VLOOKUP(AE197,'Estudio de Mercado'!$A$16:$DN$363,49,0)</f>
        <v>203172</v>
      </c>
      <c r="AG197" s="153">
        <f>ROUND(AD197*AF197,0)</f>
        <v>203172</v>
      </c>
      <c r="AH197" s="51"/>
      <c r="AI197" s="89"/>
      <c r="AJ197" s="52"/>
      <c r="AK197" s="153"/>
      <c r="AL197" s="51">
        <v>0</v>
      </c>
      <c r="AM197" s="89">
        <v>9.8000000000000007</v>
      </c>
      <c r="AN197" s="52">
        <f>+VLOOKUP(AM197,'Estudio de Mercado'!$A$16:$DN$363,49,0)</f>
        <v>930880</v>
      </c>
      <c r="AO197" s="153">
        <f>ROUND(AL197*AN197,0)</f>
        <v>0</v>
      </c>
      <c r="AP197" s="69"/>
      <c r="AR197" s="159"/>
      <c r="AS197" s="159"/>
      <c r="AT197" s="159"/>
      <c r="AU197" s="159"/>
    </row>
    <row r="198" spans="1:47" ht="24" thickBot="1" x14ac:dyDescent="0.6">
      <c r="A198" s="800"/>
      <c r="B198" s="732"/>
      <c r="C198" s="742"/>
      <c r="D198" s="708"/>
      <c r="E198" s="788"/>
      <c r="F198" s="479">
        <v>0</v>
      </c>
      <c r="G198" s="90">
        <v>1.29</v>
      </c>
      <c r="H198" s="54">
        <f>+VLOOKUP(G198,'Estudio de Mercado'!$A$16:$DN$363,49,0)</f>
        <v>37457</v>
      </c>
      <c r="I198" s="54">
        <f>ROUND(F198*H198,0)</f>
        <v>0</v>
      </c>
      <c r="J198" s="53">
        <v>11</v>
      </c>
      <c r="K198" s="90">
        <v>2.2599999999999998</v>
      </c>
      <c r="L198" s="54">
        <f>+VLOOKUP(K198,'Estudio de Mercado'!$A$16:$DN$363,49,0)</f>
        <v>31590</v>
      </c>
      <c r="M198" s="54">
        <f>ROUND(J198*L198,0)</f>
        <v>347490</v>
      </c>
      <c r="N198" s="53"/>
      <c r="O198" s="53"/>
      <c r="P198" s="54"/>
      <c r="Q198" s="54"/>
      <c r="R198" s="53"/>
      <c r="S198" s="90"/>
      <c r="T198" s="54"/>
      <c r="U198" s="54"/>
      <c r="V198" s="53"/>
      <c r="W198" s="90"/>
      <c r="X198" s="54"/>
      <c r="Y198" s="54"/>
      <c r="Z198" s="53"/>
      <c r="AA198" s="90"/>
      <c r="AB198" s="54"/>
      <c r="AC198" s="54">
        <f t="shared" ref="AC198" si="166">ROUND(Z198*AB198,0)</f>
        <v>0</v>
      </c>
      <c r="AD198" s="53">
        <v>1</v>
      </c>
      <c r="AE198" s="90">
        <v>7.22</v>
      </c>
      <c r="AF198" s="54">
        <f>+VLOOKUP(AE198,'Estudio de Mercado'!$A$16:$DN$363,49,0)</f>
        <v>359290</v>
      </c>
      <c r="AG198" s="54">
        <f>ROUND(AD198*AF198,0)</f>
        <v>359290</v>
      </c>
      <c r="AH198" s="53"/>
      <c r="AI198" s="90"/>
      <c r="AJ198" s="54"/>
      <c r="AK198" s="54"/>
      <c r="AL198" s="139">
        <v>1</v>
      </c>
      <c r="AM198" s="90">
        <v>9.9</v>
      </c>
      <c r="AN198" s="54">
        <f>+VLOOKUP(AM198,'Estudio de Mercado'!$A$16:$DN$363,49,0)</f>
        <v>341151</v>
      </c>
      <c r="AO198" s="54">
        <f>ROUND(AL198*AN198,0)</f>
        <v>341151</v>
      </c>
      <c r="AP198" s="70"/>
      <c r="AR198" s="159"/>
      <c r="AS198" s="159"/>
      <c r="AT198" s="159"/>
      <c r="AU198" s="159"/>
    </row>
    <row r="199" spans="1:47" ht="15" thickBot="1" x14ac:dyDescent="0.4">
      <c r="A199" s="804"/>
      <c r="B199" s="805"/>
      <c r="C199" s="805"/>
      <c r="D199" s="805"/>
      <c r="E199" s="806"/>
      <c r="F199" s="39"/>
      <c r="G199" s="91"/>
      <c r="H199" s="40"/>
      <c r="I199" s="40">
        <f>SUM(I194:I198)</f>
        <v>584650</v>
      </c>
      <c r="J199" s="41"/>
      <c r="K199" s="94"/>
      <c r="L199" s="40"/>
      <c r="M199" s="40">
        <f>SUM(M194:M198)</f>
        <v>3095491</v>
      </c>
      <c r="N199" s="41"/>
      <c r="O199" s="94"/>
      <c r="P199" s="40"/>
      <c r="Q199" s="40">
        <f>SUM(Q194:Q198)</f>
        <v>2079200</v>
      </c>
      <c r="R199" s="41"/>
      <c r="S199" s="94"/>
      <c r="T199" s="40"/>
      <c r="U199" s="40">
        <f>SUM(U194:U198)</f>
        <v>1222934</v>
      </c>
      <c r="V199" s="41"/>
      <c r="W199" s="94"/>
      <c r="X199" s="40"/>
      <c r="Y199" s="40">
        <f>SUM(Y194:Y198)</f>
        <v>0</v>
      </c>
      <c r="Z199" s="41"/>
      <c r="AA199" s="94"/>
      <c r="AB199" s="40"/>
      <c r="AC199" s="40">
        <f>SUM(AC194:AC198)</f>
        <v>203966</v>
      </c>
      <c r="AD199" s="41"/>
      <c r="AE199" s="94"/>
      <c r="AF199" s="40"/>
      <c r="AG199" s="40">
        <f>SUM(AG194:AG198)</f>
        <v>1182478</v>
      </c>
      <c r="AH199" s="41"/>
      <c r="AI199" s="94"/>
      <c r="AJ199" s="40"/>
      <c r="AK199" s="40">
        <f>SUM(AK194:AK198)</f>
        <v>0</v>
      </c>
      <c r="AL199" s="41"/>
      <c r="AM199" s="102"/>
      <c r="AN199" s="42"/>
      <c r="AO199" s="40">
        <f>SUM(AO194:AO198)</f>
        <v>597032</v>
      </c>
      <c r="AP199" s="43">
        <f>SUM(F199:AO199)</f>
        <v>8965751</v>
      </c>
      <c r="AR199" s="14"/>
      <c r="AS199" s="421"/>
      <c r="AT199" s="13"/>
      <c r="AU199" s="421"/>
    </row>
    <row r="200" spans="1:47" ht="23.5" x14ac:dyDescent="0.55000000000000004">
      <c r="A200" s="733" t="s">
        <v>21</v>
      </c>
      <c r="B200" s="714">
        <v>27</v>
      </c>
      <c r="C200" s="740" t="s">
        <v>76</v>
      </c>
      <c r="D200" s="706" t="s">
        <v>104</v>
      </c>
      <c r="E200" s="807">
        <v>20</v>
      </c>
      <c r="F200" s="408">
        <v>10</v>
      </c>
      <c r="G200" s="98">
        <v>1.1000000000000001</v>
      </c>
      <c r="H200" s="61">
        <f>+VLOOKUP(G200,'Estudio de Mercado'!$A$16:$DN$363,49,0)</f>
        <v>28742</v>
      </c>
      <c r="I200" s="57">
        <f>ROUND(F200*H200,0)</f>
        <v>287420</v>
      </c>
      <c r="J200" s="60">
        <v>2</v>
      </c>
      <c r="K200" s="98">
        <v>2.4</v>
      </c>
      <c r="L200" s="61">
        <f>+VLOOKUP(K200,'Estudio de Mercado'!$A$16:$DN$363,49,0)</f>
        <v>128393</v>
      </c>
      <c r="M200" s="57">
        <f>ROUND(J200*L200,0)</f>
        <v>256786</v>
      </c>
      <c r="N200" s="60"/>
      <c r="O200" s="61"/>
      <c r="P200" s="72"/>
      <c r="Q200" s="57"/>
      <c r="R200" s="56"/>
      <c r="S200" s="61"/>
      <c r="T200" s="72"/>
      <c r="U200" s="57"/>
      <c r="V200" s="592"/>
      <c r="W200" s="582"/>
      <c r="X200" s="575"/>
      <c r="Y200" s="578"/>
      <c r="Z200" s="71">
        <v>2</v>
      </c>
      <c r="AA200" s="96">
        <v>6.21</v>
      </c>
      <c r="AB200" s="61">
        <f>+VLOOKUP(AA200,'Estudio de Mercado'!$A$16:$DN$363,49,0)</f>
        <v>101983</v>
      </c>
      <c r="AC200" s="57">
        <f>ROUND(Z200*AB200,0)</f>
        <v>203966</v>
      </c>
      <c r="AD200" s="56">
        <v>1</v>
      </c>
      <c r="AE200" s="98">
        <v>7.1</v>
      </c>
      <c r="AF200" s="61">
        <f>+VLOOKUP(AE200,'Estudio de Mercado'!$A$16:$DN$363,49,0)</f>
        <v>235502</v>
      </c>
      <c r="AG200" s="57">
        <f>ROUND(AD200*AF200,0)</f>
        <v>235502</v>
      </c>
      <c r="AH200" s="56">
        <v>2</v>
      </c>
      <c r="AI200" s="98">
        <v>8.1</v>
      </c>
      <c r="AJ200" s="61">
        <f>+VLOOKUP(AI200,'Estudio de Mercado'!$A$16:$DN$363,49,0)</f>
        <v>267638</v>
      </c>
      <c r="AK200" s="57">
        <f>ROUND(AH200*AJ200,0)</f>
        <v>535276</v>
      </c>
      <c r="AL200" s="56">
        <v>1</v>
      </c>
      <c r="AM200" s="467">
        <v>9.1</v>
      </c>
      <c r="AN200" s="61">
        <f>+VLOOKUP(AM200,'Estudio de Mercado'!$A$16:$DN$363,49,0)</f>
        <v>126142</v>
      </c>
      <c r="AO200" s="57">
        <f>ROUND(AL200*AN200,0)</f>
        <v>126142</v>
      </c>
      <c r="AP200" s="178"/>
      <c r="AR200" s="159"/>
      <c r="AS200" s="159"/>
      <c r="AT200" s="159"/>
      <c r="AU200" s="159"/>
    </row>
    <row r="201" spans="1:47" ht="23.5" x14ac:dyDescent="0.55000000000000004">
      <c r="A201" s="734"/>
      <c r="B201" s="715"/>
      <c r="C201" s="741"/>
      <c r="D201" s="707"/>
      <c r="E201" s="808"/>
      <c r="F201" s="408">
        <v>10</v>
      </c>
      <c r="G201" s="96">
        <v>1.2</v>
      </c>
      <c r="H201" s="61">
        <f>+VLOOKUP(G201,'Estudio de Mercado'!$A$16:$DN$363,49,0)</f>
        <v>29513</v>
      </c>
      <c r="I201" s="61">
        <f>ROUND(F201*H201,0)</f>
        <v>295130</v>
      </c>
      <c r="J201" s="60">
        <v>2</v>
      </c>
      <c r="K201" s="96">
        <v>2.1059999999999999</v>
      </c>
      <c r="L201" s="61">
        <f>+VLOOKUP(K201,'Estudio de Mercado'!$A$16:$DN$363,49,0)</f>
        <v>177722</v>
      </c>
      <c r="M201" s="61">
        <f>ROUND(J201*L201,0)</f>
        <v>355444</v>
      </c>
      <c r="N201" s="60"/>
      <c r="O201" s="61"/>
      <c r="P201" s="61"/>
      <c r="Q201" s="61"/>
      <c r="R201" s="60"/>
      <c r="S201" s="61"/>
      <c r="T201" s="61"/>
      <c r="U201" s="61"/>
      <c r="V201" s="58"/>
      <c r="W201" s="92"/>
      <c r="X201" s="575"/>
      <c r="Y201" s="575"/>
      <c r="Z201" s="60"/>
      <c r="AA201" s="96"/>
      <c r="AB201" s="61"/>
      <c r="AC201" s="61"/>
      <c r="AD201" s="60">
        <v>1</v>
      </c>
      <c r="AE201" s="96">
        <v>7.7</v>
      </c>
      <c r="AF201" s="61">
        <f>+VLOOKUP(AE201,'Estudio de Mercado'!$A$16:$DN$363,49,0)</f>
        <v>271104</v>
      </c>
      <c r="AG201" s="61">
        <f>ROUND(AD201*AF201,0)</f>
        <v>271104</v>
      </c>
      <c r="AH201" s="60"/>
      <c r="AI201" s="96"/>
      <c r="AJ201" s="61"/>
      <c r="AK201" s="61"/>
      <c r="AL201" s="60">
        <v>1</v>
      </c>
      <c r="AM201" s="103">
        <v>9.1999999999999993</v>
      </c>
      <c r="AN201" s="61">
        <f>+VLOOKUP(AM201,'Estudio de Mercado'!$A$16:$DN$363,49,0)</f>
        <v>129739</v>
      </c>
      <c r="AO201" s="61">
        <f>ROUND(AL201*AN201,0)</f>
        <v>129739</v>
      </c>
      <c r="AP201" s="146"/>
      <c r="AR201" s="159"/>
      <c r="AS201" s="159"/>
      <c r="AT201" s="159"/>
      <c r="AU201" s="159"/>
    </row>
    <row r="202" spans="1:47" ht="23.5" x14ac:dyDescent="0.55000000000000004">
      <c r="A202" s="734"/>
      <c r="B202" s="715"/>
      <c r="C202" s="741"/>
      <c r="D202" s="707"/>
      <c r="E202" s="808"/>
      <c r="F202" s="408">
        <v>4</v>
      </c>
      <c r="G202" s="96">
        <v>1.1599999999999999</v>
      </c>
      <c r="H202" s="61">
        <f>+VLOOKUP(G202,'Estudio de Mercado'!$A$16:$DN$363,49,0)</f>
        <v>23123</v>
      </c>
      <c r="I202" s="61">
        <f>ROUND(F202*H202,0)</f>
        <v>92492</v>
      </c>
      <c r="J202" s="60">
        <v>1</v>
      </c>
      <c r="K202" s="96">
        <v>2.36</v>
      </c>
      <c r="L202" s="61">
        <f>+VLOOKUP(K202,'Estudio de Mercado'!$A$16:$DN$363,49,0)</f>
        <v>148639</v>
      </c>
      <c r="M202" s="61">
        <f>ROUND(J202*L202,0)</f>
        <v>148639</v>
      </c>
      <c r="N202" s="60"/>
      <c r="O202" s="61"/>
      <c r="P202" s="61"/>
      <c r="Q202" s="61"/>
      <c r="R202" s="60"/>
      <c r="S202" s="61"/>
      <c r="T202" s="61"/>
      <c r="U202" s="61"/>
      <c r="V202" s="58"/>
      <c r="W202" s="92"/>
      <c r="X202" s="575"/>
      <c r="Y202" s="575"/>
      <c r="Z202" s="60"/>
      <c r="AA202" s="96"/>
      <c r="AB202" s="61"/>
      <c r="AC202" s="61"/>
      <c r="AD202" s="60">
        <v>1</v>
      </c>
      <c r="AE202" s="96">
        <v>7.14</v>
      </c>
      <c r="AF202" s="61">
        <f>+VLOOKUP(AE202,'Estudio de Mercado'!$A$16:$DN$363,49,0)</f>
        <v>113410</v>
      </c>
      <c r="AG202" s="61">
        <f t="shared" ref="AG202" si="167">ROUND(AD202*AF202,0)</f>
        <v>113410</v>
      </c>
      <c r="AH202" s="60"/>
      <c r="AI202" s="96"/>
      <c r="AJ202" s="61"/>
      <c r="AK202" s="61"/>
      <c r="AL202" s="60">
        <v>1</v>
      </c>
      <c r="AM202" s="96">
        <v>9.3000000000000007</v>
      </c>
      <c r="AN202" s="61">
        <f>+VLOOKUP(AM202,'Estudio de Mercado'!$A$16:$DN$363,49,0)</f>
        <v>151544</v>
      </c>
      <c r="AO202" s="61">
        <f>ROUND(AL202*AN202,0)</f>
        <v>151544</v>
      </c>
      <c r="AP202" s="146"/>
      <c r="AR202" s="159"/>
      <c r="AS202" s="159"/>
      <c r="AT202" s="159"/>
      <c r="AU202" s="159"/>
    </row>
    <row r="203" spans="1:47" ht="24" thickBot="1" x14ac:dyDescent="0.6">
      <c r="A203" s="734"/>
      <c r="B203" s="715"/>
      <c r="C203" s="741"/>
      <c r="D203" s="707"/>
      <c r="E203" s="808"/>
      <c r="F203" s="408">
        <v>5</v>
      </c>
      <c r="G203" s="96">
        <v>1.19</v>
      </c>
      <c r="H203" s="61">
        <f>+VLOOKUP(G203,'Estudio de Mercado'!$A$16:$DN$363,49,0)</f>
        <v>6810</v>
      </c>
      <c r="I203" s="104">
        <f>ROUND(F203*H203,0)</f>
        <v>34050</v>
      </c>
      <c r="J203" s="60">
        <v>1</v>
      </c>
      <c r="K203" s="96">
        <v>2.38</v>
      </c>
      <c r="L203" s="61">
        <f>+VLOOKUP(K203,'Estudio de Mercado'!$A$16:$DN$363,49,0)</f>
        <v>150442</v>
      </c>
      <c r="M203" s="104">
        <f>ROUND(J203*L203,0)</f>
        <v>150442</v>
      </c>
      <c r="N203" s="60"/>
      <c r="O203" s="61"/>
      <c r="P203" s="61"/>
      <c r="Q203" s="104"/>
      <c r="R203" s="60"/>
      <c r="S203" s="61"/>
      <c r="T203" s="61"/>
      <c r="U203" s="104"/>
      <c r="V203" s="58"/>
      <c r="W203" s="92"/>
      <c r="X203" s="575"/>
      <c r="Y203" s="576"/>
      <c r="Z203" s="60"/>
      <c r="AA203" s="96"/>
      <c r="AB203" s="61"/>
      <c r="AC203" s="104"/>
      <c r="AD203" s="60">
        <v>1</v>
      </c>
      <c r="AE203" s="96">
        <v>7.18</v>
      </c>
      <c r="AF203" s="61">
        <f>+VLOOKUP(AE203,'Estudio de Mercado'!$A$16:$DN$363,49,0)</f>
        <v>203172</v>
      </c>
      <c r="AG203" s="104">
        <f>ROUND(AD203*AF203,0)</f>
        <v>203172</v>
      </c>
      <c r="AH203" s="60"/>
      <c r="AI203" s="96"/>
      <c r="AJ203" s="61"/>
      <c r="AK203" s="104"/>
      <c r="AL203" s="60">
        <v>0</v>
      </c>
      <c r="AM203" s="96">
        <v>9.8000000000000007</v>
      </c>
      <c r="AN203" s="61">
        <f>+VLOOKUP(AM203,'Estudio de Mercado'!$A$16:$DN$363,49,0)</f>
        <v>930880</v>
      </c>
      <c r="AO203" s="104">
        <f>ROUND(AL203*AN203,0)</f>
        <v>0</v>
      </c>
      <c r="AP203" s="146"/>
      <c r="AR203" s="159"/>
      <c r="AS203" s="159"/>
      <c r="AT203" s="159"/>
      <c r="AU203" s="159"/>
    </row>
    <row r="204" spans="1:47" ht="24" thickBot="1" x14ac:dyDescent="0.6">
      <c r="A204" s="735"/>
      <c r="B204" s="732"/>
      <c r="C204" s="742"/>
      <c r="D204" s="708"/>
      <c r="E204" s="809"/>
      <c r="F204" s="409">
        <v>0</v>
      </c>
      <c r="G204" s="99">
        <v>1.29</v>
      </c>
      <c r="H204" s="61">
        <f>+VLOOKUP(G204,'Estudio de Mercado'!$A$16:$DN$363,49,0)</f>
        <v>37457</v>
      </c>
      <c r="I204" s="104">
        <f>ROUND(F204*H204,0)</f>
        <v>0</v>
      </c>
      <c r="J204" s="87">
        <v>2</v>
      </c>
      <c r="K204" s="99">
        <v>2.2599999999999998</v>
      </c>
      <c r="L204" s="61">
        <f>+VLOOKUP(K204,'Estudio de Mercado'!$A$16:$DN$363,49,0)</f>
        <v>31590</v>
      </c>
      <c r="M204" s="104">
        <f>ROUND(J204*L204,0)</f>
        <v>63180</v>
      </c>
      <c r="N204" s="87"/>
      <c r="O204" s="61"/>
      <c r="P204" s="104"/>
      <c r="Q204" s="104"/>
      <c r="R204" s="87"/>
      <c r="S204" s="61"/>
      <c r="T204" s="104"/>
      <c r="U204" s="104"/>
      <c r="V204" s="62"/>
      <c r="W204" s="93"/>
      <c r="X204" s="576"/>
      <c r="Y204" s="576"/>
      <c r="Z204" s="87"/>
      <c r="AA204" s="99"/>
      <c r="AB204" s="104"/>
      <c r="AC204" s="104"/>
      <c r="AD204" s="87">
        <v>1</v>
      </c>
      <c r="AE204" s="99">
        <v>7.22</v>
      </c>
      <c r="AF204" s="61">
        <f>+VLOOKUP(AE204,'Estudio de Mercado'!$A$16:$DN$363,49,0)</f>
        <v>359290</v>
      </c>
      <c r="AG204" s="104">
        <f>ROUND(AD204*AF204,0)</f>
        <v>359290</v>
      </c>
      <c r="AH204" s="87"/>
      <c r="AI204" s="99"/>
      <c r="AJ204" s="104"/>
      <c r="AK204" s="104"/>
      <c r="AL204" s="554">
        <v>1</v>
      </c>
      <c r="AM204" s="99">
        <v>9.9</v>
      </c>
      <c r="AN204" s="61">
        <f>+VLOOKUP(AM204,'Estudio de Mercado'!$A$16:$DN$363,49,0)</f>
        <v>341151</v>
      </c>
      <c r="AO204" s="104">
        <f>ROUND(AL204*AN204,0)</f>
        <v>341151</v>
      </c>
      <c r="AP204" s="147"/>
      <c r="AR204" s="659" t="s">
        <v>93</v>
      </c>
      <c r="AS204" s="660"/>
      <c r="AT204" s="660"/>
      <c r="AU204" s="661"/>
    </row>
    <row r="205" spans="1:47" ht="24" thickBot="1" x14ac:dyDescent="0.6">
      <c r="A205" s="804"/>
      <c r="B205" s="805"/>
      <c r="C205" s="805"/>
      <c r="D205" s="805"/>
      <c r="E205" s="806"/>
      <c r="F205" s="39"/>
      <c r="G205" s="91"/>
      <c r="H205" s="40"/>
      <c r="I205" s="40">
        <f>SUM(I200:I204)</f>
        <v>709092</v>
      </c>
      <c r="J205" s="41"/>
      <c r="K205" s="94"/>
      <c r="L205" s="40"/>
      <c r="M205" s="40">
        <f>SUM(M200:M204)</f>
        <v>974491</v>
      </c>
      <c r="N205" s="41"/>
      <c r="O205" s="94"/>
      <c r="P205" s="40"/>
      <c r="Q205" s="40">
        <f>SUM(Q200:Q204)</f>
        <v>0</v>
      </c>
      <c r="R205" s="41"/>
      <c r="S205" s="94"/>
      <c r="T205" s="40"/>
      <c r="U205" s="40">
        <f>SUM(U200:U204)</f>
        <v>0</v>
      </c>
      <c r="V205" s="41"/>
      <c r="W205" s="94"/>
      <c r="X205" s="40"/>
      <c r="Y205" s="40">
        <f>SUM(Y200:Y204)</f>
        <v>0</v>
      </c>
      <c r="Z205" s="41"/>
      <c r="AA205" s="94"/>
      <c r="AB205" s="40"/>
      <c r="AC205" s="40">
        <f>SUM(AC200:AC204)</f>
        <v>203966</v>
      </c>
      <c r="AD205" s="41"/>
      <c r="AE205" s="94"/>
      <c r="AF205" s="40"/>
      <c r="AG205" s="40">
        <f>SUM(AG200:AG204)</f>
        <v>1182478</v>
      </c>
      <c r="AH205" s="41"/>
      <c r="AI205" s="94"/>
      <c r="AJ205" s="40"/>
      <c r="AK205" s="40">
        <f>SUM(AK200:AK204)</f>
        <v>535276</v>
      </c>
      <c r="AL205" s="41"/>
      <c r="AM205" s="102"/>
      <c r="AN205" s="42"/>
      <c r="AO205" s="40">
        <f>SUM(AO200:AO204)</f>
        <v>748576</v>
      </c>
      <c r="AP205" s="43">
        <f>SUM(F205:AO205)</f>
        <v>4353879</v>
      </c>
      <c r="AR205" s="656">
        <f>+AP127+AP133+AP139+AP145+AP169+AP175+AP181+AP187+AP193+AP151+AP157+AP163</f>
        <v>103486506</v>
      </c>
      <c r="AS205" s="657"/>
      <c r="AT205" s="657"/>
      <c r="AU205" s="658"/>
    </row>
    <row r="206" spans="1:47" x14ac:dyDescent="0.35">
      <c r="A206" s="798" t="s">
        <v>32</v>
      </c>
      <c r="B206" s="801">
        <v>28</v>
      </c>
      <c r="C206" s="740" t="s">
        <v>72</v>
      </c>
      <c r="D206" s="706" t="s">
        <v>105</v>
      </c>
      <c r="E206" s="786">
        <v>20</v>
      </c>
      <c r="F206" s="472">
        <v>5</v>
      </c>
      <c r="G206" s="88">
        <v>1.1000000000000001</v>
      </c>
      <c r="H206" s="52">
        <f>+VLOOKUP(G206,'Estudio de Mercado'!$A$16:$DN$363,26,0)</f>
        <v>28032</v>
      </c>
      <c r="I206" s="50">
        <f>ROUND(F206*H206,0)</f>
        <v>140160</v>
      </c>
      <c r="J206" s="121">
        <v>4</v>
      </c>
      <c r="K206" s="567">
        <v>2.4</v>
      </c>
      <c r="L206" s="52">
        <f>+VLOOKUP(K206,'Estudio de Mercado'!$A$16:$DN$363,26,0)</f>
        <v>125598</v>
      </c>
      <c r="M206" s="50">
        <f>ROUND(J206*L206,0)</f>
        <v>502392</v>
      </c>
      <c r="N206" s="49">
        <v>2</v>
      </c>
      <c r="O206" s="88">
        <v>3.16</v>
      </c>
      <c r="P206" s="52">
        <f>+VLOOKUP(O206,'Estudio de Mercado'!$A$16:$DN$363,26,0)</f>
        <v>253475</v>
      </c>
      <c r="Q206" s="50">
        <f>ROUND(N206*P206,0)</f>
        <v>506950</v>
      </c>
      <c r="R206" s="49"/>
      <c r="S206" s="88"/>
      <c r="T206" s="50"/>
      <c r="U206" s="50"/>
      <c r="V206" s="49"/>
      <c r="W206" s="88"/>
      <c r="X206" s="50"/>
      <c r="Y206" s="50"/>
      <c r="Z206" s="49">
        <v>2</v>
      </c>
      <c r="AA206" s="88">
        <v>6.21</v>
      </c>
      <c r="AB206" s="52">
        <f>+VLOOKUP(AA206,'Estudio de Mercado'!$A$16:$DN$363,26,0)</f>
        <v>99462</v>
      </c>
      <c r="AC206" s="50">
        <f>ROUND(Z206*AB206,0)</f>
        <v>198924</v>
      </c>
      <c r="AD206" s="49">
        <v>1</v>
      </c>
      <c r="AE206" s="88">
        <v>7.2</v>
      </c>
      <c r="AF206" s="52">
        <f>+VLOOKUP(AE206,'Estudio de Mercado'!$A$16:$DN$363,26,0)</f>
        <v>279525</v>
      </c>
      <c r="AG206" s="50">
        <f>ROUND(AD206*AF206,0)</f>
        <v>279525</v>
      </c>
      <c r="AH206" s="49"/>
      <c r="AI206" s="88"/>
      <c r="AJ206" s="50"/>
      <c r="AK206" s="50"/>
      <c r="AL206" s="49">
        <v>1</v>
      </c>
      <c r="AM206" s="88">
        <v>9.1</v>
      </c>
      <c r="AN206" s="50">
        <f>'Estudio de Mercado'!Z352</f>
        <v>165115</v>
      </c>
      <c r="AO206" s="50">
        <f>ROUND(AL206*AN206,0)</f>
        <v>165115</v>
      </c>
      <c r="AP206" s="73"/>
    </row>
    <row r="207" spans="1:47" x14ac:dyDescent="0.35">
      <c r="A207" s="799"/>
      <c r="B207" s="802"/>
      <c r="C207" s="741"/>
      <c r="D207" s="707"/>
      <c r="E207" s="787"/>
      <c r="F207" s="473">
        <v>3</v>
      </c>
      <c r="G207" s="89">
        <v>1.2</v>
      </c>
      <c r="H207" s="52">
        <f>+VLOOKUP(G207,'Estudio de Mercado'!$A$16:$DN$363,26,0)</f>
        <v>28783</v>
      </c>
      <c r="I207" s="52">
        <f>ROUND(F207*H207,0)</f>
        <v>86349</v>
      </c>
      <c r="J207" s="51">
        <v>1</v>
      </c>
      <c r="K207" s="89">
        <v>2.2599999999999998</v>
      </c>
      <c r="L207" s="52">
        <f>+VLOOKUP(K207,'Estudio de Mercado'!$A$16:$DN$363,26,0)</f>
        <v>30910</v>
      </c>
      <c r="M207" s="52">
        <f>ROUND(J207*L207,0)</f>
        <v>30910</v>
      </c>
      <c r="N207" s="51"/>
      <c r="O207" s="89"/>
      <c r="P207" s="52"/>
      <c r="Q207" s="52"/>
      <c r="R207" s="51"/>
      <c r="S207" s="89"/>
      <c r="T207" s="52"/>
      <c r="U207" s="52"/>
      <c r="V207" s="51"/>
      <c r="W207" s="89"/>
      <c r="X207" s="52"/>
      <c r="Y207" s="52"/>
      <c r="Z207" s="51"/>
      <c r="AA207" s="89"/>
      <c r="AB207" s="52"/>
      <c r="AC207" s="52"/>
      <c r="AD207" s="51">
        <v>1</v>
      </c>
      <c r="AE207" s="89">
        <v>7.5</v>
      </c>
      <c r="AF207" s="52">
        <f>+VLOOKUP(AE207,'Estudio de Mercado'!$A$16:$DN$363,26,0)</f>
        <v>226907</v>
      </c>
      <c r="AG207" s="52">
        <f>ROUND(AD207*AF207,0)</f>
        <v>226907</v>
      </c>
      <c r="AH207" s="51"/>
      <c r="AI207" s="89"/>
      <c r="AJ207" s="52"/>
      <c r="AK207" s="52"/>
      <c r="AL207" s="51">
        <v>1</v>
      </c>
      <c r="AM207" s="89">
        <v>9.1999999999999993</v>
      </c>
      <c r="AN207" s="52">
        <f>'Estudio de Mercado'!Z353</f>
        <v>126783</v>
      </c>
      <c r="AO207" s="52">
        <f>ROUND(AL207*AN207,0)</f>
        <v>126783</v>
      </c>
      <c r="AP207" s="69"/>
    </row>
    <row r="208" spans="1:47" x14ac:dyDescent="0.35">
      <c r="A208" s="799"/>
      <c r="B208" s="802"/>
      <c r="C208" s="741"/>
      <c r="D208" s="707"/>
      <c r="E208" s="787"/>
      <c r="F208" s="473">
        <v>3</v>
      </c>
      <c r="G208" s="89">
        <v>1.1599999999999999</v>
      </c>
      <c r="H208" s="52">
        <f>+VLOOKUP(G208,'Estudio de Mercado'!$A$16:$DN$363,26,0)</f>
        <v>23123</v>
      </c>
      <c r="I208" s="52">
        <f>ROUND(F208*H208,0)</f>
        <v>69369</v>
      </c>
      <c r="J208" s="51">
        <v>1</v>
      </c>
      <c r="K208" s="89">
        <v>2.36</v>
      </c>
      <c r="L208" s="52">
        <f>+VLOOKUP(K208,'Estudio de Mercado'!$A$16:$DN$363,26,0)</f>
        <v>144964</v>
      </c>
      <c r="M208" s="52">
        <f>ROUND(J208*L208,0)</f>
        <v>144964</v>
      </c>
      <c r="N208" s="51"/>
      <c r="O208" s="89"/>
      <c r="P208" s="52"/>
      <c r="Q208" s="52"/>
      <c r="R208" s="51"/>
      <c r="S208" s="89"/>
      <c r="T208" s="52"/>
      <c r="U208" s="52"/>
      <c r="V208" s="51"/>
      <c r="W208" s="89"/>
      <c r="X208" s="52"/>
      <c r="Y208" s="52"/>
      <c r="Z208" s="51"/>
      <c r="AA208" s="89"/>
      <c r="AB208" s="52"/>
      <c r="AC208" s="52"/>
      <c r="AD208" s="51">
        <v>1</v>
      </c>
      <c r="AE208" s="51">
        <v>7.16</v>
      </c>
      <c r="AF208" s="52">
        <f>+VLOOKUP(AE208,'Estudio de Mercado'!$A$16:$DN$363,26,0)</f>
        <v>539866</v>
      </c>
      <c r="AG208" s="52">
        <f>ROUND(AD208*AF208,0)</f>
        <v>539866</v>
      </c>
      <c r="AH208" s="51"/>
      <c r="AI208" s="89"/>
      <c r="AJ208" s="52"/>
      <c r="AK208" s="52"/>
      <c r="AL208" s="51">
        <v>1</v>
      </c>
      <c r="AM208" s="89">
        <v>9.3000000000000007</v>
      </c>
      <c r="AN208" s="52">
        <f>'Estudio de Mercado'!Z354</f>
        <v>147993</v>
      </c>
      <c r="AO208" s="52">
        <f>ROUND(AL208*AN208,0)</f>
        <v>147993</v>
      </c>
      <c r="AP208" s="69"/>
    </row>
    <row r="209" spans="1:47" x14ac:dyDescent="0.35">
      <c r="A209" s="799"/>
      <c r="B209" s="802"/>
      <c r="C209" s="741"/>
      <c r="D209" s="707"/>
      <c r="E209" s="787"/>
      <c r="F209" s="473">
        <v>34</v>
      </c>
      <c r="G209" s="89">
        <v>1.19</v>
      </c>
      <c r="H209" s="52">
        <f>+VLOOKUP(G209,'Estudio de Mercado'!$A$16:$DN$363,26,0)</f>
        <v>6641</v>
      </c>
      <c r="I209" s="52">
        <f>ROUND(F209*H209,0)</f>
        <v>225794</v>
      </c>
      <c r="J209" s="51">
        <v>1</v>
      </c>
      <c r="K209" s="89">
        <v>2.38</v>
      </c>
      <c r="L209" s="52">
        <f>+VLOOKUP(K209,'Estudio de Mercado'!$A$16:$DN$363,26,0)</f>
        <v>146722</v>
      </c>
      <c r="M209" s="52">
        <f>ROUND(J209*L209,0)</f>
        <v>146722</v>
      </c>
      <c r="N209" s="51"/>
      <c r="O209" s="89"/>
      <c r="P209" s="52"/>
      <c r="Q209" s="52"/>
      <c r="R209" s="51"/>
      <c r="S209" s="89"/>
      <c r="T209" s="52"/>
      <c r="U209" s="52"/>
      <c r="V209" s="51"/>
      <c r="W209" s="89"/>
      <c r="X209" s="52"/>
      <c r="Y209" s="52"/>
      <c r="Z209" s="51"/>
      <c r="AA209" s="89"/>
      <c r="AB209" s="52"/>
      <c r="AC209" s="52"/>
      <c r="AD209" s="51">
        <v>0</v>
      </c>
      <c r="AE209" s="51" t="s">
        <v>36</v>
      </c>
      <c r="AF209" s="52">
        <f>+VLOOKUP(AE209,'Estudio de Mercado'!$A$16:$DN$363,26,0)</f>
        <v>121227</v>
      </c>
      <c r="AG209" s="52">
        <f>ROUND(AD209*AF209,0)</f>
        <v>0</v>
      </c>
      <c r="AH209" s="51"/>
      <c r="AI209" s="89"/>
      <c r="AJ209" s="52"/>
      <c r="AK209" s="52"/>
      <c r="AL209" s="51">
        <v>0</v>
      </c>
      <c r="AM209" s="89">
        <v>9.8000000000000007</v>
      </c>
      <c r="AN209" s="52">
        <f>'Estudio de Mercado'!Z359</f>
        <v>901553</v>
      </c>
      <c r="AO209" s="52">
        <f>ROUND(AL209*AN209,0)</f>
        <v>0</v>
      </c>
      <c r="AP209" s="69"/>
    </row>
    <row r="210" spans="1:47" ht="15" thickBot="1" x14ac:dyDescent="0.4">
      <c r="A210" s="800"/>
      <c r="B210" s="803"/>
      <c r="C210" s="742"/>
      <c r="D210" s="708"/>
      <c r="E210" s="788"/>
      <c r="F210" s="474">
        <v>0</v>
      </c>
      <c r="G210" s="90">
        <v>1.29</v>
      </c>
      <c r="H210" s="52">
        <f>+VLOOKUP(G210,'Estudio de Mercado'!$A$16:$DN$363,26,0)</f>
        <v>36531</v>
      </c>
      <c r="I210" s="54">
        <f>ROUND(F210*H210,0)</f>
        <v>0</v>
      </c>
      <c r="J210" s="139"/>
      <c r="K210" s="564"/>
      <c r="L210" s="54"/>
      <c r="M210" s="54"/>
      <c r="N210" s="53"/>
      <c r="O210" s="90"/>
      <c r="P210" s="54"/>
      <c r="Q210" s="54"/>
      <c r="R210" s="53"/>
      <c r="S210" s="90"/>
      <c r="T210" s="54"/>
      <c r="U210" s="54"/>
      <c r="V210" s="53"/>
      <c r="W210" s="90"/>
      <c r="X210" s="54"/>
      <c r="Y210" s="54"/>
      <c r="Z210" s="53"/>
      <c r="AA210" s="90"/>
      <c r="AB210" s="54"/>
      <c r="AC210" s="54"/>
      <c r="AD210" s="53">
        <v>0</v>
      </c>
      <c r="AE210" s="90">
        <v>7.22</v>
      </c>
      <c r="AF210" s="52">
        <f>+VLOOKUP(AE210,'Estudio de Mercado'!$A$16:$DN$363,26,0)</f>
        <v>359290</v>
      </c>
      <c r="AG210" s="54">
        <f>ROUND(AD210*AF210,0)</f>
        <v>0</v>
      </c>
      <c r="AH210" s="53"/>
      <c r="AI210" s="90"/>
      <c r="AJ210" s="54"/>
      <c r="AK210" s="54"/>
      <c r="AL210" s="53">
        <v>0</v>
      </c>
      <c r="AM210" s="90">
        <v>9.9</v>
      </c>
      <c r="AN210" s="54">
        <f>'Estudio de Mercado'!Z360</f>
        <v>337061</v>
      </c>
      <c r="AO210" s="54">
        <f>ROUND(AL210*AN210,0)</f>
        <v>0</v>
      </c>
      <c r="AP210" s="70"/>
    </row>
    <row r="211" spans="1:47" ht="15" thickBot="1" x14ac:dyDescent="0.4">
      <c r="A211" s="804"/>
      <c r="B211" s="805"/>
      <c r="C211" s="805"/>
      <c r="D211" s="805"/>
      <c r="E211" s="806"/>
      <c r="F211" s="39"/>
      <c r="G211" s="91"/>
      <c r="H211" s="40"/>
      <c r="I211" s="40">
        <f>SUM(I206:I210)</f>
        <v>521672</v>
      </c>
      <c r="J211" s="41"/>
      <c r="K211" s="94"/>
      <c r="L211" s="40"/>
      <c r="M211" s="40">
        <f>SUM(M206:M210)</f>
        <v>824988</v>
      </c>
      <c r="N211" s="41"/>
      <c r="O211" s="94"/>
      <c r="P211" s="40"/>
      <c r="Q211" s="40">
        <f>SUM(Q206:Q210)</f>
        <v>506950</v>
      </c>
      <c r="R211" s="41"/>
      <c r="S211" s="94"/>
      <c r="T211" s="40"/>
      <c r="U211" s="40">
        <f>SUM(U206:U210)</f>
        <v>0</v>
      </c>
      <c r="V211" s="41"/>
      <c r="W211" s="94"/>
      <c r="X211" s="40"/>
      <c r="Y211" s="40">
        <f>SUM(Y206:Y210)</f>
        <v>0</v>
      </c>
      <c r="Z211" s="41"/>
      <c r="AA211" s="94"/>
      <c r="AB211" s="40"/>
      <c r="AC211" s="40">
        <f>SUM(AC206:AC210)</f>
        <v>198924</v>
      </c>
      <c r="AD211" s="41"/>
      <c r="AE211" s="94"/>
      <c r="AF211" s="40"/>
      <c r="AG211" s="40">
        <f>SUM(AG206:AG210)</f>
        <v>1046298</v>
      </c>
      <c r="AH211" s="41"/>
      <c r="AI211" s="94"/>
      <c r="AJ211" s="40"/>
      <c r="AK211" s="40">
        <f>SUM(AK206:AK210)</f>
        <v>0</v>
      </c>
      <c r="AL211" s="41"/>
      <c r="AM211" s="102"/>
      <c r="AN211" s="42"/>
      <c r="AO211" s="40">
        <f>SUM(AO206:AO210)</f>
        <v>439891</v>
      </c>
      <c r="AP211" s="43">
        <f>SUM(F211:AO211)</f>
        <v>3538723</v>
      </c>
    </row>
    <row r="212" spans="1:47" x14ac:dyDescent="0.35">
      <c r="A212" s="798" t="s">
        <v>32</v>
      </c>
      <c r="B212" s="714">
        <v>29</v>
      </c>
      <c r="C212" s="720" t="s">
        <v>72</v>
      </c>
      <c r="D212" s="706" t="s">
        <v>106</v>
      </c>
      <c r="E212" s="807">
        <v>45</v>
      </c>
      <c r="F212" s="407"/>
      <c r="G212" s="468"/>
      <c r="H212" s="61"/>
      <c r="I212" s="57">
        <f t="shared" ref="I212" si="168">ROUND(F212*H212,0)</f>
        <v>0</v>
      </c>
      <c r="J212" s="56"/>
      <c r="K212" s="468"/>
      <c r="L212" s="61"/>
      <c r="M212" s="57">
        <f t="shared" ref="M212" si="169">ROUND(J212*L212,0)</f>
        <v>0</v>
      </c>
      <c r="N212" s="56"/>
      <c r="O212" s="61"/>
      <c r="P212" s="57"/>
      <c r="Q212" s="57"/>
      <c r="R212" s="56"/>
      <c r="S212" s="61"/>
      <c r="T212" s="57"/>
      <c r="U212" s="57"/>
      <c r="V212" s="56"/>
      <c r="W212" s="61"/>
      <c r="X212" s="57"/>
      <c r="Y212" s="57"/>
      <c r="Z212" s="56"/>
      <c r="AA212" s="468"/>
      <c r="AB212" s="61"/>
      <c r="AC212" s="57">
        <f t="shared" ref="AC212" si="170">ROUND(Z212*AB212,0)</f>
        <v>0</v>
      </c>
      <c r="AD212" s="56"/>
      <c r="AE212" s="468"/>
      <c r="AF212" s="61"/>
      <c r="AG212" s="57">
        <f t="shared" ref="AG212" si="171">ROUND(AD212*AF212,0)</f>
        <v>0</v>
      </c>
      <c r="AH212" s="56"/>
      <c r="AI212" s="61"/>
      <c r="AJ212" s="57"/>
      <c r="AK212" s="57"/>
      <c r="AL212" s="56">
        <v>2</v>
      </c>
      <c r="AM212" s="491">
        <v>9.1</v>
      </c>
      <c r="AN212" s="61">
        <f>+VLOOKUP(AM212,'Estudio de Mercado'!$A$16:$DN$363,26,0)</f>
        <v>165115</v>
      </c>
      <c r="AO212" s="57">
        <f>ROUND(AL212*AN212,0)</f>
        <v>330230</v>
      </c>
      <c r="AP212" s="178"/>
    </row>
    <row r="213" spans="1:47" x14ac:dyDescent="0.35">
      <c r="A213" s="799"/>
      <c r="B213" s="715"/>
      <c r="C213" s="721"/>
      <c r="D213" s="707"/>
      <c r="E213" s="808"/>
      <c r="F213" s="408"/>
      <c r="G213" s="96"/>
      <c r="H213" s="61"/>
      <c r="I213" s="61">
        <f>ROUND(F213*H213,0)</f>
        <v>0</v>
      </c>
      <c r="J213" s="60"/>
      <c r="K213" s="96"/>
      <c r="L213" s="61"/>
      <c r="M213" s="61">
        <f>ROUND(J213*L213,0)</f>
        <v>0</v>
      </c>
      <c r="N213" s="60"/>
      <c r="O213" s="61"/>
      <c r="P213" s="61"/>
      <c r="Q213" s="61"/>
      <c r="R213" s="60"/>
      <c r="S213" s="61"/>
      <c r="T213" s="61"/>
      <c r="U213" s="61"/>
      <c r="V213" s="60"/>
      <c r="W213" s="61"/>
      <c r="X213" s="61"/>
      <c r="Y213" s="61"/>
      <c r="Z213" s="60"/>
      <c r="AA213" s="61"/>
      <c r="AB213" s="61"/>
      <c r="AC213" s="61"/>
      <c r="AD213" s="60"/>
      <c r="AE213" s="96"/>
      <c r="AF213" s="61"/>
      <c r="AG213" s="61">
        <f>ROUND(AD213*AF213,0)</f>
        <v>0</v>
      </c>
      <c r="AH213" s="60"/>
      <c r="AI213" s="96"/>
      <c r="AJ213" s="61"/>
      <c r="AK213" s="61"/>
      <c r="AL213" s="60">
        <v>2</v>
      </c>
      <c r="AM213" s="103">
        <v>9.1999999999999993</v>
      </c>
      <c r="AN213" s="61">
        <f>+VLOOKUP(AM213,'Estudio de Mercado'!$A$16:$DN$363,26,0)</f>
        <v>126783</v>
      </c>
      <c r="AO213" s="61">
        <f>ROUND(AL213*AN213,0)</f>
        <v>253566</v>
      </c>
      <c r="AP213" s="146"/>
    </row>
    <row r="214" spans="1:47" x14ac:dyDescent="0.35">
      <c r="A214" s="799"/>
      <c r="B214" s="715"/>
      <c r="C214" s="721"/>
      <c r="D214" s="707"/>
      <c r="E214" s="808"/>
      <c r="F214" s="408"/>
      <c r="G214" s="96"/>
      <c r="H214" s="61"/>
      <c r="I214" s="61">
        <f t="shared" ref="I214" si="172">ROUND(F214*H214,0)</f>
        <v>0</v>
      </c>
      <c r="J214" s="60"/>
      <c r="K214" s="96"/>
      <c r="L214" s="61"/>
      <c r="M214" s="61">
        <f t="shared" ref="M214" si="173">ROUND(J214*L214,0)</f>
        <v>0</v>
      </c>
      <c r="N214" s="60"/>
      <c r="O214" s="61"/>
      <c r="P214" s="61"/>
      <c r="Q214" s="61"/>
      <c r="R214" s="60"/>
      <c r="S214" s="61"/>
      <c r="T214" s="61"/>
      <c r="U214" s="61"/>
      <c r="V214" s="60"/>
      <c r="W214" s="61"/>
      <c r="X214" s="61"/>
      <c r="Y214" s="61"/>
      <c r="Z214" s="60"/>
      <c r="AA214" s="61"/>
      <c r="AB214" s="61"/>
      <c r="AC214" s="61"/>
      <c r="AD214" s="60"/>
      <c r="AE214" s="96"/>
      <c r="AF214" s="61"/>
      <c r="AG214" s="61">
        <f t="shared" ref="AG214" si="174">ROUND(AD214*AF214,0)</f>
        <v>0</v>
      </c>
      <c r="AH214" s="60"/>
      <c r="AI214" s="96"/>
      <c r="AJ214" s="61"/>
      <c r="AK214" s="61"/>
      <c r="AL214" s="60">
        <v>1</v>
      </c>
      <c r="AM214" s="96">
        <v>9.3000000000000007</v>
      </c>
      <c r="AN214" s="61">
        <f>+VLOOKUP(AM214,'Estudio de Mercado'!$A$16:$DN$363,26,0)</f>
        <v>147993</v>
      </c>
      <c r="AO214" s="61">
        <f>ROUND(AL214*AN214,0)</f>
        <v>147993</v>
      </c>
      <c r="AP214" s="146"/>
    </row>
    <row r="215" spans="1:47" x14ac:dyDescent="0.35">
      <c r="A215" s="799"/>
      <c r="B215" s="715"/>
      <c r="C215" s="721"/>
      <c r="D215" s="707"/>
      <c r="E215" s="808"/>
      <c r="F215" s="408"/>
      <c r="G215" s="96"/>
      <c r="H215" s="61"/>
      <c r="I215" s="104">
        <f>ROUND(F215*H215,0)</f>
        <v>0</v>
      </c>
      <c r="J215" s="60"/>
      <c r="K215" s="96"/>
      <c r="L215" s="61"/>
      <c r="M215" s="104">
        <f>ROUND(J215*L215,0)</f>
        <v>0</v>
      </c>
      <c r="N215" s="60"/>
      <c r="O215" s="61"/>
      <c r="P215" s="61"/>
      <c r="Q215" s="104"/>
      <c r="R215" s="60"/>
      <c r="S215" s="61"/>
      <c r="T215" s="61"/>
      <c r="U215" s="104"/>
      <c r="V215" s="60"/>
      <c r="W215" s="61"/>
      <c r="X215" s="61"/>
      <c r="Y215" s="104"/>
      <c r="Z215" s="60"/>
      <c r="AA215" s="61"/>
      <c r="AB215" s="61"/>
      <c r="AC215" s="104"/>
      <c r="AD215" s="60"/>
      <c r="AE215" s="96"/>
      <c r="AF215" s="61"/>
      <c r="AG215" s="104">
        <f>ROUND(AD215*AF215,0)</f>
        <v>0</v>
      </c>
      <c r="AH215" s="60"/>
      <c r="AI215" s="96"/>
      <c r="AJ215" s="61"/>
      <c r="AK215" s="104"/>
      <c r="AL215" s="60">
        <v>2</v>
      </c>
      <c r="AM215" s="96">
        <v>9.6999999999999993</v>
      </c>
      <c r="AN215" s="61">
        <f>+VLOOKUP(AM215,'Estudio de Mercado'!$A$16:$DN$363,26,0)</f>
        <v>760072</v>
      </c>
      <c r="AO215" s="104">
        <f>ROUND(AL215*AN215,0)</f>
        <v>1520144</v>
      </c>
      <c r="AP215" s="146"/>
    </row>
    <row r="216" spans="1:47" ht="15" thickBot="1" x14ac:dyDescent="0.4">
      <c r="A216" s="799"/>
      <c r="B216" s="715"/>
      <c r="C216" s="721"/>
      <c r="D216" s="708"/>
      <c r="E216" s="809"/>
      <c r="F216" s="409"/>
      <c r="G216" s="99"/>
      <c r="H216" s="104"/>
      <c r="I216" s="104">
        <f t="shared" ref="I216" si="175">ROUND(F216*H216,0)</f>
        <v>0</v>
      </c>
      <c r="J216" s="87"/>
      <c r="K216" s="99"/>
      <c r="L216" s="104"/>
      <c r="M216" s="104">
        <f t="shared" ref="M216" si="176">ROUND(J216*L216,0)</f>
        <v>0</v>
      </c>
      <c r="N216" s="87"/>
      <c r="O216" s="104"/>
      <c r="P216" s="104"/>
      <c r="Q216" s="104"/>
      <c r="R216" s="87"/>
      <c r="S216" s="104"/>
      <c r="T216" s="104"/>
      <c r="U216" s="104"/>
      <c r="V216" s="87"/>
      <c r="W216" s="104"/>
      <c r="X216" s="104"/>
      <c r="Y216" s="104"/>
      <c r="Z216" s="87"/>
      <c r="AA216" s="104"/>
      <c r="AB216" s="104"/>
      <c r="AC216" s="104"/>
      <c r="AD216" s="87"/>
      <c r="AE216" s="99"/>
      <c r="AF216" s="104"/>
      <c r="AG216" s="104">
        <f t="shared" ref="AG216" si="177">ROUND(AD216*AF216,0)</f>
        <v>0</v>
      </c>
      <c r="AH216" s="87"/>
      <c r="AI216" s="99"/>
      <c r="AJ216" s="104"/>
      <c r="AK216" s="104"/>
      <c r="AL216" s="554">
        <v>1</v>
      </c>
      <c r="AM216" s="99">
        <v>9.9</v>
      </c>
      <c r="AN216" s="104">
        <f>+VLOOKUP(AM216,'Estudio de Mercado'!$A$16:$DN$363,26,0)</f>
        <v>337061</v>
      </c>
      <c r="AO216" s="104">
        <f>ROUND(AL216*AN216,0)</f>
        <v>337061</v>
      </c>
      <c r="AP216" s="147"/>
    </row>
    <row r="217" spans="1:47" ht="15" thickBot="1" x14ac:dyDescent="0.4">
      <c r="A217" s="568"/>
      <c r="B217" s="569"/>
      <c r="C217" s="569"/>
      <c r="D217" s="569"/>
      <c r="E217" s="570"/>
      <c r="F217" s="571"/>
      <c r="G217" s="91"/>
      <c r="H217" s="40"/>
      <c r="I217" s="40">
        <f>SUM(I212:I216)</f>
        <v>0</v>
      </c>
      <c r="J217" s="41"/>
      <c r="K217" s="94"/>
      <c r="L217" s="40"/>
      <c r="M217" s="40">
        <f>SUM(M212:M216)</f>
        <v>0</v>
      </c>
      <c r="N217" s="41"/>
      <c r="O217" s="94"/>
      <c r="P217" s="40"/>
      <c r="Q217" s="40">
        <f>SUM(Q212:Q216)</f>
        <v>0</v>
      </c>
      <c r="R217" s="41"/>
      <c r="S217" s="94"/>
      <c r="T217" s="40"/>
      <c r="U217" s="40">
        <f>SUM(U212:U216)</f>
        <v>0</v>
      </c>
      <c r="V217" s="41"/>
      <c r="W217" s="94"/>
      <c r="X217" s="40"/>
      <c r="Y217" s="40">
        <f>SUM(Y212:Y216)</f>
        <v>0</v>
      </c>
      <c r="Z217" s="41"/>
      <c r="AA217" s="94"/>
      <c r="AB217" s="40"/>
      <c r="AC217" s="40">
        <f>SUM(AC212:AC216)</f>
        <v>0</v>
      </c>
      <c r="AD217" s="41"/>
      <c r="AE217" s="94"/>
      <c r="AF217" s="40"/>
      <c r="AG217" s="40">
        <f>SUM(AG212:AG216)</f>
        <v>0</v>
      </c>
      <c r="AH217" s="41"/>
      <c r="AI217" s="94"/>
      <c r="AJ217" s="40"/>
      <c r="AK217" s="40"/>
      <c r="AL217" s="41"/>
      <c r="AM217" s="102"/>
      <c r="AN217" s="42"/>
      <c r="AO217" s="40">
        <f>SUM(AO212:AO216)</f>
        <v>2588994</v>
      </c>
      <c r="AP217" s="43">
        <f>SUM(F217:AO217)</f>
        <v>2588994</v>
      </c>
    </row>
    <row r="218" spans="1:47" x14ac:dyDescent="0.35">
      <c r="A218" s="799" t="s">
        <v>32</v>
      </c>
      <c r="B218" s="715">
        <v>30</v>
      </c>
      <c r="C218" s="741" t="s">
        <v>76</v>
      </c>
      <c r="D218" s="706" t="s">
        <v>106</v>
      </c>
      <c r="E218" s="786">
        <v>45</v>
      </c>
      <c r="F218" s="472"/>
      <c r="G218" s="88"/>
      <c r="H218" s="50"/>
      <c r="I218" s="50">
        <f t="shared" ref="I218" si="178">ROUND(F218*H218,0)</f>
        <v>0</v>
      </c>
      <c r="J218" s="49"/>
      <c r="K218" s="88"/>
      <c r="L218" s="50"/>
      <c r="M218" s="50">
        <f t="shared" ref="M218" si="179">ROUND(J218*L218,0)</f>
        <v>0</v>
      </c>
      <c r="N218" s="49"/>
      <c r="O218" s="50"/>
      <c r="P218" s="50"/>
      <c r="Q218" s="50"/>
      <c r="R218" s="49"/>
      <c r="S218" s="50"/>
      <c r="T218" s="50"/>
      <c r="U218" s="50"/>
      <c r="V218" s="49"/>
      <c r="W218" s="50"/>
      <c r="X218" s="50"/>
      <c r="Y218" s="50"/>
      <c r="Z218" s="49"/>
      <c r="AA218" s="88"/>
      <c r="AB218" s="50"/>
      <c r="AC218" s="50">
        <f t="shared" ref="AC218" si="180">ROUND(Z218*AB218,0)</f>
        <v>0</v>
      </c>
      <c r="AD218" s="49"/>
      <c r="AE218" s="88"/>
      <c r="AF218" s="50"/>
      <c r="AG218" s="50">
        <f t="shared" ref="AG218" si="181">ROUND(AD218*AF218,0)</f>
        <v>0</v>
      </c>
      <c r="AH218" s="49"/>
      <c r="AI218" s="50"/>
      <c r="AJ218" s="50"/>
      <c r="AK218" s="50"/>
      <c r="AL218" s="49">
        <v>2</v>
      </c>
      <c r="AM218" s="466">
        <v>9.1</v>
      </c>
      <c r="AN218" s="50">
        <f>+VLOOKUP(AM218,'Estudio de Mercado'!$A$16:$DN$363,49,0)</f>
        <v>126142</v>
      </c>
      <c r="AO218" s="50">
        <f>ROUND(AL218*AN218,0)</f>
        <v>252284</v>
      </c>
      <c r="AP218" s="73"/>
    </row>
    <row r="219" spans="1:47" x14ac:dyDescent="0.35">
      <c r="A219" s="799"/>
      <c r="B219" s="715"/>
      <c r="C219" s="741"/>
      <c r="D219" s="707"/>
      <c r="E219" s="787"/>
      <c r="F219" s="473"/>
      <c r="G219" s="89"/>
      <c r="H219" s="52"/>
      <c r="I219" s="52">
        <f>ROUND(F219*H219,0)</f>
        <v>0</v>
      </c>
      <c r="J219" s="51"/>
      <c r="K219" s="89"/>
      <c r="L219" s="52"/>
      <c r="M219" s="52">
        <f>ROUND(J219*L219,0)</f>
        <v>0</v>
      </c>
      <c r="N219" s="51"/>
      <c r="O219" s="52"/>
      <c r="P219" s="52"/>
      <c r="Q219" s="52"/>
      <c r="R219" s="51"/>
      <c r="S219" s="52"/>
      <c r="T219" s="52"/>
      <c r="U219" s="52"/>
      <c r="V219" s="51"/>
      <c r="W219" s="52"/>
      <c r="X219" s="52"/>
      <c r="Y219" s="52"/>
      <c r="Z219" s="51"/>
      <c r="AA219" s="52"/>
      <c r="AB219" s="52"/>
      <c r="AC219" s="52"/>
      <c r="AD219" s="51"/>
      <c r="AE219" s="89"/>
      <c r="AF219" s="52"/>
      <c r="AG219" s="52">
        <f>ROUND(AD219*AF219,0)</f>
        <v>0</v>
      </c>
      <c r="AH219" s="51"/>
      <c r="AI219" s="89"/>
      <c r="AJ219" s="52"/>
      <c r="AK219" s="52"/>
      <c r="AL219" s="51">
        <v>2</v>
      </c>
      <c r="AM219" s="100">
        <v>9.1999999999999993</v>
      </c>
      <c r="AN219" s="52">
        <f>+VLOOKUP(AM219,'Estudio de Mercado'!$A$16:$DN$363,49,0)</f>
        <v>129739</v>
      </c>
      <c r="AO219" s="52">
        <f>ROUND(AL219*AN219,0)</f>
        <v>259478</v>
      </c>
      <c r="AP219" s="69"/>
      <c r="AR219" s="13"/>
      <c r="AS219" s="13"/>
      <c r="AT219" s="13"/>
      <c r="AU219" s="13"/>
    </row>
    <row r="220" spans="1:47" x14ac:dyDescent="0.35">
      <c r="A220" s="799"/>
      <c r="B220" s="715"/>
      <c r="C220" s="741"/>
      <c r="D220" s="707"/>
      <c r="E220" s="787"/>
      <c r="F220" s="473"/>
      <c r="G220" s="89"/>
      <c r="H220" s="52"/>
      <c r="I220" s="52">
        <f t="shared" ref="I220" si="182">ROUND(F220*H220,0)</f>
        <v>0</v>
      </c>
      <c r="J220" s="51"/>
      <c r="K220" s="89"/>
      <c r="L220" s="52"/>
      <c r="M220" s="52">
        <f t="shared" ref="M220" si="183">ROUND(J220*L220,0)</f>
        <v>0</v>
      </c>
      <c r="N220" s="51"/>
      <c r="O220" s="52"/>
      <c r="P220" s="52"/>
      <c r="Q220" s="52"/>
      <c r="R220" s="51"/>
      <c r="S220" s="52"/>
      <c r="T220" s="52"/>
      <c r="U220" s="52"/>
      <c r="V220" s="51"/>
      <c r="W220" s="52"/>
      <c r="X220" s="52"/>
      <c r="Y220" s="52"/>
      <c r="Z220" s="51"/>
      <c r="AA220" s="52"/>
      <c r="AB220" s="52"/>
      <c r="AC220" s="52"/>
      <c r="AD220" s="51"/>
      <c r="AE220" s="89"/>
      <c r="AF220" s="52"/>
      <c r="AG220" s="52">
        <f t="shared" ref="AG220" si="184">ROUND(AD220*AF220,0)</f>
        <v>0</v>
      </c>
      <c r="AH220" s="51"/>
      <c r="AI220" s="89"/>
      <c r="AJ220" s="52"/>
      <c r="AK220" s="52"/>
      <c r="AL220" s="51">
        <v>1</v>
      </c>
      <c r="AM220" s="89">
        <v>9.3000000000000007</v>
      </c>
      <c r="AN220" s="52">
        <f>+VLOOKUP(AM220,'Estudio de Mercado'!$A$16:$DN$363,49,0)</f>
        <v>151544</v>
      </c>
      <c r="AO220" s="52">
        <f>ROUND(AL220*AN220,0)</f>
        <v>151544</v>
      </c>
      <c r="AP220" s="69"/>
      <c r="AR220" s="13"/>
      <c r="AS220" s="13"/>
      <c r="AT220" s="13"/>
      <c r="AU220" s="13"/>
    </row>
    <row r="221" spans="1:47" x14ac:dyDescent="0.35">
      <c r="A221" s="799"/>
      <c r="B221" s="715"/>
      <c r="C221" s="741"/>
      <c r="D221" s="707"/>
      <c r="E221" s="787"/>
      <c r="F221" s="473"/>
      <c r="G221" s="89"/>
      <c r="H221" s="52"/>
      <c r="I221" s="153">
        <f>ROUND(F221*H221,0)</f>
        <v>0</v>
      </c>
      <c r="J221" s="51"/>
      <c r="K221" s="89"/>
      <c r="L221" s="52"/>
      <c r="M221" s="153">
        <f>ROUND(J221*L221,0)</f>
        <v>0</v>
      </c>
      <c r="N221" s="51"/>
      <c r="O221" s="52"/>
      <c r="P221" s="52"/>
      <c r="Q221" s="153"/>
      <c r="R221" s="51"/>
      <c r="S221" s="52"/>
      <c r="T221" s="52"/>
      <c r="U221" s="153"/>
      <c r="V221" s="51"/>
      <c r="W221" s="52"/>
      <c r="X221" s="52"/>
      <c r="Y221" s="153"/>
      <c r="Z221" s="51"/>
      <c r="AA221" s="52"/>
      <c r="AB221" s="52"/>
      <c r="AC221" s="153"/>
      <c r="AD221" s="51"/>
      <c r="AE221" s="89"/>
      <c r="AF221" s="52"/>
      <c r="AG221" s="153">
        <f>ROUND(AD221*AF221,0)</f>
        <v>0</v>
      </c>
      <c r="AH221" s="51"/>
      <c r="AI221" s="89"/>
      <c r="AJ221" s="52"/>
      <c r="AK221" s="153"/>
      <c r="AL221" s="51">
        <v>2</v>
      </c>
      <c r="AM221" s="89">
        <v>9.6999999999999993</v>
      </c>
      <c r="AN221" s="52">
        <f>+VLOOKUP(AM221,'Estudio de Mercado'!$A$16:$DN$363,49,0)</f>
        <v>781912</v>
      </c>
      <c r="AO221" s="153">
        <f>ROUND(AL221*AN221,0)</f>
        <v>1563824</v>
      </c>
      <c r="AP221" s="69"/>
      <c r="AR221" s="13"/>
      <c r="AS221" s="13"/>
      <c r="AT221" s="13"/>
      <c r="AU221" s="13"/>
    </row>
    <row r="222" spans="1:47" ht="15" thickBot="1" x14ac:dyDescent="0.4">
      <c r="A222" s="800"/>
      <c r="B222" s="732"/>
      <c r="C222" s="742"/>
      <c r="D222" s="708"/>
      <c r="E222" s="788"/>
      <c r="F222" s="479"/>
      <c r="G222" s="90"/>
      <c r="H222" s="54"/>
      <c r="I222" s="54">
        <f t="shared" ref="I222" si="185">ROUND(F222*H222,0)</f>
        <v>0</v>
      </c>
      <c r="J222" s="53"/>
      <c r="K222" s="90"/>
      <c r="L222" s="54"/>
      <c r="M222" s="54">
        <f t="shared" ref="M222" si="186">ROUND(J222*L222,0)</f>
        <v>0</v>
      </c>
      <c r="N222" s="53"/>
      <c r="O222" s="54"/>
      <c r="P222" s="54"/>
      <c r="Q222" s="54"/>
      <c r="R222" s="53"/>
      <c r="S222" s="54"/>
      <c r="T222" s="54"/>
      <c r="U222" s="54"/>
      <c r="V222" s="53"/>
      <c r="W222" s="54"/>
      <c r="X222" s="54"/>
      <c r="Y222" s="54"/>
      <c r="Z222" s="53"/>
      <c r="AA222" s="54"/>
      <c r="AB222" s="54"/>
      <c r="AC222" s="54"/>
      <c r="AD222" s="53"/>
      <c r="AE222" s="90"/>
      <c r="AF222" s="54"/>
      <c r="AG222" s="54">
        <f t="shared" ref="AG222" si="187">ROUND(AD222*AF222,0)</f>
        <v>0</v>
      </c>
      <c r="AH222" s="53"/>
      <c r="AI222" s="90"/>
      <c r="AJ222" s="54"/>
      <c r="AK222" s="54"/>
      <c r="AL222" s="139">
        <v>1</v>
      </c>
      <c r="AM222" s="90">
        <v>9.9</v>
      </c>
      <c r="AN222" s="54">
        <f>+VLOOKUP(AM222,'Estudio de Mercado'!$A$16:$DN$363,49,0)</f>
        <v>341151</v>
      </c>
      <c r="AO222" s="54">
        <f>ROUND(AL222*AN222,0)</f>
        <v>341151</v>
      </c>
      <c r="AP222" s="70"/>
      <c r="AR222" s="13"/>
      <c r="AS222" s="13"/>
      <c r="AT222" s="13"/>
      <c r="AU222" s="13"/>
    </row>
    <row r="223" spans="1:47" ht="24" thickBot="1" x14ac:dyDescent="0.6">
      <c r="A223" s="804"/>
      <c r="B223" s="805"/>
      <c r="C223" s="805"/>
      <c r="D223" s="805"/>
      <c r="E223" s="806"/>
      <c r="F223" s="39"/>
      <c r="G223" s="91"/>
      <c r="H223" s="40"/>
      <c r="I223" s="40">
        <f>SUM(I218:I222)</f>
        <v>0</v>
      </c>
      <c r="J223" s="41"/>
      <c r="K223" s="94"/>
      <c r="L223" s="40"/>
      <c r="M223" s="40">
        <f>SUM(M218:M222)</f>
        <v>0</v>
      </c>
      <c r="N223" s="41"/>
      <c r="O223" s="94"/>
      <c r="P223" s="40"/>
      <c r="Q223" s="40">
        <f>SUM(Q218:Q222)</f>
        <v>0</v>
      </c>
      <c r="R223" s="41"/>
      <c r="S223" s="94"/>
      <c r="T223" s="40"/>
      <c r="U223" s="40">
        <f>SUM(U218:U222)</f>
        <v>0</v>
      </c>
      <c r="V223" s="41"/>
      <c r="W223" s="94"/>
      <c r="X223" s="40"/>
      <c r="Y223" s="40">
        <f>SUM(Y218:Y222)</f>
        <v>0</v>
      </c>
      <c r="Z223" s="41"/>
      <c r="AA223" s="94"/>
      <c r="AB223" s="40"/>
      <c r="AC223" s="40">
        <f>SUM(AC218:AC222)</f>
        <v>0</v>
      </c>
      <c r="AD223" s="41"/>
      <c r="AE223" s="94"/>
      <c r="AF223" s="40"/>
      <c r="AG223" s="40">
        <f>SUM(AG218:AG222)</f>
        <v>0</v>
      </c>
      <c r="AH223" s="41"/>
      <c r="AI223" s="94"/>
      <c r="AJ223" s="40"/>
      <c r="AK223" s="40">
        <f>SUM(AK218:AK222)</f>
        <v>0</v>
      </c>
      <c r="AL223" s="41"/>
      <c r="AM223" s="102"/>
      <c r="AN223" s="42"/>
      <c r="AO223" s="40">
        <f>SUM(AO218:AO222)</f>
        <v>2568281</v>
      </c>
      <c r="AP223" s="43">
        <f>SUM(F223:AO223)</f>
        <v>2568281</v>
      </c>
      <c r="AQ223" s="6"/>
      <c r="AR223" s="159"/>
      <c r="AS223" s="159"/>
      <c r="AT223" s="159"/>
      <c r="AU223" s="159"/>
    </row>
    <row r="224" spans="1:47" s="27" customFormat="1" ht="15" thickBot="1" x14ac:dyDescent="0.4">
      <c r="A224" s="21"/>
      <c r="B224" s="22"/>
      <c r="C224" s="23"/>
      <c r="D224" s="25"/>
      <c r="E224" s="26"/>
      <c r="F224" s="26"/>
      <c r="G224" s="25"/>
      <c r="H224" s="20"/>
      <c r="I224" s="20">
        <f>I4+I18+I24+I30+I43+I56+I84+I90+I96+I102+I121+I127+I133+I139+I145+I169+I175+I181+I187+I193+I199+I205+I211+I223+I115+I71+I62+I217+I163+I157+I151</f>
        <v>127647726</v>
      </c>
      <c r="J224" s="20"/>
      <c r="K224" s="95"/>
      <c r="L224" s="20"/>
      <c r="M224" s="20">
        <f>M4+M18+M24+M30+M43+M56+M84+M90+M96+M102+M121+M127+M133+M139+M145+M169+M175+M181+M187+M193+M199+M205+M211+M223+M115+M71+M62+M217+M163+M157+M151</f>
        <v>156020332</v>
      </c>
      <c r="N224" s="20"/>
      <c r="O224" s="95"/>
      <c r="P224" s="20"/>
      <c r="Q224" s="20">
        <f>Q4+Q18+Q24+Q30+Q43+Q56+Q84+Q90+Q96+Q102+Q121+Q127+Q133+Q139+Q145+Q169+Q175+Q181+Q187+Q193+Q199+Q205+Q211+Q223+Q115+Q71+Q62+Q217+Q163+Q157+Q151</f>
        <v>138472855</v>
      </c>
      <c r="R224" s="20"/>
      <c r="S224" s="95"/>
      <c r="T224" s="20"/>
      <c r="U224" s="20">
        <f>U4+U18+U24+U30+U43+U56+U84+U90+U96+U102+U121+U127+U133+U139+U145+U169+U175+U181+U187+U193+U199+U205+U211+U223+U115+U71+U62+U217+U163+U157+U151</f>
        <v>116623015</v>
      </c>
      <c r="V224" s="20"/>
      <c r="W224" s="95"/>
      <c r="X224" s="20"/>
      <c r="Y224" s="20">
        <f>Y4+Y18+Y24+Y30+Y43+Y56+Y84+Y90+Y96+Y102+Y121+Y127+Y133+Y139+Y145+Y169+Y175+Y181+Y187+Y193+Y199+Y205+Y211+Y223+Y115+Y71+Y62+Y217+Y163+Y157+Y151</f>
        <v>10134367</v>
      </c>
      <c r="Z224" s="20"/>
      <c r="AA224" s="95"/>
      <c r="AB224" s="20"/>
      <c r="AC224" s="20">
        <f>AC4+AC18+AC24+AC30+AC43+AC56+AC84+AC90+AC96+AC102+AC121+AC127+AC133+AC139+AC145+AC169+AC175+AC181+AC187+AC193+AC199+AC205+AC211+AC223+AC115+AC71+AC62+AC217+AC163+AC157+AC151</f>
        <v>114000247</v>
      </c>
      <c r="AD224" s="20"/>
      <c r="AE224" s="95"/>
      <c r="AF224" s="20"/>
      <c r="AG224" s="20">
        <f>AG4+AG18+AG24+AG30+AG43+AG56+AG84+AG90+AG96+AG102+AG121+AG127+AG133+AG139+AG145+AG169+AG175+AG181+AG187+AG193+AG199+AG205+AG211+AG223+AG115+AG71+AG62+AG217+AG163+AG157+AG151</f>
        <v>104811890</v>
      </c>
      <c r="AH224" s="20"/>
      <c r="AI224" s="95"/>
      <c r="AJ224" s="20"/>
      <c r="AK224" s="20">
        <f>AK4+AK18+AK24+AK30+AK43+AK56+AK84+AK90+AK96+AK102+AK121+AK127+AK133+AK139+AK145+AK169+AK175+AK181+AK187+AK193+AK199+AK205+AK211+AK223+AK115+AK71+AK62+AK217+AK163+AK157+AK151</f>
        <v>13592176</v>
      </c>
      <c r="AL224" s="20"/>
      <c r="AM224" s="95"/>
      <c r="AN224" s="20"/>
      <c r="AO224" s="20">
        <f>AO4+AO18+AO24+AO30+AO43+AO56+AO84+AO90+AO96+AO102+AO121+AO127+AO133+AO139+AO145+AO169+AO175+AO181+AO187+AO193+AO199+AO205+AO211+AO223+AO115+AO71+AO62+AO217+AO163+AO157+AO151</f>
        <v>65036366</v>
      </c>
      <c r="AP224" s="419">
        <f>AP4+AP18+AP24+AP30+AP43+AP56+AP84+AP90+AP96+AP102+AP121+AP127+AP133+AP139+AP145+AP169+AP175+AP181+AP187+AP193+AP199+AP205+AP211+AP223+AP115+AP71+AP62+AP217+AP163+AP157+AP151</f>
        <v>846338974</v>
      </c>
      <c r="AQ224" s="650"/>
      <c r="AR224" s="14"/>
      <c r="AS224" s="421"/>
      <c r="AT224" s="13"/>
      <c r="AU224" s="421"/>
    </row>
    <row r="225" spans="1:49" ht="15" thickBot="1" x14ac:dyDescent="0.4">
      <c r="C225" s="814" t="s">
        <v>61</v>
      </c>
      <c r="D225" s="815"/>
      <c r="E225" s="484">
        <f>SUM(E4:E222)</f>
        <v>4775.8900000000003</v>
      </c>
      <c r="AJ225" s="4"/>
      <c r="AK225" s="4"/>
      <c r="AN225" s="4"/>
      <c r="AO225" s="4"/>
      <c r="AR225" s="13"/>
      <c r="AS225" s="13"/>
      <c r="AT225" s="13"/>
      <c r="AU225" s="13"/>
    </row>
    <row r="226" spans="1:49" ht="15" thickBot="1" x14ac:dyDescent="0.4">
      <c r="C226" s="816"/>
      <c r="D226" s="816"/>
      <c r="E226" s="483"/>
      <c r="AH226" s="697" t="s">
        <v>62</v>
      </c>
      <c r="AI226" s="698"/>
      <c r="AJ226" s="698"/>
      <c r="AK226" s="698"/>
      <c r="AL226" s="698"/>
      <c r="AM226" s="77"/>
      <c r="AN226" s="48"/>
      <c r="AO226" s="48"/>
      <c r="AP226" s="420">
        <f>AP4+AP18+AP24+AP30+AP43+AP56+AP84+AP90+AP96+AP102+AP121+AP127+AP133+AP139+AP145+AP169+AP175+AP181+AP187+AP193+AP199+AP205+AP211+AP223+AP115+AP71+AP62+AP217+AP163+AP157+AP151</f>
        <v>846338974</v>
      </c>
      <c r="AR226" s="13"/>
      <c r="AS226" s="13"/>
      <c r="AT226" s="13"/>
      <c r="AU226" s="13"/>
    </row>
    <row r="227" spans="1:49" ht="15" thickBot="1" x14ac:dyDescent="0.4">
      <c r="F227" s="13"/>
      <c r="G227" s="13"/>
      <c r="H227" s="18"/>
      <c r="I227" s="18"/>
      <c r="J227" s="13"/>
      <c r="K227" s="13"/>
      <c r="L227" s="18"/>
      <c r="M227" s="18"/>
      <c r="N227" s="13"/>
      <c r="O227" s="13"/>
      <c r="P227" s="18"/>
      <c r="Q227" s="18"/>
      <c r="R227" s="13"/>
      <c r="S227" s="13"/>
      <c r="T227" s="18"/>
      <c r="U227" s="18"/>
      <c r="Z227" s="14"/>
      <c r="AA227" s="13"/>
      <c r="AB227" s="18"/>
      <c r="AC227" s="18"/>
      <c r="AD227" s="13"/>
      <c r="AE227" s="13"/>
      <c r="AF227" s="18"/>
      <c r="AG227" s="18"/>
      <c r="AR227" s="13"/>
      <c r="AS227" s="13"/>
      <c r="AT227" s="13"/>
      <c r="AU227" s="13"/>
    </row>
    <row r="228" spans="1:49" ht="29.5" thickBot="1" x14ac:dyDescent="0.4">
      <c r="A228" s="674" t="s">
        <v>107</v>
      </c>
      <c r="B228" s="813"/>
      <c r="C228" s="813"/>
      <c r="D228" s="813"/>
      <c r="E228" s="675"/>
      <c r="F228" s="1" t="s">
        <v>4</v>
      </c>
      <c r="G228" s="1" t="s">
        <v>5</v>
      </c>
      <c r="H228" s="17" t="s">
        <v>6</v>
      </c>
      <c r="I228" s="17" t="s">
        <v>7</v>
      </c>
      <c r="J228" s="1" t="s">
        <v>8</v>
      </c>
      <c r="K228" s="1" t="s">
        <v>5</v>
      </c>
      <c r="L228" s="17" t="s">
        <v>6</v>
      </c>
      <c r="M228" s="17" t="s">
        <v>7</v>
      </c>
      <c r="N228" s="1" t="s">
        <v>9</v>
      </c>
      <c r="O228" s="1" t="s">
        <v>5</v>
      </c>
      <c r="P228" s="17" t="s">
        <v>6</v>
      </c>
      <c r="Q228" s="17" t="s">
        <v>7</v>
      </c>
      <c r="R228" s="1" t="s">
        <v>10</v>
      </c>
      <c r="S228" s="1" t="s">
        <v>5</v>
      </c>
      <c r="T228" s="17" t="s">
        <v>6</v>
      </c>
      <c r="U228" s="17" t="s">
        <v>7</v>
      </c>
      <c r="V228" s="1" t="str">
        <f>+V2</f>
        <v xml:space="preserve">INSTALACIONES Y DESMONTES - CARPINTERÍA </v>
      </c>
      <c r="W228" s="1" t="s">
        <v>5</v>
      </c>
      <c r="X228" s="17" t="s">
        <v>6</v>
      </c>
      <c r="Y228" s="17" t="s">
        <v>7</v>
      </c>
      <c r="Z228" s="1" t="s">
        <v>11</v>
      </c>
      <c r="AA228" s="1" t="s">
        <v>5</v>
      </c>
      <c r="AB228" s="17" t="s">
        <v>6</v>
      </c>
      <c r="AC228" s="17" t="s">
        <v>7</v>
      </c>
      <c r="AD228" s="1" t="s">
        <v>12</v>
      </c>
      <c r="AE228" s="1" t="s">
        <v>5</v>
      </c>
      <c r="AF228" s="17" t="s">
        <v>6</v>
      </c>
      <c r="AG228" s="17" t="s">
        <v>7</v>
      </c>
      <c r="AH228" s="1" t="s">
        <v>13</v>
      </c>
      <c r="AI228" s="1" t="s">
        <v>5</v>
      </c>
      <c r="AJ228" s="17" t="s">
        <v>6</v>
      </c>
      <c r="AK228" s="17" t="s">
        <v>7</v>
      </c>
      <c r="AL228" s="1" t="s">
        <v>14</v>
      </c>
      <c r="AM228" s="1" t="s">
        <v>5</v>
      </c>
      <c r="AN228" s="17" t="s">
        <v>6</v>
      </c>
      <c r="AO228" s="17" t="s">
        <v>7</v>
      </c>
      <c r="AP228" s="17" t="s">
        <v>15</v>
      </c>
      <c r="AR228" s="13"/>
      <c r="AS228" s="13"/>
      <c r="AT228" s="13"/>
      <c r="AU228" s="13"/>
    </row>
    <row r="229" spans="1:49" ht="30.75" customHeight="1" thickBot="1" x14ac:dyDescent="0.4">
      <c r="A229" s="36" t="s">
        <v>108</v>
      </c>
      <c r="B229" s="33" t="s">
        <v>109</v>
      </c>
      <c r="C229" s="33" t="s">
        <v>0</v>
      </c>
      <c r="D229" s="33" t="s">
        <v>110</v>
      </c>
      <c r="E229" s="33" t="s">
        <v>2</v>
      </c>
      <c r="F229" s="34">
        <v>0.13</v>
      </c>
      <c r="G229" s="752" t="s">
        <v>20</v>
      </c>
      <c r="H229" s="753"/>
      <c r="I229" s="17"/>
      <c r="J229" s="34">
        <v>7.0000000000000007E-2</v>
      </c>
      <c r="K229" s="752" t="s">
        <v>20</v>
      </c>
      <c r="L229" s="753"/>
      <c r="M229" s="17"/>
      <c r="N229" s="34">
        <v>7.0000000000000007E-2</v>
      </c>
      <c r="O229" s="752" t="s">
        <v>20</v>
      </c>
      <c r="P229" s="753"/>
      <c r="Q229" s="17"/>
      <c r="R229" s="34">
        <v>0.05</v>
      </c>
      <c r="S229" s="752" t="s">
        <v>20</v>
      </c>
      <c r="T229" s="753"/>
      <c r="U229" s="17"/>
      <c r="V229" s="34">
        <v>0.05</v>
      </c>
      <c r="W229" s="752" t="s">
        <v>20</v>
      </c>
      <c r="X229" s="753"/>
      <c r="Y229" s="17"/>
      <c r="Z229" s="34">
        <v>0.05</v>
      </c>
      <c r="AA229" s="752" t="s">
        <v>20</v>
      </c>
      <c r="AB229" s="753"/>
      <c r="AC229" s="17"/>
      <c r="AD229" s="34">
        <v>0.05</v>
      </c>
      <c r="AE229" s="752" t="s">
        <v>20</v>
      </c>
      <c r="AF229" s="753"/>
      <c r="AG229" s="17"/>
      <c r="AH229" s="34">
        <v>0.03</v>
      </c>
      <c r="AI229" s="752" t="s">
        <v>20</v>
      </c>
      <c r="AJ229" s="753"/>
      <c r="AK229" s="17"/>
      <c r="AL229" s="34">
        <v>0.03</v>
      </c>
      <c r="AM229" s="752" t="s">
        <v>20</v>
      </c>
      <c r="AN229" s="753"/>
      <c r="AO229" s="17"/>
      <c r="AP229" s="17"/>
      <c r="AR229" s="13"/>
      <c r="AS229" s="13"/>
      <c r="AT229" s="13"/>
      <c r="AU229" s="13"/>
    </row>
    <row r="230" spans="1:49" ht="23.5" x14ac:dyDescent="0.55000000000000004">
      <c r="A230" s="820">
        <v>1</v>
      </c>
      <c r="B230" s="822">
        <v>31</v>
      </c>
      <c r="C230" s="824" t="s">
        <v>72</v>
      </c>
      <c r="D230" s="826" t="s">
        <v>111</v>
      </c>
      <c r="E230" s="829">
        <v>5297</v>
      </c>
      <c r="F230" s="434">
        <v>20</v>
      </c>
      <c r="G230" s="98">
        <v>1.1000000000000001</v>
      </c>
      <c r="H230" s="61">
        <f>+VLOOKUP(G230,'Estudio de Mercado'!$A$16:$DN$363,26,0)</f>
        <v>28032</v>
      </c>
      <c r="I230" s="106">
        <f>ROUND(F230*H230,0)</f>
        <v>560640</v>
      </c>
      <c r="J230" s="176">
        <v>40</v>
      </c>
      <c r="K230" s="98">
        <v>2.4</v>
      </c>
      <c r="L230" s="61">
        <f>+VLOOKUP(K230,'Estudio de Mercado'!$A$16:$DN$363,26,0)</f>
        <v>125598</v>
      </c>
      <c r="M230" s="106">
        <f>ROUND(J230*L230,0)</f>
        <v>5023920</v>
      </c>
      <c r="N230" s="176"/>
      <c r="O230" s="385"/>
      <c r="P230" s="106"/>
      <c r="Q230" s="106"/>
      <c r="R230" s="176"/>
      <c r="S230" s="385"/>
      <c r="T230" s="106"/>
      <c r="U230" s="106"/>
      <c r="V230" s="105"/>
      <c r="W230" s="618"/>
      <c r="X230" s="583"/>
      <c r="Y230" s="583"/>
      <c r="Z230" s="60">
        <v>4</v>
      </c>
      <c r="AA230" s="96">
        <v>6.8</v>
      </c>
      <c r="AB230" s="61">
        <f>+VLOOKUP(AA230,'Estudio de Mercado'!$A$16:$DN$363,26,0)</f>
        <v>120868</v>
      </c>
      <c r="AC230" s="61">
        <f>ROUND(Z230*AB230,0)</f>
        <v>483472</v>
      </c>
      <c r="AD230" s="71">
        <v>8</v>
      </c>
      <c r="AE230" s="98">
        <v>7.1</v>
      </c>
      <c r="AF230" s="61">
        <f>+VLOOKUP(AE230,'Estudio de Mercado'!$A$16:$DN$363,26,0)</f>
        <v>229679</v>
      </c>
      <c r="AG230" s="106">
        <f>ROUND(AD230*AF230,0)</f>
        <v>1837432</v>
      </c>
      <c r="AH230" s="176">
        <v>200</v>
      </c>
      <c r="AI230" s="98">
        <v>8.1</v>
      </c>
      <c r="AJ230" s="61">
        <f>+VLOOKUP(AI230,'Estudio de Mercado'!$A$16:$DN$363,26,0)</f>
        <v>261138</v>
      </c>
      <c r="AK230" s="106">
        <f>ROUND(AH230*AJ230,0)</f>
        <v>52227600</v>
      </c>
      <c r="AL230" s="105"/>
      <c r="AM230" s="107"/>
      <c r="AN230" s="108"/>
      <c r="AO230" s="108"/>
      <c r="AP230" s="109"/>
      <c r="AR230" s="832"/>
      <c r="AS230" s="832"/>
      <c r="AT230" s="832"/>
      <c r="AU230" s="832"/>
      <c r="AW230" s="6"/>
    </row>
    <row r="231" spans="1:49" ht="23.5" x14ac:dyDescent="0.55000000000000004">
      <c r="A231" s="820"/>
      <c r="B231" s="822"/>
      <c r="C231" s="824"/>
      <c r="D231" s="827"/>
      <c r="E231" s="830"/>
      <c r="F231" s="408">
        <v>20</v>
      </c>
      <c r="G231" s="96">
        <v>1.2</v>
      </c>
      <c r="H231" s="61">
        <f>+VLOOKUP(G231,'Estudio de Mercado'!$A$16:$DN$363,26,0)</f>
        <v>28783</v>
      </c>
      <c r="I231" s="61">
        <f>ROUND(F231*H231,0)</f>
        <v>575660</v>
      </c>
      <c r="J231" s="60"/>
      <c r="K231" s="96"/>
      <c r="L231" s="61"/>
      <c r="M231" s="61"/>
      <c r="N231" s="60"/>
      <c r="O231" s="96"/>
      <c r="P231" s="61"/>
      <c r="Q231" s="61"/>
      <c r="R231" s="60"/>
      <c r="S231" s="96"/>
      <c r="T231" s="61"/>
      <c r="U231" s="61"/>
      <c r="V231" s="58"/>
      <c r="W231" s="92"/>
      <c r="X231" s="575"/>
      <c r="Y231" s="575"/>
      <c r="Z231" s="87">
        <v>4</v>
      </c>
      <c r="AA231" s="96">
        <v>6.17</v>
      </c>
      <c r="AB231" s="61">
        <f>+VLOOKUP(AA231,'Estudio de Mercado'!$A$16:$DN$363,26,0)</f>
        <v>838785</v>
      </c>
      <c r="AC231" s="104">
        <f>ROUND(Z231*AB231,0)</f>
        <v>3355140</v>
      </c>
      <c r="AD231" s="60">
        <v>8</v>
      </c>
      <c r="AE231" s="96">
        <v>7.7</v>
      </c>
      <c r="AF231" s="61">
        <f>+VLOOKUP(AE231,'Estudio de Mercado'!$A$16:$DN$363,26,0)</f>
        <v>264401</v>
      </c>
      <c r="AG231" s="61">
        <f>ROUND(AD231*AF231,0)</f>
        <v>2115208</v>
      </c>
      <c r="AH231" s="60"/>
      <c r="AI231" s="96"/>
      <c r="AJ231" s="61"/>
      <c r="AK231" s="61"/>
      <c r="AL231" s="58"/>
      <c r="AM231" s="92"/>
      <c r="AN231" s="59"/>
      <c r="AO231" s="59"/>
      <c r="AP231" s="59"/>
      <c r="AR231" s="833"/>
      <c r="AS231" s="833"/>
      <c r="AT231" s="833"/>
      <c r="AU231" s="833"/>
    </row>
    <row r="232" spans="1:49" x14ac:dyDescent="0.35">
      <c r="A232" s="820"/>
      <c r="B232" s="822"/>
      <c r="C232" s="824"/>
      <c r="D232" s="827"/>
      <c r="E232" s="830"/>
      <c r="F232" s="126"/>
      <c r="G232" s="96"/>
      <c r="H232" s="61"/>
      <c r="I232" s="59"/>
      <c r="J232" s="58"/>
      <c r="K232" s="96"/>
      <c r="L232" s="61"/>
      <c r="M232" s="59"/>
      <c r="N232" s="58"/>
      <c r="O232" s="92"/>
      <c r="P232" s="59"/>
      <c r="Q232" s="59"/>
      <c r="R232" s="58"/>
      <c r="S232" s="92"/>
      <c r="T232" s="59"/>
      <c r="U232" s="59"/>
      <c r="V232" s="58"/>
      <c r="W232" s="92"/>
      <c r="X232" s="575"/>
      <c r="Y232" s="575"/>
      <c r="Z232" s="60"/>
      <c r="AA232" s="96"/>
      <c r="AB232" s="61"/>
      <c r="AC232" s="59"/>
      <c r="AD232" s="58"/>
      <c r="AE232" s="92"/>
      <c r="AF232" s="59"/>
      <c r="AG232" s="59"/>
      <c r="AH232" s="58"/>
      <c r="AI232" s="92"/>
      <c r="AJ232" s="59"/>
      <c r="AK232" s="59"/>
      <c r="AL232" s="58"/>
      <c r="AM232" s="92"/>
      <c r="AN232" s="59"/>
      <c r="AO232" s="59"/>
      <c r="AP232" s="59"/>
      <c r="AR232" s="13"/>
      <c r="AS232" s="13"/>
      <c r="AT232" s="13"/>
      <c r="AU232" s="13"/>
    </row>
    <row r="233" spans="1:49" ht="15" thickBot="1" x14ac:dyDescent="0.4">
      <c r="A233" s="821"/>
      <c r="B233" s="823"/>
      <c r="C233" s="825"/>
      <c r="D233" s="828"/>
      <c r="E233" s="831"/>
      <c r="F233" s="127"/>
      <c r="G233" s="96"/>
      <c r="H233" s="104"/>
      <c r="I233" s="63"/>
      <c r="J233" s="62"/>
      <c r="K233" s="96"/>
      <c r="L233" s="104"/>
      <c r="M233" s="63"/>
      <c r="N233" s="62"/>
      <c r="O233" s="93"/>
      <c r="P233" s="63"/>
      <c r="Q233" s="63"/>
      <c r="R233" s="62"/>
      <c r="S233" s="93"/>
      <c r="T233" s="63"/>
      <c r="U233" s="63"/>
      <c r="V233" s="62"/>
      <c r="W233" s="93"/>
      <c r="X233" s="576"/>
      <c r="Y233" s="576"/>
      <c r="Z233" s="87"/>
      <c r="AA233" s="96"/>
      <c r="AB233" s="75"/>
      <c r="AC233" s="63"/>
      <c r="AD233" s="62"/>
      <c r="AE233" s="93"/>
      <c r="AF233" s="63"/>
      <c r="AG233" s="63"/>
      <c r="AH233" s="62"/>
      <c r="AI233" s="93"/>
      <c r="AJ233" s="63"/>
      <c r="AK233" s="63"/>
      <c r="AL233" s="62"/>
      <c r="AM233" s="93"/>
      <c r="AN233" s="63"/>
      <c r="AO233" s="63"/>
      <c r="AP233" s="63"/>
      <c r="AR233" s="13"/>
      <c r="AS233" s="13"/>
      <c r="AT233" s="13"/>
      <c r="AU233" s="13"/>
    </row>
    <row r="234" spans="1:49" ht="15" thickBot="1" x14ac:dyDescent="0.4">
      <c r="A234" s="35"/>
      <c r="B234" s="125"/>
      <c r="C234" s="35"/>
      <c r="D234" s="11"/>
      <c r="E234" s="12"/>
      <c r="F234" s="112"/>
      <c r="G234" s="113"/>
      <c r="H234" s="114"/>
      <c r="I234" s="114">
        <f>SUM(I230:I233)</f>
        <v>1136300</v>
      </c>
      <c r="J234" s="115"/>
      <c r="K234" s="116"/>
      <c r="L234" s="114"/>
      <c r="M234" s="114">
        <f>SUM(M230:M233)</f>
        <v>5023920</v>
      </c>
      <c r="N234" s="115"/>
      <c r="O234" s="116"/>
      <c r="P234" s="114"/>
      <c r="Q234" s="114"/>
      <c r="R234" s="115"/>
      <c r="S234" s="116"/>
      <c r="T234" s="114"/>
      <c r="U234" s="114"/>
      <c r="V234" s="616"/>
      <c r="W234" s="617"/>
      <c r="X234" s="579"/>
      <c r="Y234" s="579"/>
      <c r="Z234" s="115"/>
      <c r="AA234" s="116"/>
      <c r="AB234" s="114"/>
      <c r="AC234" s="114">
        <f>SUM(AC230:AC233)</f>
        <v>3838612</v>
      </c>
      <c r="AD234" s="115"/>
      <c r="AE234" s="116"/>
      <c r="AF234" s="114"/>
      <c r="AG234" s="114">
        <f>SUM(AG230:AG233)</f>
        <v>3952640</v>
      </c>
      <c r="AH234" s="115"/>
      <c r="AI234" s="116"/>
      <c r="AJ234" s="114"/>
      <c r="AK234" s="114">
        <f>SUM(AK230:AK233)</f>
        <v>52227600</v>
      </c>
      <c r="AL234" s="115"/>
      <c r="AM234" s="116"/>
      <c r="AN234" s="114"/>
      <c r="AO234" s="114"/>
      <c r="AP234" s="117">
        <f>SUM(I234:AO234)</f>
        <v>66179072</v>
      </c>
      <c r="AR234" s="14"/>
      <c r="AS234" s="13"/>
      <c r="AT234" s="13"/>
    </row>
    <row r="235" spans="1:49" ht="15" thickBot="1" x14ac:dyDescent="0.4">
      <c r="A235" s="120"/>
      <c r="B235" s="120"/>
      <c r="C235" s="120"/>
      <c r="D235" s="120"/>
      <c r="E235" s="120"/>
      <c r="F235" s="120"/>
      <c r="G235" s="120"/>
      <c r="H235" s="120"/>
      <c r="I235" s="120"/>
      <c r="J235" s="120"/>
      <c r="K235" s="120"/>
      <c r="L235" s="120"/>
      <c r="M235" s="120"/>
      <c r="N235" s="120"/>
      <c r="O235" s="120"/>
      <c r="P235" s="19"/>
      <c r="Q235" s="19"/>
      <c r="R235" s="12"/>
      <c r="S235" s="11"/>
      <c r="T235" s="19"/>
      <c r="U235" s="19"/>
      <c r="V235" s="12"/>
      <c r="W235" s="11"/>
      <c r="X235" s="594"/>
      <c r="Y235" s="594"/>
      <c r="Z235" s="12"/>
      <c r="AA235" s="11"/>
      <c r="AB235" s="19"/>
      <c r="AC235" s="19"/>
      <c r="AD235" s="12"/>
      <c r="AE235" s="11"/>
      <c r="AF235" s="19"/>
      <c r="AG235" s="19"/>
      <c r="AJ235" s="4"/>
      <c r="AK235" s="4"/>
      <c r="AN235" s="4"/>
      <c r="AO235" s="4"/>
      <c r="AR235" s="13"/>
      <c r="AS235" s="13"/>
      <c r="AT235" s="13"/>
    </row>
    <row r="236" spans="1:49" ht="42.75" customHeight="1" thickBot="1" x14ac:dyDescent="0.4">
      <c r="A236" s="120"/>
      <c r="B236" s="686" t="s">
        <v>0</v>
      </c>
      <c r="C236" s="687"/>
      <c r="D236" s="687"/>
      <c r="E236" s="687"/>
      <c r="F236" s="687" t="s">
        <v>63</v>
      </c>
      <c r="G236" s="687"/>
      <c r="H236" s="687"/>
      <c r="I236" s="688"/>
      <c r="J236" s="120"/>
      <c r="K236" s="674" t="s">
        <v>112</v>
      </c>
      <c r="L236" s="675"/>
      <c r="M236" s="789">
        <f>F238+F239+F237+F240</f>
        <v>912518046</v>
      </c>
      <c r="N236" s="790"/>
      <c r="O236" s="122"/>
      <c r="AH236" s="697" t="s">
        <v>113</v>
      </c>
      <c r="AI236" s="698"/>
      <c r="AJ236" s="698"/>
      <c r="AK236" s="698"/>
      <c r="AL236" s="698"/>
      <c r="AM236" s="77"/>
      <c r="AN236" s="48"/>
      <c r="AO236" s="48"/>
      <c r="AP236" s="111">
        <f>AP234</f>
        <v>66179072</v>
      </c>
      <c r="AR236" s="696"/>
      <c r="AS236" s="696"/>
      <c r="AT236" s="696"/>
    </row>
    <row r="237" spans="1:49" ht="29.5" thickBot="1" x14ac:dyDescent="0.4">
      <c r="A237" s="120"/>
      <c r="B237" s="796"/>
      <c r="C237" s="797"/>
      <c r="D237" s="797"/>
      <c r="E237" s="797"/>
      <c r="F237" s="817"/>
      <c r="G237" s="818"/>
      <c r="H237" s="818"/>
      <c r="I237" s="819"/>
      <c r="J237" s="120"/>
      <c r="K237" s="120"/>
      <c r="L237" s="120"/>
      <c r="M237" s="120"/>
      <c r="N237" s="120"/>
      <c r="O237" s="122"/>
      <c r="R237" s="128" t="s">
        <v>64</v>
      </c>
      <c r="S237" s="129"/>
      <c r="T237" s="7">
        <f>M236</f>
        <v>912518046</v>
      </c>
      <c r="V237" s="593"/>
      <c r="W237" s="593"/>
      <c r="AH237" s="118"/>
      <c r="AI237" s="118"/>
      <c r="AJ237" s="118"/>
      <c r="AK237" s="118"/>
      <c r="AL237" s="118"/>
      <c r="AM237" s="118"/>
      <c r="AN237" s="119"/>
      <c r="AO237" s="119"/>
      <c r="AP237" s="4"/>
      <c r="AR237" s="13"/>
      <c r="AS237" s="13"/>
      <c r="AT237" s="13"/>
    </row>
    <row r="238" spans="1:49" ht="15" thickBot="1" x14ac:dyDescent="0.4">
      <c r="A238" s="120"/>
      <c r="B238" s="796" t="str">
        <f>AR55</f>
        <v>BOGOTA ZONA 1</v>
      </c>
      <c r="C238" s="797"/>
      <c r="D238" s="797"/>
      <c r="E238" s="797"/>
      <c r="F238" s="793">
        <f>AR56+AP236</f>
        <v>500462441</v>
      </c>
      <c r="G238" s="794"/>
      <c r="H238" s="794"/>
      <c r="I238" s="795"/>
      <c r="J238" s="120"/>
      <c r="L238" s="4"/>
      <c r="M238" s="4"/>
      <c r="O238" s="122"/>
      <c r="V238" s="593"/>
      <c r="W238" s="593"/>
    </row>
    <row r="239" spans="1:49" ht="29.5" thickBot="1" x14ac:dyDescent="0.4">
      <c r="A239" s="120"/>
      <c r="B239" s="796" t="str">
        <f>AR119</f>
        <v>BOGOTA ZONA 2</v>
      </c>
      <c r="C239" s="797"/>
      <c r="D239" s="797"/>
      <c r="E239" s="797"/>
      <c r="F239" s="793">
        <f>AR120</f>
        <v>308569099</v>
      </c>
      <c r="G239" s="794"/>
      <c r="H239" s="794"/>
      <c r="I239" s="795"/>
      <c r="J239" s="120"/>
      <c r="L239" s="4"/>
      <c r="M239" s="4"/>
      <c r="O239" s="122"/>
      <c r="R239" s="128" t="s">
        <v>66</v>
      </c>
      <c r="S239" s="129"/>
      <c r="T239" s="7">
        <f>ROUND(T237*0.25,0)</f>
        <v>228129512</v>
      </c>
      <c r="V239" s="593"/>
      <c r="W239" s="593"/>
    </row>
    <row r="240" spans="1:49" ht="15" thickBot="1" x14ac:dyDescent="0.4">
      <c r="A240" s="120"/>
      <c r="B240" s="791" t="str">
        <f>AR204</f>
        <v>TERRITORIOS NACIONALES</v>
      </c>
      <c r="C240" s="792"/>
      <c r="D240" s="792"/>
      <c r="E240" s="792"/>
      <c r="F240" s="793">
        <f>AR205</f>
        <v>103486506</v>
      </c>
      <c r="G240" s="794"/>
      <c r="H240" s="794"/>
      <c r="I240" s="795"/>
      <c r="J240" s="120"/>
      <c r="K240" s="120"/>
      <c r="L240" s="120"/>
      <c r="M240" s="120"/>
      <c r="N240" s="120"/>
      <c r="O240" s="122"/>
      <c r="R240" s="662" t="s">
        <v>67</v>
      </c>
      <c r="S240" s="663"/>
      <c r="T240" s="423">
        <f>ROUND($T$237*0.15,0)</f>
        <v>136877707</v>
      </c>
      <c r="V240" s="593"/>
      <c r="W240" s="593"/>
      <c r="AA240" s="16"/>
    </row>
    <row r="241" spans="1:29" ht="15" thickBot="1" x14ac:dyDescent="0.4">
      <c r="A241" s="120"/>
      <c r="B241" s="4"/>
      <c r="C241" s="16"/>
      <c r="D241" s="16"/>
      <c r="E241" s="16"/>
      <c r="G241" s="16"/>
      <c r="I241" s="4"/>
      <c r="J241" s="120"/>
      <c r="O241" s="122"/>
      <c r="R241" s="664" t="s">
        <v>68</v>
      </c>
      <c r="S241" s="665"/>
      <c r="T241" s="423">
        <f>ROUND($T$237*0.02,0)</f>
        <v>18250361</v>
      </c>
      <c r="V241" s="593"/>
      <c r="W241" s="593"/>
      <c r="AA241" s="16"/>
    </row>
    <row r="242" spans="1:29" ht="15" thickBot="1" x14ac:dyDescent="0.4">
      <c r="A242" s="120"/>
      <c r="B242" s="4"/>
      <c r="C242" s="16"/>
      <c r="D242" s="16"/>
      <c r="E242" s="16"/>
      <c r="F242" s="810">
        <f>F238+F239+F240+F241+F237</f>
        <v>912518046</v>
      </c>
      <c r="G242" s="811"/>
      <c r="H242" s="811"/>
      <c r="I242" s="812"/>
      <c r="J242" s="120"/>
      <c r="K242" s="120"/>
      <c r="L242" s="120"/>
      <c r="M242" s="120"/>
      <c r="N242" s="120"/>
      <c r="O242" s="120"/>
      <c r="R242" s="664" t="s">
        <v>69</v>
      </c>
      <c r="S242" s="665"/>
      <c r="T242" s="424">
        <f>ROUND($T$237*0.08,0)</f>
        <v>73001444</v>
      </c>
      <c r="V242" s="593"/>
      <c r="W242" s="593"/>
      <c r="AA242" s="16"/>
    </row>
    <row r="243" spans="1:29" ht="15" thickBot="1" x14ac:dyDescent="0.4">
      <c r="A243" s="120"/>
      <c r="B243" s="4"/>
      <c r="C243" s="16"/>
      <c r="D243" s="16"/>
      <c r="E243" s="16"/>
      <c r="G243" s="16"/>
      <c r="I243" s="4"/>
      <c r="J243" s="120"/>
      <c r="K243" s="120"/>
      <c r="L243" s="120"/>
      <c r="M243" s="120"/>
      <c r="N243" s="120"/>
      <c r="O243" s="120"/>
      <c r="P243" s="123"/>
      <c r="R243" s="666" t="s">
        <v>70</v>
      </c>
      <c r="S243" s="667"/>
      <c r="T243" s="422">
        <f>ROUND(T242*0.19,0)</f>
        <v>13870274</v>
      </c>
      <c r="V243" s="593"/>
      <c r="W243" s="593"/>
      <c r="AA243" s="16"/>
    </row>
    <row r="244" spans="1:29" ht="15" thickBot="1" x14ac:dyDescent="0.4">
      <c r="A244" s="120"/>
      <c r="B244" s="4"/>
      <c r="C244" s="16"/>
      <c r="D244" s="16"/>
      <c r="E244" s="16"/>
      <c r="G244" s="16"/>
      <c r="I244" s="4"/>
      <c r="J244" s="120"/>
      <c r="M244" s="4"/>
      <c r="O244" s="120"/>
      <c r="P244" s="124"/>
      <c r="R244" s="5"/>
      <c r="S244" s="5"/>
      <c r="T244" s="28"/>
      <c r="V244" s="593"/>
      <c r="W244" s="593"/>
      <c r="AA244" s="16"/>
    </row>
    <row r="245" spans="1:29" ht="15" thickBot="1" x14ac:dyDescent="0.4">
      <c r="A245" s="120"/>
      <c r="B245" s="4"/>
      <c r="C245" s="16"/>
      <c r="D245" s="16"/>
      <c r="E245" s="16"/>
      <c r="G245" s="16"/>
      <c r="I245" s="4"/>
      <c r="J245" s="120"/>
      <c r="M245" s="4"/>
      <c r="O245" s="16"/>
      <c r="P245" s="4"/>
      <c r="Q245" s="4"/>
      <c r="R245" s="128" t="s">
        <v>71</v>
      </c>
      <c r="S245" s="129"/>
      <c r="T245" s="7">
        <f>T237+T239+T243</f>
        <v>1154517832</v>
      </c>
      <c r="V245" s="593"/>
      <c r="W245" s="593"/>
      <c r="Z245" s="5"/>
      <c r="AA245" s="16"/>
    </row>
    <row r="246" spans="1:29" x14ac:dyDescent="0.35">
      <c r="A246" s="120"/>
      <c r="B246" s="120"/>
      <c r="C246" s="120"/>
      <c r="D246" s="120"/>
      <c r="E246" s="120"/>
      <c r="J246" s="120"/>
      <c r="AA246" s="16"/>
    </row>
    <row r="247" spans="1:29" x14ac:dyDescent="0.35">
      <c r="B247" s="120"/>
      <c r="C247" s="120"/>
      <c r="D247" s="120"/>
      <c r="E247" s="120"/>
      <c r="F247" s="120"/>
      <c r="G247" s="120"/>
      <c r="H247" s="120"/>
      <c r="I247" s="120"/>
      <c r="J247" s="120"/>
      <c r="AA247" s="16"/>
    </row>
    <row r="248" spans="1:29" x14ac:dyDescent="0.35">
      <c r="B248" s="120"/>
      <c r="C248" s="120"/>
      <c r="D248" s="120"/>
      <c r="E248" s="120"/>
      <c r="F248" s="120"/>
      <c r="G248" s="120"/>
      <c r="H248" s="120"/>
      <c r="I248" s="120"/>
      <c r="AA248" s="16"/>
      <c r="AB248" s="28"/>
      <c r="AC248" s="28"/>
    </row>
    <row r="249" spans="1:29" x14ac:dyDescent="0.35">
      <c r="B249" s="120"/>
      <c r="C249" s="120"/>
      <c r="D249" s="120"/>
      <c r="E249" s="120"/>
      <c r="F249" s="120"/>
      <c r="G249" s="120"/>
      <c r="H249" s="120"/>
      <c r="I249" s="120"/>
      <c r="M249" s="4"/>
      <c r="O249" s="16"/>
      <c r="P249" s="4"/>
      <c r="Q249" s="4"/>
    </row>
    <row r="250" spans="1:29" x14ac:dyDescent="0.35">
      <c r="F250" s="120"/>
      <c r="G250" s="120"/>
      <c r="H250" s="120"/>
      <c r="I250" s="120"/>
      <c r="M250" s="4"/>
      <c r="O250" s="16"/>
      <c r="P250" s="4"/>
      <c r="Q250" s="4"/>
    </row>
    <row r="251" spans="1:29" x14ac:dyDescent="0.35">
      <c r="M251" s="4"/>
      <c r="O251" s="16"/>
      <c r="P251" s="4"/>
      <c r="Q251" s="4"/>
    </row>
    <row r="252" spans="1:29" x14ac:dyDescent="0.35">
      <c r="M252" s="4"/>
      <c r="O252" s="16"/>
      <c r="P252" s="4"/>
      <c r="Q252" s="4"/>
    </row>
    <row r="253" spans="1:29" x14ac:dyDescent="0.35">
      <c r="G253" s="652"/>
      <c r="M253" s="4"/>
      <c r="O253" s="16"/>
      <c r="P253" s="4"/>
      <c r="Q253" s="4"/>
    </row>
    <row r="254" spans="1:29" x14ac:dyDescent="0.35">
      <c r="G254" s="652"/>
      <c r="M254" s="4"/>
      <c r="O254" s="16"/>
      <c r="P254" s="4"/>
      <c r="Q254" s="4"/>
    </row>
    <row r="255" spans="1:29" x14ac:dyDescent="0.35">
      <c r="G255" s="652"/>
      <c r="M255" s="4"/>
      <c r="O255" s="16"/>
      <c r="P255" s="4"/>
      <c r="Q255" s="4"/>
    </row>
    <row r="256" spans="1:29" x14ac:dyDescent="0.35">
      <c r="M256" s="4"/>
      <c r="O256" s="16"/>
      <c r="P256" s="4"/>
      <c r="Q256" s="4"/>
    </row>
    <row r="257" spans="11:17" x14ac:dyDescent="0.35">
      <c r="M257" s="4"/>
      <c r="O257" s="16"/>
      <c r="P257" s="4"/>
      <c r="Q257" s="4"/>
    </row>
    <row r="258" spans="11:17" x14ac:dyDescent="0.35">
      <c r="M258" s="4"/>
      <c r="O258" s="16"/>
      <c r="P258" s="4"/>
      <c r="Q258" s="4"/>
    </row>
    <row r="259" spans="11:17" x14ac:dyDescent="0.35">
      <c r="M259" s="4"/>
      <c r="O259" s="16"/>
      <c r="P259" s="4"/>
      <c r="Q259" s="4"/>
    </row>
    <row r="260" spans="11:17" x14ac:dyDescent="0.35">
      <c r="K260" s="120"/>
      <c r="L260" s="120"/>
      <c r="M260" s="120"/>
      <c r="N260" s="120"/>
    </row>
  </sheetData>
  <mergeCells count="238">
    <mergeCell ref="A4:E4"/>
    <mergeCell ref="AA3:AB3"/>
    <mergeCell ref="AE3:AF3"/>
    <mergeCell ref="AI3:AJ3"/>
    <mergeCell ref="AM3:AN3"/>
    <mergeCell ref="C1:C3"/>
    <mergeCell ref="D1:D3"/>
    <mergeCell ref="E1:E3"/>
    <mergeCell ref="F1:AO1"/>
    <mergeCell ref="G3:H3"/>
    <mergeCell ref="K3:L3"/>
    <mergeCell ref="O3:P3"/>
    <mergeCell ref="S3:T3"/>
    <mergeCell ref="W3:X3"/>
    <mergeCell ref="D19:D23"/>
    <mergeCell ref="E19:E23"/>
    <mergeCell ref="B19:B23"/>
    <mergeCell ref="A43:E43"/>
    <mergeCell ref="A24:E24"/>
    <mergeCell ref="A25:A29"/>
    <mergeCell ref="B25:B29"/>
    <mergeCell ref="C25:C29"/>
    <mergeCell ref="A30:E30"/>
    <mergeCell ref="E31:E42"/>
    <mergeCell ref="C31:C42"/>
    <mergeCell ref="D31:D42"/>
    <mergeCell ref="B31:B42"/>
    <mergeCell ref="A31:A42"/>
    <mergeCell ref="A5:A17"/>
    <mergeCell ref="B5:B17"/>
    <mergeCell ref="C5:C17"/>
    <mergeCell ref="D5:D17"/>
    <mergeCell ref="E5:E17"/>
    <mergeCell ref="AR66:AU66"/>
    <mergeCell ref="A62:E62"/>
    <mergeCell ref="AR67:AU67"/>
    <mergeCell ref="A56:E56"/>
    <mergeCell ref="A57:A61"/>
    <mergeCell ref="B57:B61"/>
    <mergeCell ref="C57:C61"/>
    <mergeCell ref="D57:D61"/>
    <mergeCell ref="E57:E61"/>
    <mergeCell ref="E63:E70"/>
    <mergeCell ref="D63:D70"/>
    <mergeCell ref="C63:C70"/>
    <mergeCell ref="B63:B70"/>
    <mergeCell ref="A63:A70"/>
    <mergeCell ref="AR55:AU55"/>
    <mergeCell ref="D25:D29"/>
    <mergeCell ref="E25:E29"/>
    <mergeCell ref="A19:A23"/>
    <mergeCell ref="C19:C23"/>
    <mergeCell ref="A71:E71"/>
    <mergeCell ref="E72:E83"/>
    <mergeCell ref="D72:D83"/>
    <mergeCell ref="C72:C83"/>
    <mergeCell ref="A72:A83"/>
    <mergeCell ref="B72:B83"/>
    <mergeCell ref="E44:E55"/>
    <mergeCell ref="D44:D55"/>
    <mergeCell ref="C44:C55"/>
    <mergeCell ref="B44:B55"/>
    <mergeCell ref="A44:A55"/>
    <mergeCell ref="B103:B114"/>
    <mergeCell ref="A103:A114"/>
    <mergeCell ref="A97:A101"/>
    <mergeCell ref="B97:B101"/>
    <mergeCell ref="C97:C101"/>
    <mergeCell ref="D97:D101"/>
    <mergeCell ref="E97:E101"/>
    <mergeCell ref="A84:E84"/>
    <mergeCell ref="A85:A89"/>
    <mergeCell ref="B85:B89"/>
    <mergeCell ref="C85:C89"/>
    <mergeCell ref="D85:D89"/>
    <mergeCell ref="E85:E89"/>
    <mergeCell ref="E103:E114"/>
    <mergeCell ref="A121:E121"/>
    <mergeCell ref="AR56:AU56"/>
    <mergeCell ref="A122:A126"/>
    <mergeCell ref="B122:B126"/>
    <mergeCell ref="C122:C126"/>
    <mergeCell ref="D122:D126"/>
    <mergeCell ref="E122:E126"/>
    <mergeCell ref="A115:E115"/>
    <mergeCell ref="A116:A120"/>
    <mergeCell ref="B116:B120"/>
    <mergeCell ref="C116:C120"/>
    <mergeCell ref="D116:D120"/>
    <mergeCell ref="E116:E120"/>
    <mergeCell ref="AR119:AU119"/>
    <mergeCell ref="AR120:AU120"/>
    <mergeCell ref="A96:E96"/>
    <mergeCell ref="A90:E90"/>
    <mergeCell ref="A91:A95"/>
    <mergeCell ref="B91:B95"/>
    <mergeCell ref="C91:C95"/>
    <mergeCell ref="D91:D95"/>
    <mergeCell ref="E91:E95"/>
    <mergeCell ref="D103:D114"/>
    <mergeCell ref="C103:C114"/>
    <mergeCell ref="A133:E133"/>
    <mergeCell ref="A134:A138"/>
    <mergeCell ref="B134:B138"/>
    <mergeCell ref="C134:C138"/>
    <mergeCell ref="D134:D138"/>
    <mergeCell ref="E134:E138"/>
    <mergeCell ref="A127:E127"/>
    <mergeCell ref="A128:A132"/>
    <mergeCell ref="B128:B132"/>
    <mergeCell ref="C128:C132"/>
    <mergeCell ref="D128:D132"/>
    <mergeCell ref="E128:E132"/>
    <mergeCell ref="A139:E139"/>
    <mergeCell ref="A140:A144"/>
    <mergeCell ref="B140:B144"/>
    <mergeCell ref="C140:C144"/>
    <mergeCell ref="D140:D144"/>
    <mergeCell ref="E140:E144"/>
    <mergeCell ref="E182:E186"/>
    <mergeCell ref="A175:E175"/>
    <mergeCell ref="C188:C192"/>
    <mergeCell ref="B188:B192"/>
    <mergeCell ref="A188:A192"/>
    <mergeCell ref="A176:A180"/>
    <mergeCell ref="B176:B180"/>
    <mergeCell ref="C176:C180"/>
    <mergeCell ref="D176:D180"/>
    <mergeCell ref="E176:E180"/>
    <mergeCell ref="C146:C150"/>
    <mergeCell ref="D146:D150"/>
    <mergeCell ref="E146:E150"/>
    <mergeCell ref="A151:E151"/>
    <mergeCell ref="A152:A156"/>
    <mergeCell ref="B152:B156"/>
    <mergeCell ref="C152:C156"/>
    <mergeCell ref="D152:D156"/>
    <mergeCell ref="A145:E145"/>
    <mergeCell ref="A164:A168"/>
    <mergeCell ref="B164:B168"/>
    <mergeCell ref="C164:C168"/>
    <mergeCell ref="D164:D168"/>
    <mergeCell ref="E164:E168"/>
    <mergeCell ref="A193:E193"/>
    <mergeCell ref="A169:E169"/>
    <mergeCell ref="A170:A174"/>
    <mergeCell ref="B170:B174"/>
    <mergeCell ref="C170:C174"/>
    <mergeCell ref="D170:D174"/>
    <mergeCell ref="E170:E174"/>
    <mergeCell ref="A187:E187"/>
    <mergeCell ref="A181:E181"/>
    <mergeCell ref="A182:A186"/>
    <mergeCell ref="B182:B186"/>
    <mergeCell ref="C182:C186"/>
    <mergeCell ref="D182:D186"/>
    <mergeCell ref="E188:E192"/>
    <mergeCell ref="D188:D192"/>
    <mergeCell ref="A146:A150"/>
    <mergeCell ref="B146:B150"/>
    <mergeCell ref="E152:E156"/>
    <mergeCell ref="AH236:AL236"/>
    <mergeCell ref="AR236:AT236"/>
    <mergeCell ref="B237:E237"/>
    <mergeCell ref="F237:I237"/>
    <mergeCell ref="AA229:AB229"/>
    <mergeCell ref="AE229:AF229"/>
    <mergeCell ref="AI229:AJ229"/>
    <mergeCell ref="AM229:AN229"/>
    <mergeCell ref="A230:A233"/>
    <mergeCell ref="B230:B233"/>
    <mergeCell ref="C230:C233"/>
    <mergeCell ref="D230:D233"/>
    <mergeCell ref="E230:E233"/>
    <mergeCell ref="AR230:AU230"/>
    <mergeCell ref="AR231:AU231"/>
    <mergeCell ref="S229:T229"/>
    <mergeCell ref="W229:X229"/>
    <mergeCell ref="AR204:AU204"/>
    <mergeCell ref="AR205:AU205"/>
    <mergeCell ref="A205:E205"/>
    <mergeCell ref="A228:E228"/>
    <mergeCell ref="G229:H229"/>
    <mergeCell ref="K229:L229"/>
    <mergeCell ref="O229:P229"/>
    <mergeCell ref="E218:E222"/>
    <mergeCell ref="A223:E223"/>
    <mergeCell ref="C225:D225"/>
    <mergeCell ref="C226:D226"/>
    <mergeCell ref="AH226:AL226"/>
    <mergeCell ref="E200:E204"/>
    <mergeCell ref="D200:D204"/>
    <mergeCell ref="C200:C204"/>
    <mergeCell ref="B200:B204"/>
    <mergeCell ref="A200:A204"/>
    <mergeCell ref="R243:S243"/>
    <mergeCell ref="R241:S241"/>
    <mergeCell ref="R240:S240"/>
    <mergeCell ref="D194:D198"/>
    <mergeCell ref="C194:C198"/>
    <mergeCell ref="B194:B198"/>
    <mergeCell ref="A194:A198"/>
    <mergeCell ref="A206:A210"/>
    <mergeCell ref="B206:B210"/>
    <mergeCell ref="C206:C210"/>
    <mergeCell ref="D206:D210"/>
    <mergeCell ref="E206:E210"/>
    <mergeCell ref="A211:E211"/>
    <mergeCell ref="A218:A222"/>
    <mergeCell ref="B218:B222"/>
    <mergeCell ref="C218:C222"/>
    <mergeCell ref="D218:D222"/>
    <mergeCell ref="A212:A216"/>
    <mergeCell ref="B212:B216"/>
    <mergeCell ref="C212:C216"/>
    <mergeCell ref="D212:D216"/>
    <mergeCell ref="E212:E216"/>
    <mergeCell ref="A199:E199"/>
    <mergeCell ref="F242:I242"/>
    <mergeCell ref="A157:E157"/>
    <mergeCell ref="A158:A162"/>
    <mergeCell ref="B158:B162"/>
    <mergeCell ref="C158:C162"/>
    <mergeCell ref="D158:D162"/>
    <mergeCell ref="E158:E162"/>
    <mergeCell ref="A163:E163"/>
    <mergeCell ref="R242:S242"/>
    <mergeCell ref="M236:N236"/>
    <mergeCell ref="K236:L236"/>
    <mergeCell ref="B240:E240"/>
    <mergeCell ref="F240:I240"/>
    <mergeCell ref="B238:E238"/>
    <mergeCell ref="F238:I238"/>
    <mergeCell ref="B239:E239"/>
    <mergeCell ref="F239:I239"/>
    <mergeCell ref="B236:E236"/>
    <mergeCell ref="F236:I236"/>
    <mergeCell ref="E194:E19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C0ECD-4418-49DE-BB6C-260CAB838E05}">
  <dimension ref="A1:DN382"/>
  <sheetViews>
    <sheetView tabSelected="1" topLeftCell="A12" zoomScale="43" zoomScaleNormal="37" workbookViewId="0">
      <selection activeCell="BT366" sqref="BT366"/>
    </sheetView>
    <sheetView topLeftCell="A20" zoomScale="70" zoomScaleNormal="70" workbookViewId="1">
      <selection activeCell="B14" sqref="B14:B15"/>
    </sheetView>
  </sheetViews>
  <sheetFormatPr baseColWidth="10" defaultColWidth="11.453125" defaultRowHeight="14.5" x14ac:dyDescent="0.35"/>
  <cols>
    <col min="1" max="1" width="8.453125" style="183" customWidth="1"/>
    <col min="2" max="2" width="103.26953125" bestFit="1" customWidth="1"/>
    <col min="3" max="3" width="16.7265625" style="183" hidden="1" customWidth="1"/>
    <col min="4" max="4" width="9.54296875" style="183" hidden="1" customWidth="1"/>
    <col min="5" max="6" width="14.26953125" hidden="1" customWidth="1"/>
    <col min="7" max="7" width="13.26953125" hidden="1" customWidth="1"/>
    <col min="8" max="10" width="14.26953125" hidden="1" customWidth="1"/>
    <col min="11" max="11" width="17.7265625" hidden="1" customWidth="1"/>
    <col min="12" max="12" width="14.26953125" hidden="1" customWidth="1"/>
    <col min="13" max="13" width="6.26953125" hidden="1" customWidth="1"/>
    <col min="14" max="14" width="11.54296875" hidden="1" customWidth="1"/>
    <col min="15" max="15" width="15.26953125" hidden="1" customWidth="1"/>
    <col min="16" max="16" width="17.54296875" hidden="1" customWidth="1"/>
    <col min="17" max="17" width="16.26953125" hidden="1" customWidth="1"/>
    <col min="18" max="18" width="14.26953125" hidden="1" customWidth="1"/>
    <col min="19" max="19" width="7.7265625" hidden="1" customWidth="1"/>
    <col min="20" max="20" width="11.54296875" hidden="1" customWidth="1"/>
    <col min="21" max="21" width="14.7265625" hidden="1" customWidth="1"/>
    <col min="22" max="23" width="17.26953125" hidden="1" customWidth="1"/>
    <col min="24" max="24" width="14.26953125" hidden="1" customWidth="1"/>
    <col min="25" max="25" width="9.26953125" hidden="1" customWidth="1"/>
    <col min="26" max="26" width="19.26953125" customWidth="1"/>
    <col min="27" max="27" width="13.7265625" hidden="1" customWidth="1"/>
    <col min="28" max="29" width="15.453125" hidden="1" customWidth="1"/>
    <col min="30" max="30" width="15" hidden="1" customWidth="1"/>
    <col min="31" max="31" width="19.54296875" hidden="1" customWidth="1"/>
    <col min="32" max="32" width="16.26953125" hidden="1" customWidth="1"/>
    <col min="33" max="33" width="16" hidden="1" customWidth="1"/>
    <col min="34" max="34" width="17.26953125" hidden="1" customWidth="1"/>
    <col min="35" max="35" width="20.7265625" hidden="1" customWidth="1"/>
    <col min="36" max="36" width="10.26953125" hidden="1" customWidth="1"/>
    <col min="37" max="37" width="20.26953125" hidden="1" customWidth="1"/>
    <col min="38" max="38" width="22.26953125" hidden="1" customWidth="1"/>
    <col min="39" max="39" width="19.453125" hidden="1" customWidth="1"/>
    <col min="40" max="40" width="16.7265625" hidden="1" customWidth="1"/>
    <col min="41" max="41" width="18.7265625" hidden="1" customWidth="1"/>
    <col min="42" max="42" width="2.26953125" hidden="1" customWidth="1"/>
    <col min="43" max="43" width="18.7265625" hidden="1" customWidth="1"/>
    <col min="44" max="44" width="19.7265625" hidden="1" customWidth="1"/>
    <col min="45" max="45" width="21.7265625" hidden="1" customWidth="1"/>
    <col min="46" max="46" width="20.26953125" hidden="1" customWidth="1"/>
    <col min="47" max="47" width="13.26953125" hidden="1" customWidth="1"/>
    <col min="48" max="48" width="3.26953125" hidden="1" customWidth="1"/>
    <col min="49" max="49" width="18.7265625" customWidth="1"/>
    <col min="50" max="50" width="11.453125" hidden="1" customWidth="1"/>
    <col min="51" max="52" width="15.453125" hidden="1" customWidth="1"/>
    <col min="53" max="53" width="14.7265625" hidden="1" customWidth="1"/>
    <col min="54" max="54" width="16.26953125" hidden="1" customWidth="1"/>
    <col min="55" max="55" width="21.7265625" hidden="1" customWidth="1"/>
    <col min="56" max="56" width="16.26953125" hidden="1" customWidth="1"/>
    <col min="57" max="57" width="17.26953125" hidden="1" customWidth="1"/>
    <col min="58" max="58" width="16.26953125" hidden="1" customWidth="1"/>
    <col min="59" max="59" width="4.453125" hidden="1" customWidth="1"/>
    <col min="60" max="60" width="16.54296875" hidden="1" customWidth="1"/>
    <col min="61" max="61" width="18.7265625" hidden="1" customWidth="1"/>
    <col min="62" max="62" width="19.26953125" hidden="1" customWidth="1"/>
    <col min="63" max="63" width="18" hidden="1" customWidth="1"/>
    <col min="64" max="64" width="16.26953125" style="555" hidden="1" customWidth="1"/>
    <col min="65" max="65" width="2.26953125" hidden="1" customWidth="1"/>
    <col min="66" max="66" width="14.453125" hidden="1" customWidth="1"/>
    <col min="67" max="67" width="18" hidden="1" customWidth="1"/>
    <col min="68" max="68" width="18.7265625" hidden="1" customWidth="1"/>
    <col min="69" max="69" width="18.26953125" hidden="1" customWidth="1"/>
    <col min="70" max="70" width="16.26953125" hidden="1" customWidth="1"/>
    <col min="71" max="71" width="2.7265625" hidden="1" customWidth="1"/>
    <col min="72" max="72" width="20.26953125" customWidth="1"/>
    <col min="73" max="73" width="11.453125" hidden="1" customWidth="1"/>
    <col min="74" max="75" width="15.453125" hidden="1" customWidth="1"/>
    <col min="76" max="76" width="15.26953125" hidden="1" customWidth="1"/>
    <col min="77" max="79" width="16.26953125" hidden="1" customWidth="1"/>
    <col min="80" max="80" width="17.26953125" hidden="1" customWidth="1"/>
    <col min="81" max="81" width="16.26953125" hidden="1" customWidth="1"/>
    <col min="82" max="82" width="11.453125" hidden="1" customWidth="1"/>
    <col min="83" max="83" width="15.453125" hidden="1" customWidth="1"/>
    <col min="84" max="84" width="18.26953125" hidden="1" customWidth="1"/>
    <col min="85" max="85" width="18.7265625" hidden="1" customWidth="1"/>
    <col min="86" max="86" width="18" hidden="1" customWidth="1"/>
    <col min="87" max="87" width="14.54296875" hidden="1" customWidth="1"/>
    <col min="88" max="88" width="11.453125" hidden="1" customWidth="1"/>
    <col min="89" max="89" width="15.453125" hidden="1" customWidth="1"/>
    <col min="90" max="90" width="18.54296875" hidden="1" customWidth="1"/>
    <col min="91" max="91" width="19.453125" hidden="1" customWidth="1"/>
    <col min="92" max="92" width="18" hidden="1" customWidth="1"/>
    <col min="93" max="93" width="11.54296875" hidden="1" customWidth="1"/>
    <col min="94" max="94" width="9.26953125" hidden="1" customWidth="1"/>
    <col min="95" max="95" width="18.7265625" customWidth="1"/>
    <col min="96" max="96" width="11.453125" hidden="1" customWidth="1"/>
    <col min="97" max="99" width="15.453125" hidden="1" customWidth="1"/>
    <col min="100" max="100" width="16.54296875" hidden="1" customWidth="1"/>
    <col min="101" max="101" width="16" hidden="1" customWidth="1"/>
    <col min="102" max="104" width="18.7265625" hidden="1" customWidth="1"/>
    <col min="105" max="105" width="11.453125" hidden="1" customWidth="1"/>
    <col min="106" max="106" width="17.54296875" hidden="1" customWidth="1"/>
    <col min="107" max="107" width="19.453125" hidden="1" customWidth="1"/>
    <col min="108" max="110" width="19.26953125" hidden="1" customWidth="1"/>
    <col min="111" max="111" width="3.26953125" hidden="1" customWidth="1"/>
    <col min="112" max="112" width="13.453125" hidden="1" customWidth="1"/>
    <col min="113" max="113" width="17.54296875" hidden="1" customWidth="1"/>
    <col min="114" max="115" width="18" hidden="1" customWidth="1"/>
    <col min="116" max="116" width="11.453125" hidden="1" customWidth="1"/>
    <col min="117" max="117" width="4.453125" hidden="1" customWidth="1"/>
    <col min="118" max="118" width="24.7265625" customWidth="1"/>
  </cols>
  <sheetData>
    <row r="1" spans="1:118" ht="15" hidden="1" customHeight="1" thickBot="1" x14ac:dyDescent="0.4">
      <c r="A1" s="897"/>
      <c r="B1" s="898"/>
      <c r="C1" s="903" t="s">
        <v>128</v>
      </c>
      <c r="D1" s="903"/>
      <c r="E1" s="903"/>
      <c r="F1" s="903"/>
      <c r="G1" s="903"/>
      <c r="H1" s="903"/>
      <c r="I1" s="903"/>
      <c r="J1" s="903"/>
      <c r="K1" s="903"/>
      <c r="L1" s="903"/>
      <c r="M1" s="903"/>
      <c r="N1" s="903"/>
      <c r="O1" s="903"/>
      <c r="P1" s="903"/>
      <c r="Q1" s="903"/>
      <c r="R1" s="903"/>
      <c r="S1" s="903"/>
      <c r="T1" s="903"/>
      <c r="U1" s="903"/>
      <c r="V1" s="903"/>
      <c r="W1" s="903"/>
      <c r="X1" s="903"/>
      <c r="Y1" s="903"/>
      <c r="Z1" s="903"/>
      <c r="AA1" s="948"/>
    </row>
    <row r="2" spans="1:118" hidden="1" x14ac:dyDescent="0.35">
      <c r="A2" s="899"/>
      <c r="B2" s="900"/>
      <c r="C2" s="903"/>
      <c r="D2" s="903"/>
      <c r="E2" s="903"/>
      <c r="F2" s="903"/>
      <c r="G2" s="903"/>
      <c r="H2" s="903"/>
      <c r="I2" s="903"/>
      <c r="J2" s="903"/>
      <c r="K2" s="903"/>
      <c r="L2" s="903"/>
      <c r="M2" s="903"/>
      <c r="N2" s="903"/>
      <c r="O2" s="903"/>
      <c r="P2" s="903"/>
      <c r="Q2" s="903"/>
      <c r="R2" s="903"/>
      <c r="S2" s="903"/>
      <c r="T2" s="903"/>
      <c r="U2" s="903"/>
      <c r="V2" s="903"/>
      <c r="W2" s="903"/>
      <c r="X2" s="903"/>
      <c r="Y2" s="903"/>
      <c r="Z2" s="903"/>
      <c r="AA2" s="949"/>
    </row>
    <row r="3" spans="1:118" hidden="1" x14ac:dyDescent="0.35">
      <c r="A3" s="899"/>
      <c r="B3" s="900"/>
      <c r="C3" s="904" t="s">
        <v>129</v>
      </c>
      <c r="D3" s="904"/>
      <c r="E3" s="904"/>
      <c r="F3" s="904"/>
      <c r="G3" s="904"/>
      <c r="H3" s="904"/>
      <c r="I3" s="904"/>
      <c r="J3" s="904"/>
      <c r="K3" s="904"/>
      <c r="L3" s="904"/>
      <c r="M3" s="904"/>
      <c r="N3" s="904"/>
      <c r="O3" s="904"/>
      <c r="P3" s="904"/>
      <c r="Q3" s="904"/>
      <c r="R3" s="904"/>
      <c r="S3" s="904"/>
      <c r="T3" s="904"/>
      <c r="U3" s="904"/>
      <c r="V3" s="904"/>
      <c r="W3" s="904"/>
      <c r="X3" s="904"/>
      <c r="Y3" s="904"/>
      <c r="Z3" s="904"/>
      <c r="AA3" s="946"/>
    </row>
    <row r="4" spans="1:118" ht="57" hidden="1" customHeight="1" thickBot="1" x14ac:dyDescent="0.35">
      <c r="A4" s="901"/>
      <c r="B4" s="902"/>
      <c r="C4" s="904"/>
      <c r="D4" s="904"/>
      <c r="E4" s="904"/>
      <c r="F4" s="904"/>
      <c r="G4" s="904"/>
      <c r="H4" s="904"/>
      <c r="I4" s="904"/>
      <c r="J4" s="904"/>
      <c r="K4" s="904"/>
      <c r="L4" s="904"/>
      <c r="M4" s="904"/>
      <c r="N4" s="904"/>
      <c r="O4" s="904"/>
      <c r="P4" s="904"/>
      <c r="Q4" s="904"/>
      <c r="R4" s="904"/>
      <c r="S4" s="904"/>
      <c r="T4" s="904"/>
      <c r="U4" s="904"/>
      <c r="V4" s="904"/>
      <c r="W4" s="904"/>
      <c r="X4" s="904"/>
      <c r="Y4" s="904"/>
      <c r="Z4" s="904"/>
      <c r="AA4" s="947"/>
    </row>
    <row r="5" spans="1:118" hidden="1" x14ac:dyDescent="0.35"/>
    <row r="6" spans="1:118" ht="15" hidden="1" customHeight="1" thickBot="1" x14ac:dyDescent="0.4">
      <c r="A6" s="905" t="s">
        <v>130</v>
      </c>
      <c r="B6" s="905"/>
      <c r="C6" s="905"/>
      <c r="D6" s="905"/>
      <c r="E6" s="905"/>
      <c r="F6" s="905"/>
      <c r="G6" s="905"/>
      <c r="H6" s="905"/>
      <c r="I6" s="905"/>
      <c r="J6" s="905"/>
      <c r="K6" s="905"/>
      <c r="L6" s="905"/>
      <c r="M6" s="905"/>
      <c r="N6" s="905"/>
      <c r="O6" s="905"/>
      <c r="P6" s="905"/>
      <c r="Q6" s="905"/>
      <c r="R6" s="905"/>
      <c r="S6" s="905"/>
      <c r="T6" s="905"/>
      <c r="U6" s="905"/>
      <c r="V6" s="905"/>
      <c r="W6" s="905"/>
      <c r="X6" s="905"/>
      <c r="Y6" s="905"/>
      <c r="Z6" s="905"/>
      <c r="AA6" s="905"/>
    </row>
    <row r="7" spans="1:118" ht="53.25" hidden="1" customHeight="1" thickBot="1" x14ac:dyDescent="0.4">
      <c r="A7" s="905"/>
      <c r="B7" s="905"/>
      <c r="C7" s="905"/>
      <c r="D7" s="905"/>
      <c r="E7" s="905"/>
      <c r="F7" s="905"/>
      <c r="G7" s="905"/>
      <c r="H7" s="905"/>
      <c r="I7" s="905"/>
      <c r="J7" s="905"/>
      <c r="K7" s="905"/>
      <c r="L7" s="905"/>
      <c r="M7" s="905"/>
      <c r="N7" s="905"/>
      <c r="O7" s="905"/>
      <c r="P7" s="905"/>
      <c r="Q7" s="905"/>
      <c r="R7" s="905"/>
      <c r="S7" s="905"/>
      <c r="T7" s="905"/>
      <c r="U7" s="905"/>
      <c r="V7" s="905"/>
      <c r="W7" s="905"/>
      <c r="X7" s="905"/>
      <c r="Y7" s="905"/>
      <c r="Z7" s="905"/>
      <c r="AA7" s="905"/>
    </row>
    <row r="8" spans="1:118" ht="23.25" hidden="1" customHeight="1" thickBot="1" x14ac:dyDescent="0.35">
      <c r="A8" s="906" t="s">
        <v>131</v>
      </c>
      <c r="B8" s="906"/>
      <c r="C8" s="906"/>
      <c r="D8" s="906"/>
      <c r="E8" s="906"/>
      <c r="F8" s="906"/>
      <c r="G8" s="906"/>
      <c r="H8" s="906"/>
      <c r="I8" s="906"/>
      <c r="J8" s="906"/>
      <c r="K8" s="906"/>
      <c r="L8" s="906"/>
      <c r="M8" s="906"/>
      <c r="N8" s="906"/>
      <c r="O8" s="906"/>
      <c r="P8" s="906"/>
      <c r="Q8" s="906"/>
      <c r="R8" s="906"/>
      <c r="S8" s="906"/>
      <c r="T8" s="906"/>
      <c r="U8" s="906"/>
      <c r="V8" s="906"/>
      <c r="W8" s="906"/>
      <c r="X8" s="906"/>
      <c r="Y8" s="906"/>
      <c r="Z8" s="906"/>
      <c r="AA8" s="906"/>
    </row>
    <row r="9" spans="1:118" ht="27" hidden="1" customHeight="1" thickBot="1" x14ac:dyDescent="0.35">
      <c r="A9" s="907" t="s">
        <v>132</v>
      </c>
      <c r="B9" s="907"/>
      <c r="C9" s="907"/>
      <c r="D9" s="907"/>
      <c r="E9" s="907"/>
      <c r="F9" s="907"/>
      <c r="G9" s="907"/>
      <c r="H9" s="907"/>
      <c r="I9" s="907"/>
      <c r="J9" s="907"/>
      <c r="K9" s="907"/>
      <c r="L9" s="907"/>
      <c r="M9" s="907"/>
      <c r="N9" s="907"/>
      <c r="O9" s="907"/>
      <c r="P9" s="907"/>
      <c r="Q9" s="907"/>
      <c r="R9" s="907"/>
      <c r="S9" s="907"/>
      <c r="T9" s="907"/>
      <c r="U9" s="907"/>
      <c r="V9" s="907"/>
      <c r="W9" s="907"/>
      <c r="X9" s="907"/>
      <c r="Y9" s="907"/>
      <c r="Z9" s="907"/>
      <c r="AA9" s="907"/>
    </row>
    <row r="10" spans="1:118" ht="25.5" hidden="1" customHeight="1" thickBot="1" x14ac:dyDescent="0.35">
      <c r="A10" s="906" t="s">
        <v>133</v>
      </c>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row>
    <row r="11" spans="1:118" ht="25.5" hidden="1" customHeight="1" thickBot="1" x14ac:dyDescent="0.35">
      <c r="A11" s="185"/>
      <c r="B11" s="184"/>
      <c r="C11" s="185"/>
      <c r="D11" s="185"/>
      <c r="E11" s="184"/>
      <c r="F11" s="184"/>
      <c r="G11" s="184"/>
      <c r="H11" s="184"/>
      <c r="I11" s="184"/>
      <c r="J11" s="184"/>
      <c r="K11" s="184"/>
      <c r="L11" s="184"/>
      <c r="M11" s="184"/>
      <c r="N11" s="184"/>
      <c r="O11" s="184"/>
      <c r="P11" s="184"/>
      <c r="Q11" s="184"/>
      <c r="R11" s="184"/>
      <c r="S11" s="184"/>
      <c r="T11" s="184"/>
      <c r="U11" s="184"/>
      <c r="V11" s="184"/>
      <c r="W11" s="184"/>
      <c r="X11" s="184"/>
      <c r="Y11" s="184"/>
      <c r="Z11" s="184"/>
      <c r="AA11" s="184"/>
    </row>
    <row r="12" spans="1:118" ht="25.5" customHeight="1" thickBot="1" x14ac:dyDescent="0.4"/>
    <row r="13" spans="1:118" ht="39" customHeight="1" thickBot="1" x14ac:dyDescent="0.4">
      <c r="A13" s="917" t="s">
        <v>134</v>
      </c>
      <c r="B13" s="918"/>
      <c r="C13" s="918"/>
      <c r="D13" s="918"/>
      <c r="E13" s="918"/>
      <c r="F13" s="918"/>
      <c r="G13" s="918"/>
      <c r="H13" s="918"/>
      <c r="I13" s="918"/>
      <c r="J13" s="918"/>
      <c r="K13" s="918"/>
      <c r="L13" s="918"/>
      <c r="M13" s="918"/>
      <c r="N13" s="918"/>
      <c r="O13" s="918"/>
      <c r="P13" s="918"/>
      <c r="Q13" s="918"/>
      <c r="R13" s="918"/>
      <c r="S13" s="918"/>
      <c r="T13" s="918"/>
      <c r="U13" s="918"/>
      <c r="V13" s="918"/>
      <c r="W13" s="918"/>
      <c r="X13" s="918"/>
      <c r="Y13" s="918"/>
      <c r="Z13" s="918"/>
      <c r="AA13" s="918"/>
      <c r="AB13" s="918"/>
      <c r="AC13" s="918"/>
      <c r="AD13" s="918"/>
      <c r="AE13" s="918"/>
      <c r="AF13" s="918"/>
      <c r="AG13" s="918"/>
      <c r="AH13" s="918"/>
      <c r="AI13" s="918"/>
      <c r="AJ13" s="918"/>
      <c r="AK13" s="918"/>
      <c r="AL13" s="918"/>
      <c r="AM13" s="918"/>
      <c r="AN13" s="918"/>
      <c r="AO13" s="918"/>
      <c r="AP13" s="918"/>
      <c r="AQ13" s="918"/>
      <c r="AR13" s="918"/>
      <c r="AS13" s="918"/>
      <c r="AT13" s="918"/>
      <c r="AU13" s="918"/>
      <c r="AV13" s="918"/>
      <c r="AW13" s="918"/>
      <c r="AX13" s="918"/>
      <c r="AY13" s="918"/>
      <c r="AZ13" s="918"/>
      <c r="BA13" s="918"/>
      <c r="BB13" s="918"/>
      <c r="BC13" s="918"/>
      <c r="BD13" s="918"/>
      <c r="BE13" s="918"/>
      <c r="BF13" s="918"/>
      <c r="BG13" s="918"/>
      <c r="BH13" s="918"/>
      <c r="BI13" s="918"/>
      <c r="BJ13" s="918"/>
      <c r="BK13" s="918"/>
      <c r="BL13" s="918"/>
      <c r="BM13" s="918"/>
      <c r="BN13" s="918"/>
      <c r="BO13" s="918"/>
      <c r="BP13" s="918"/>
      <c r="BQ13" s="918"/>
      <c r="BR13" s="918"/>
      <c r="BS13" s="918"/>
      <c r="BT13" s="918"/>
      <c r="BU13" s="918"/>
      <c r="BV13" s="918"/>
      <c r="BW13" s="918"/>
      <c r="BX13" s="918"/>
      <c r="BY13" s="918"/>
      <c r="BZ13" s="918"/>
      <c r="CA13" s="918"/>
      <c r="CB13" s="918"/>
      <c r="CC13" s="918"/>
      <c r="CD13" s="918"/>
      <c r="CE13" s="918"/>
      <c r="CF13" s="918"/>
      <c r="CG13" s="918"/>
      <c r="CH13" s="918"/>
      <c r="CI13" s="918"/>
      <c r="CJ13" s="918"/>
      <c r="CK13" s="918"/>
      <c r="CL13" s="918"/>
      <c r="CM13" s="918"/>
      <c r="CN13" s="918"/>
      <c r="CO13" s="918"/>
      <c r="CP13" s="918"/>
      <c r="CQ13" s="918"/>
      <c r="CR13" s="918"/>
      <c r="CS13" s="918"/>
      <c r="CT13" s="918"/>
      <c r="CU13" s="918"/>
      <c r="CV13" s="918"/>
      <c r="CW13" s="918"/>
      <c r="CX13" s="918"/>
      <c r="CY13" s="918"/>
      <c r="CZ13" s="918"/>
      <c r="DA13" s="918"/>
      <c r="DB13" s="918"/>
      <c r="DC13" s="918"/>
      <c r="DD13" s="918"/>
      <c r="DE13" s="918"/>
      <c r="DF13" s="918"/>
      <c r="DG13" s="918"/>
      <c r="DH13" s="918"/>
      <c r="DI13" s="918"/>
      <c r="DJ13" s="918"/>
      <c r="DK13" s="918"/>
      <c r="DL13" s="918"/>
      <c r="DM13" s="918"/>
      <c r="DN13" s="919"/>
    </row>
    <row r="14" spans="1:118" ht="93.75" customHeight="1" thickBot="1" x14ac:dyDescent="0.4">
      <c r="A14" s="880" t="s">
        <v>135</v>
      </c>
      <c r="B14" s="882" t="s">
        <v>136</v>
      </c>
      <c r="C14" s="884" t="s">
        <v>137</v>
      </c>
      <c r="D14" s="886" t="s">
        <v>138</v>
      </c>
      <c r="E14" s="182"/>
      <c r="F14" s="182"/>
      <c r="G14" s="182"/>
      <c r="H14" s="182"/>
      <c r="I14" s="182"/>
      <c r="J14" s="182"/>
      <c r="K14" s="182"/>
      <c r="L14" s="182"/>
      <c r="M14" s="182"/>
      <c r="N14" s="182"/>
      <c r="O14" s="182"/>
      <c r="P14" s="182"/>
      <c r="Q14" s="182"/>
      <c r="R14" s="182"/>
      <c r="S14" s="182"/>
      <c r="T14" s="182"/>
      <c r="U14" s="182"/>
      <c r="V14" s="182"/>
      <c r="W14" s="182"/>
      <c r="X14" s="182"/>
      <c r="Y14" s="182"/>
      <c r="Z14" s="233" t="s">
        <v>139</v>
      </c>
      <c r="AA14" s="308"/>
      <c r="AB14" s="888" t="s">
        <v>140</v>
      </c>
      <c r="AC14" s="889"/>
      <c r="AD14" s="889"/>
      <c r="AE14" s="889"/>
      <c r="AF14" s="889"/>
      <c r="AG14" s="889"/>
      <c r="AH14" s="890"/>
      <c r="AI14" s="187">
        <v>2024</v>
      </c>
      <c r="AJ14" s="308"/>
      <c r="AK14" s="874" t="s">
        <v>141</v>
      </c>
      <c r="AL14" s="875"/>
      <c r="AM14" s="875"/>
      <c r="AN14" s="875"/>
      <c r="AO14" s="876"/>
      <c r="AP14" s="308"/>
      <c r="AQ14" s="874" t="s">
        <v>142</v>
      </c>
      <c r="AR14" s="875"/>
      <c r="AS14" s="875"/>
      <c r="AT14" s="875"/>
      <c r="AU14" s="876"/>
      <c r="AV14" s="308"/>
      <c r="AW14" s="233" t="s">
        <v>139</v>
      </c>
      <c r="AX14" s="308"/>
      <c r="AY14" s="888" t="s">
        <v>22</v>
      </c>
      <c r="AZ14" s="889"/>
      <c r="BA14" s="889"/>
      <c r="BB14" s="889"/>
      <c r="BC14" s="889"/>
      <c r="BD14" s="889"/>
      <c r="BE14" s="890"/>
      <c r="BF14" s="187">
        <v>2024</v>
      </c>
      <c r="BG14" s="308"/>
      <c r="BH14" s="874" t="s">
        <v>141</v>
      </c>
      <c r="BI14" s="875"/>
      <c r="BJ14" s="875"/>
      <c r="BK14" s="875"/>
      <c r="BL14" s="876"/>
      <c r="BM14" s="308"/>
      <c r="BN14" s="874" t="s">
        <v>142</v>
      </c>
      <c r="BO14" s="875"/>
      <c r="BP14" s="875"/>
      <c r="BQ14" s="875"/>
      <c r="BR14" s="876"/>
      <c r="BS14" s="308"/>
      <c r="BT14" s="233" t="s">
        <v>139</v>
      </c>
      <c r="BU14" s="308"/>
      <c r="BV14" s="888" t="s">
        <v>49</v>
      </c>
      <c r="BW14" s="889"/>
      <c r="BX14" s="889"/>
      <c r="BY14" s="889"/>
      <c r="BZ14" s="889"/>
      <c r="CA14" s="889"/>
      <c r="CB14" s="890"/>
      <c r="CC14" s="187">
        <v>2024</v>
      </c>
      <c r="CD14" s="308"/>
      <c r="CE14" s="874" t="s">
        <v>141</v>
      </c>
      <c r="CF14" s="875"/>
      <c r="CG14" s="875"/>
      <c r="CH14" s="875"/>
      <c r="CI14" s="876"/>
      <c r="CJ14" s="308"/>
      <c r="CK14" s="874" t="s">
        <v>142</v>
      </c>
      <c r="CL14" s="875"/>
      <c r="CM14" s="875"/>
      <c r="CN14" s="875"/>
      <c r="CO14" s="876"/>
      <c r="CP14" s="308"/>
      <c r="CQ14" s="233" t="s">
        <v>139</v>
      </c>
      <c r="CR14" s="308"/>
      <c r="CS14" s="945" t="s">
        <v>93</v>
      </c>
      <c r="CT14" s="889"/>
      <c r="CU14" s="889"/>
      <c r="CV14" s="889"/>
      <c r="CW14" s="889"/>
      <c r="CX14" s="889"/>
      <c r="CY14" s="890"/>
      <c r="CZ14" s="309">
        <v>2024</v>
      </c>
      <c r="DA14" s="308"/>
      <c r="DB14" s="874" t="s">
        <v>141</v>
      </c>
      <c r="DC14" s="875"/>
      <c r="DD14" s="875"/>
      <c r="DE14" s="875"/>
      <c r="DF14" s="876"/>
      <c r="DG14" s="308"/>
      <c r="DH14" s="874" t="s">
        <v>142</v>
      </c>
      <c r="DI14" s="875"/>
      <c r="DJ14" s="875"/>
      <c r="DK14" s="875"/>
      <c r="DL14" s="876"/>
      <c r="DM14" s="308"/>
      <c r="DN14" s="310" t="s">
        <v>139</v>
      </c>
    </row>
    <row r="15" spans="1:118" ht="93.75" customHeight="1" thickBot="1" x14ac:dyDescent="0.4">
      <c r="A15" s="881"/>
      <c r="B15" s="883"/>
      <c r="C15" s="885"/>
      <c r="D15" s="887"/>
      <c r="E15" s="182"/>
      <c r="F15" s="182"/>
      <c r="G15" s="182"/>
      <c r="H15" s="182"/>
      <c r="I15" s="182"/>
      <c r="J15" s="182"/>
      <c r="K15" s="182"/>
      <c r="L15" s="182"/>
      <c r="M15" s="182"/>
      <c r="N15" s="182"/>
      <c r="O15" s="182"/>
      <c r="P15" s="182"/>
      <c r="Q15" s="182"/>
      <c r="R15" s="182"/>
      <c r="S15" s="182"/>
      <c r="T15" s="182"/>
      <c r="U15" s="182"/>
      <c r="V15" s="182"/>
      <c r="W15" s="182"/>
      <c r="X15" s="182"/>
      <c r="Y15" s="182"/>
      <c r="Z15" s="318" t="s">
        <v>143</v>
      </c>
      <c r="AA15" s="314"/>
      <c r="AB15" s="312" t="s">
        <v>144</v>
      </c>
      <c r="AC15" s="311" t="s">
        <v>145</v>
      </c>
      <c r="AD15" s="311" t="s">
        <v>146</v>
      </c>
      <c r="AE15" s="311" t="s">
        <v>147</v>
      </c>
      <c r="AF15" s="311" t="s">
        <v>148</v>
      </c>
      <c r="AG15" s="311" t="s">
        <v>149</v>
      </c>
      <c r="AH15" s="311" t="s">
        <v>150</v>
      </c>
      <c r="AI15" s="313" t="s">
        <v>151</v>
      </c>
      <c r="AJ15" s="314"/>
      <c r="AK15" s="315" t="s">
        <v>152</v>
      </c>
      <c r="AL15" s="316" t="s">
        <v>153</v>
      </c>
      <c r="AM15" s="316" t="s">
        <v>154</v>
      </c>
      <c r="AN15" s="316" t="s">
        <v>155</v>
      </c>
      <c r="AO15" s="317" t="s">
        <v>156</v>
      </c>
      <c r="AP15" s="314"/>
      <c r="AQ15" s="315" t="s">
        <v>152</v>
      </c>
      <c r="AR15" s="316" t="s">
        <v>153</v>
      </c>
      <c r="AS15" s="316" t="s">
        <v>154</v>
      </c>
      <c r="AT15" s="316" t="s">
        <v>155</v>
      </c>
      <c r="AU15" s="317" t="s">
        <v>156</v>
      </c>
      <c r="AV15" s="314"/>
      <c r="AW15" s="318" t="s">
        <v>157</v>
      </c>
      <c r="AX15" s="314"/>
      <c r="AY15" s="312" t="s">
        <v>144</v>
      </c>
      <c r="AZ15" s="311" t="s">
        <v>145</v>
      </c>
      <c r="BA15" s="311" t="s">
        <v>146</v>
      </c>
      <c r="BB15" s="311" t="s">
        <v>147</v>
      </c>
      <c r="BC15" s="311" t="s">
        <v>148</v>
      </c>
      <c r="BD15" s="311" t="s">
        <v>149</v>
      </c>
      <c r="BE15" s="311" t="s">
        <v>150</v>
      </c>
      <c r="BF15" s="313" t="s">
        <v>151</v>
      </c>
      <c r="BG15" s="314"/>
      <c r="BH15" s="315" t="s">
        <v>152</v>
      </c>
      <c r="BI15" s="316" t="s">
        <v>153</v>
      </c>
      <c r="BJ15" s="316" t="s">
        <v>154</v>
      </c>
      <c r="BK15" s="316" t="s">
        <v>155</v>
      </c>
      <c r="BL15" s="556" t="s">
        <v>156</v>
      </c>
      <c r="BM15" s="314"/>
      <c r="BN15" s="315" t="s">
        <v>152</v>
      </c>
      <c r="BO15" s="316" t="s">
        <v>153</v>
      </c>
      <c r="BP15" s="316" t="s">
        <v>154</v>
      </c>
      <c r="BQ15" s="316" t="s">
        <v>155</v>
      </c>
      <c r="BR15" s="317" t="s">
        <v>156</v>
      </c>
      <c r="BS15" s="314"/>
      <c r="BT15" s="318" t="s">
        <v>158</v>
      </c>
      <c r="BU15" s="314"/>
      <c r="BV15" s="312" t="s">
        <v>144</v>
      </c>
      <c r="BW15" s="311" t="s">
        <v>145</v>
      </c>
      <c r="BX15" s="311" t="s">
        <v>146</v>
      </c>
      <c r="BY15" s="311" t="s">
        <v>147</v>
      </c>
      <c r="BZ15" s="311" t="s">
        <v>148</v>
      </c>
      <c r="CA15" s="313" t="s">
        <v>149</v>
      </c>
      <c r="CB15" s="319" t="s">
        <v>150</v>
      </c>
      <c r="CC15" s="313" t="s">
        <v>151</v>
      </c>
      <c r="CD15" s="314"/>
      <c r="CE15" s="315" t="s">
        <v>152</v>
      </c>
      <c r="CF15" s="316" t="s">
        <v>153</v>
      </c>
      <c r="CG15" s="316" t="s">
        <v>154</v>
      </c>
      <c r="CH15" s="316" t="s">
        <v>155</v>
      </c>
      <c r="CI15" s="317" t="s">
        <v>156</v>
      </c>
      <c r="CJ15" s="314"/>
      <c r="CK15" s="315" t="s">
        <v>152</v>
      </c>
      <c r="CL15" s="316" t="s">
        <v>153</v>
      </c>
      <c r="CM15" s="316" t="s">
        <v>154</v>
      </c>
      <c r="CN15" s="316" t="s">
        <v>155</v>
      </c>
      <c r="CO15" s="317" t="s">
        <v>156</v>
      </c>
      <c r="CP15" s="314"/>
      <c r="CQ15" s="318" t="s">
        <v>159</v>
      </c>
      <c r="CR15" s="314"/>
      <c r="CS15" s="311" t="s">
        <v>144</v>
      </c>
      <c r="CT15" s="311" t="s">
        <v>145</v>
      </c>
      <c r="CU15" s="311" t="s">
        <v>146</v>
      </c>
      <c r="CV15" s="311" t="s">
        <v>147</v>
      </c>
      <c r="CW15" s="311" t="s">
        <v>148</v>
      </c>
      <c r="CX15" s="311" t="s">
        <v>149</v>
      </c>
      <c r="CY15" s="311" t="s">
        <v>150</v>
      </c>
      <c r="CZ15" s="311" t="s">
        <v>151</v>
      </c>
      <c r="DA15" s="314"/>
      <c r="DB15" s="315" t="s">
        <v>152</v>
      </c>
      <c r="DC15" s="316" t="s">
        <v>153</v>
      </c>
      <c r="DD15" s="316" t="s">
        <v>154</v>
      </c>
      <c r="DE15" s="316" t="s">
        <v>155</v>
      </c>
      <c r="DF15" s="317" t="s">
        <v>156</v>
      </c>
      <c r="DG15" s="314"/>
      <c r="DH15" s="315" t="s">
        <v>152</v>
      </c>
      <c r="DI15" s="316" t="s">
        <v>153</v>
      </c>
      <c r="DJ15" s="316" t="s">
        <v>154</v>
      </c>
      <c r="DK15" s="316" t="s">
        <v>155</v>
      </c>
      <c r="DL15" s="317" t="s">
        <v>156</v>
      </c>
      <c r="DM15" s="314"/>
      <c r="DN15" s="320" t="s">
        <v>160</v>
      </c>
    </row>
    <row r="16" spans="1:118" ht="72" customHeight="1" x14ac:dyDescent="0.35">
      <c r="A16" s="321">
        <v>1.1000000000000001</v>
      </c>
      <c r="B16" s="322" t="s">
        <v>161</v>
      </c>
      <c r="C16" s="166" t="s">
        <v>162</v>
      </c>
      <c r="D16" s="323">
        <v>1</v>
      </c>
      <c r="E16" s="324">
        <v>25719.6672</v>
      </c>
      <c r="F16" s="325">
        <v>25215.360000000001</v>
      </c>
      <c r="G16" s="325">
        <v>18176</v>
      </c>
      <c r="H16" s="325">
        <v>35000</v>
      </c>
      <c r="I16" s="325">
        <v>33600</v>
      </c>
      <c r="J16" s="325">
        <v>35000</v>
      </c>
      <c r="K16" s="326"/>
      <c r="L16" s="327"/>
      <c r="M16" s="308"/>
      <c r="N16" s="328">
        <v>28785</v>
      </c>
      <c r="O16" s="329">
        <v>6857</v>
      </c>
      <c r="P16" s="330">
        <v>35642</v>
      </c>
      <c r="Q16" s="330">
        <v>21928</v>
      </c>
      <c r="R16" s="331">
        <v>0.23821434775056452</v>
      </c>
      <c r="S16" s="308"/>
      <c r="T16" s="328"/>
      <c r="U16" s="329"/>
      <c r="V16" s="330"/>
      <c r="W16" s="330"/>
      <c r="X16" s="331"/>
      <c r="Y16" s="308"/>
      <c r="Z16" s="920">
        <v>28032</v>
      </c>
      <c r="AA16" s="496"/>
      <c r="AB16" s="332"/>
      <c r="AC16" s="333"/>
      <c r="AD16" s="333"/>
      <c r="AE16" s="333"/>
      <c r="AF16" s="333"/>
      <c r="AG16" s="333"/>
      <c r="AH16" s="334"/>
      <c r="AI16" s="335"/>
      <c r="AJ16" s="496"/>
      <c r="AK16" s="497"/>
      <c r="AL16" s="498"/>
      <c r="AM16" s="499"/>
      <c r="AN16" s="499"/>
      <c r="AO16" s="500"/>
      <c r="AP16" s="496"/>
      <c r="AQ16" s="497"/>
      <c r="AR16" s="498"/>
      <c r="AS16" s="499"/>
      <c r="AT16" s="499"/>
      <c r="AU16" s="500"/>
      <c r="AV16" s="496"/>
      <c r="AW16" s="920">
        <v>28742</v>
      </c>
      <c r="AX16" s="496"/>
      <c r="AY16" s="332"/>
      <c r="AZ16" s="333"/>
      <c r="BA16" s="333"/>
      <c r="BB16" s="333"/>
      <c r="BC16" s="333"/>
      <c r="BD16" s="333"/>
      <c r="BE16" s="336"/>
      <c r="BF16" s="337"/>
      <c r="BG16" s="496"/>
      <c r="BH16" s="497"/>
      <c r="BI16" s="498"/>
      <c r="BJ16" s="499"/>
      <c r="BK16" s="499"/>
      <c r="BL16" s="557"/>
      <c r="BM16" s="496"/>
      <c r="BN16" s="497"/>
      <c r="BO16" s="498"/>
      <c r="BP16" s="499"/>
      <c r="BQ16" s="499"/>
      <c r="BR16" s="500"/>
      <c r="BS16" s="496"/>
      <c r="BT16" s="920">
        <v>31320</v>
      </c>
      <c r="BU16" s="496"/>
      <c r="BV16" s="332"/>
      <c r="BW16" s="333"/>
      <c r="BX16" s="333"/>
      <c r="BY16" s="333"/>
      <c r="BZ16" s="333"/>
      <c r="CA16" s="338"/>
      <c r="CB16" s="339"/>
      <c r="CC16" s="340"/>
      <c r="CD16" s="496"/>
      <c r="CE16" s="497"/>
      <c r="CF16" s="498"/>
      <c r="CG16" s="499"/>
      <c r="CH16" s="499"/>
      <c r="CI16" s="500"/>
      <c r="CJ16" s="496"/>
      <c r="CK16" s="497"/>
      <c r="CL16" s="498"/>
      <c r="CM16" s="499"/>
      <c r="CN16" s="499"/>
      <c r="CO16" s="500"/>
      <c r="CP16" s="496"/>
      <c r="CQ16" s="920">
        <v>31873</v>
      </c>
      <c r="CR16" s="496"/>
      <c r="CS16" s="333"/>
      <c r="CT16" s="333"/>
      <c r="CU16" s="341"/>
      <c r="CV16" s="333"/>
      <c r="CW16" s="333"/>
      <c r="CX16" s="333"/>
      <c r="CY16" s="339"/>
      <c r="CZ16" s="339"/>
      <c r="DA16" s="496"/>
      <c r="DB16" s="497"/>
      <c r="DC16" s="498"/>
      <c r="DD16" s="499"/>
      <c r="DE16" s="499"/>
      <c r="DF16" s="501"/>
      <c r="DG16" s="496"/>
      <c r="DH16" s="497"/>
      <c r="DI16" s="498"/>
      <c r="DJ16" s="499"/>
      <c r="DK16" s="499"/>
      <c r="DL16" s="501"/>
      <c r="DM16" s="496"/>
      <c r="DN16" s="923">
        <v>36537</v>
      </c>
    </row>
    <row r="17" spans="1:118" ht="74.25" customHeight="1" x14ac:dyDescent="0.35">
      <c r="A17" s="181">
        <v>1.2</v>
      </c>
      <c r="B17" s="188" t="s">
        <v>163</v>
      </c>
      <c r="C17" s="79" t="s">
        <v>162</v>
      </c>
      <c r="D17" s="189">
        <v>1</v>
      </c>
      <c r="E17" s="190">
        <v>22408.991999999998</v>
      </c>
      <c r="F17" s="191">
        <v>21969.599999999999</v>
      </c>
      <c r="G17" s="191">
        <v>24812</v>
      </c>
      <c r="H17" s="191">
        <v>38000</v>
      </c>
      <c r="I17" s="191">
        <v>35000</v>
      </c>
      <c r="J17" s="191">
        <v>35000</v>
      </c>
      <c r="K17" s="192"/>
      <c r="L17" s="193"/>
      <c r="N17" s="194">
        <v>29532</v>
      </c>
      <c r="O17" s="195">
        <v>7235</v>
      </c>
      <c r="P17" s="196">
        <v>36767</v>
      </c>
      <c r="Q17" s="196">
        <v>22297</v>
      </c>
      <c r="R17" s="197">
        <v>0.24498848706487877</v>
      </c>
      <c r="T17" s="194"/>
      <c r="U17" s="195"/>
      <c r="V17" s="196"/>
      <c r="W17" s="196"/>
      <c r="X17" s="197"/>
      <c r="Z17" s="921">
        <v>28783</v>
      </c>
      <c r="AA17" s="620"/>
      <c r="AB17" s="621"/>
      <c r="AC17" s="622"/>
      <c r="AD17" s="622"/>
      <c r="AE17" s="622"/>
      <c r="AF17" s="622"/>
      <c r="AG17" s="622"/>
      <c r="AH17" s="622"/>
      <c r="AI17" s="624"/>
      <c r="AJ17" s="620"/>
      <c r="AK17" s="625"/>
      <c r="AL17" s="626"/>
      <c r="AM17" s="627"/>
      <c r="AN17" s="627"/>
      <c r="AO17" s="628"/>
      <c r="AP17" s="620"/>
      <c r="AQ17" s="625"/>
      <c r="AR17" s="626"/>
      <c r="AS17" s="627"/>
      <c r="AT17" s="627"/>
      <c r="AU17" s="628"/>
      <c r="AV17" s="620"/>
      <c r="AW17" s="921">
        <v>29513</v>
      </c>
      <c r="AX17" s="502"/>
      <c r="AY17" s="198"/>
      <c r="AZ17" s="199"/>
      <c r="BA17" s="199"/>
      <c r="BB17" s="199"/>
      <c r="BC17" s="199"/>
      <c r="BD17" s="199"/>
      <c r="BE17" s="202"/>
      <c r="BF17" s="203"/>
      <c r="BG17" s="502"/>
      <c r="BH17" s="503"/>
      <c r="BI17" s="504"/>
      <c r="BJ17" s="505"/>
      <c r="BK17" s="505"/>
      <c r="BL17" s="558"/>
      <c r="BM17" s="502"/>
      <c r="BN17" s="503"/>
      <c r="BO17" s="504"/>
      <c r="BP17" s="505"/>
      <c r="BQ17" s="505"/>
      <c r="BR17" s="506"/>
      <c r="BS17" s="502"/>
      <c r="BT17" s="921">
        <v>29840</v>
      </c>
      <c r="BU17" s="502"/>
      <c r="BV17" s="198"/>
      <c r="BW17" s="199"/>
      <c r="BX17" s="199"/>
      <c r="BY17" s="207"/>
      <c r="BZ17" s="199"/>
      <c r="CA17" s="204"/>
      <c r="CB17" s="205"/>
      <c r="CC17" s="206"/>
      <c r="CD17" s="502"/>
      <c r="CE17" s="503"/>
      <c r="CF17" s="504"/>
      <c r="CG17" s="505"/>
      <c r="CH17" s="505"/>
      <c r="CI17" s="507"/>
      <c r="CJ17" s="502"/>
      <c r="CK17" s="503"/>
      <c r="CL17" s="504"/>
      <c r="CM17" s="505"/>
      <c r="CN17" s="505"/>
      <c r="CO17" s="507"/>
      <c r="CP17" s="502"/>
      <c r="CQ17" s="921">
        <v>27259</v>
      </c>
      <c r="CR17" s="502"/>
      <c r="CS17" s="199"/>
      <c r="CT17" s="199"/>
      <c r="CU17" s="207"/>
      <c r="CV17" s="199"/>
      <c r="CW17" s="199"/>
      <c r="CX17" s="199"/>
      <c r="CY17" s="205"/>
      <c r="CZ17" s="205"/>
      <c r="DA17" s="502"/>
      <c r="DB17" s="503"/>
      <c r="DC17" s="504"/>
      <c r="DD17" s="505"/>
      <c r="DE17" s="505"/>
      <c r="DF17" s="507"/>
      <c r="DG17" s="502"/>
      <c r="DH17" s="503"/>
      <c r="DI17" s="504"/>
      <c r="DJ17" s="505"/>
      <c r="DK17" s="505"/>
      <c r="DL17" s="507"/>
      <c r="DM17" s="502"/>
      <c r="DN17" s="541">
        <v>33795</v>
      </c>
    </row>
    <row r="18" spans="1:118" ht="70.5" customHeight="1" thickBot="1" x14ac:dyDescent="0.4">
      <c r="A18" s="181">
        <v>1.3</v>
      </c>
      <c r="B18" s="188" t="s">
        <v>164</v>
      </c>
      <c r="C18" s="79" t="s">
        <v>162</v>
      </c>
      <c r="D18" s="189">
        <v>1</v>
      </c>
      <c r="E18" s="190">
        <v>36011.059199999996</v>
      </c>
      <c r="F18" s="191">
        <v>35304.959999999999</v>
      </c>
      <c r="G18" s="191">
        <v>23043</v>
      </c>
      <c r="H18" s="209">
        <v>82000</v>
      </c>
      <c r="I18" s="209">
        <v>70700</v>
      </c>
      <c r="J18" s="209">
        <v>65000</v>
      </c>
      <c r="K18" s="192"/>
      <c r="L18" s="193"/>
      <c r="N18" s="194">
        <v>52010</v>
      </c>
      <c r="O18" s="195">
        <v>23629</v>
      </c>
      <c r="P18" s="196">
        <v>75639</v>
      </c>
      <c r="Q18" s="196">
        <v>28381</v>
      </c>
      <c r="R18" s="208">
        <v>0.45431647760046145</v>
      </c>
      <c r="T18" s="194">
        <v>31453</v>
      </c>
      <c r="U18" s="195">
        <v>7292</v>
      </c>
      <c r="V18" s="196">
        <v>38745</v>
      </c>
      <c r="W18" s="196">
        <v>24161</v>
      </c>
      <c r="X18" s="210">
        <v>0.23183798047880966</v>
      </c>
      <c r="Z18" s="921">
        <v>30827</v>
      </c>
      <c r="AA18" s="502"/>
      <c r="AB18" s="198"/>
      <c r="AC18" s="199"/>
      <c r="AD18" s="199"/>
      <c r="AE18" s="207"/>
      <c r="AF18" s="207"/>
      <c r="AG18" s="207"/>
      <c r="AH18" s="200"/>
      <c r="AI18" s="201"/>
      <c r="AJ18" s="502"/>
      <c r="AK18" s="503"/>
      <c r="AL18" s="504"/>
      <c r="AM18" s="505"/>
      <c r="AN18" s="505"/>
      <c r="AO18" s="507"/>
      <c r="AP18" s="502"/>
      <c r="AQ18" s="503"/>
      <c r="AR18" s="504"/>
      <c r="AS18" s="505"/>
      <c r="AT18" s="505"/>
      <c r="AU18" s="507"/>
      <c r="AV18" s="502"/>
      <c r="AW18" s="921">
        <v>30827</v>
      </c>
      <c r="AX18" s="502"/>
      <c r="AY18" s="198"/>
      <c r="AZ18" s="199"/>
      <c r="BA18" s="199"/>
      <c r="BB18" s="207"/>
      <c r="BC18" s="199"/>
      <c r="BD18" s="199"/>
      <c r="BE18" s="202"/>
      <c r="BF18" s="203"/>
      <c r="BG18" s="502"/>
      <c r="BH18" s="503"/>
      <c r="BI18" s="504"/>
      <c r="BJ18" s="505"/>
      <c r="BK18" s="505"/>
      <c r="BL18" s="559"/>
      <c r="BM18" s="502"/>
      <c r="BN18" s="503"/>
      <c r="BO18" s="504"/>
      <c r="BP18" s="505"/>
      <c r="BQ18" s="505"/>
      <c r="BR18" s="507"/>
      <c r="BS18" s="502"/>
      <c r="BT18" s="921">
        <v>45990</v>
      </c>
      <c r="BU18" s="502"/>
      <c r="BV18" s="198"/>
      <c r="BW18" s="199"/>
      <c r="BX18" s="199"/>
      <c r="BY18" s="207"/>
      <c r="BZ18" s="199"/>
      <c r="CA18" s="204"/>
      <c r="CB18" s="205"/>
      <c r="CC18" s="206"/>
      <c r="CD18" s="502"/>
      <c r="CE18" s="503"/>
      <c r="CF18" s="504"/>
      <c r="CG18" s="505"/>
      <c r="CH18" s="505"/>
      <c r="CI18" s="507"/>
      <c r="CJ18" s="502"/>
      <c r="CK18" s="503"/>
      <c r="CL18" s="504"/>
      <c r="CM18" s="505"/>
      <c r="CN18" s="505"/>
      <c r="CO18" s="507"/>
      <c r="CP18" s="502"/>
      <c r="CQ18" s="921">
        <v>46048</v>
      </c>
      <c r="CR18" s="502"/>
      <c r="CS18" s="207"/>
      <c r="CT18" s="207"/>
      <c r="CU18" s="207"/>
      <c r="CV18" s="207"/>
      <c r="CW18" s="199"/>
      <c r="CX18" s="199"/>
      <c r="CY18" s="205"/>
      <c r="CZ18" s="205"/>
      <c r="DA18" s="502"/>
      <c r="DB18" s="503"/>
      <c r="DC18" s="504"/>
      <c r="DD18" s="505"/>
      <c r="DE18" s="505"/>
      <c r="DF18" s="507"/>
      <c r="DG18" s="502"/>
      <c r="DH18" s="503"/>
      <c r="DI18" s="504"/>
      <c r="DJ18" s="505"/>
      <c r="DK18" s="505"/>
      <c r="DL18" s="507"/>
      <c r="DM18" s="502"/>
      <c r="DN18" s="541">
        <v>83687</v>
      </c>
    </row>
    <row r="19" spans="1:118" ht="57" customHeight="1" x14ac:dyDescent="0.35">
      <c r="A19" s="321">
        <v>1.4</v>
      </c>
      <c r="B19" s="188" t="s">
        <v>165</v>
      </c>
      <c r="C19" s="79" t="s">
        <v>162</v>
      </c>
      <c r="D19" s="189">
        <v>1</v>
      </c>
      <c r="E19" s="190">
        <v>35696.735999999997</v>
      </c>
      <c r="F19" s="191">
        <v>34996.799999999996</v>
      </c>
      <c r="G19" s="191">
        <v>38615</v>
      </c>
      <c r="H19" s="209">
        <v>70000</v>
      </c>
      <c r="I19" s="209">
        <v>65700</v>
      </c>
      <c r="J19" s="209">
        <v>65000</v>
      </c>
      <c r="K19" s="192"/>
      <c r="L19" s="193"/>
      <c r="N19" s="194">
        <v>51668</v>
      </c>
      <c r="O19" s="195">
        <v>16817</v>
      </c>
      <c r="P19" s="196">
        <v>68485</v>
      </c>
      <c r="Q19" s="196">
        <v>34851</v>
      </c>
      <c r="R19" s="208">
        <v>0.32548192304714718</v>
      </c>
      <c r="T19" s="194">
        <v>36436</v>
      </c>
      <c r="U19" s="195">
        <v>1919</v>
      </c>
      <c r="V19" s="196">
        <v>38355</v>
      </c>
      <c r="W19" s="196">
        <v>34517</v>
      </c>
      <c r="X19" s="210">
        <v>5.2667691294324297E-2</v>
      </c>
      <c r="Z19" s="921">
        <v>36436</v>
      </c>
      <c r="AA19" s="502"/>
      <c r="AB19" s="198"/>
      <c r="AC19" s="199"/>
      <c r="AD19" s="199"/>
      <c r="AE19" s="207"/>
      <c r="AF19" s="207"/>
      <c r="AG19" s="207"/>
      <c r="AH19" s="200"/>
      <c r="AI19" s="201"/>
      <c r="AJ19" s="502"/>
      <c r="AK19" s="503"/>
      <c r="AL19" s="504"/>
      <c r="AM19" s="505"/>
      <c r="AN19" s="505"/>
      <c r="AO19" s="507"/>
      <c r="AP19" s="502"/>
      <c r="AQ19" s="503"/>
      <c r="AR19" s="504"/>
      <c r="AS19" s="505"/>
      <c r="AT19" s="505"/>
      <c r="AU19" s="507"/>
      <c r="AV19" s="502"/>
      <c r="AW19" s="921">
        <v>36436</v>
      </c>
      <c r="AX19" s="502"/>
      <c r="AY19" s="198"/>
      <c r="AZ19" s="199"/>
      <c r="BA19" s="199"/>
      <c r="BB19" s="207"/>
      <c r="BC19" s="207"/>
      <c r="BD19" s="207"/>
      <c r="BE19" s="202"/>
      <c r="BF19" s="203"/>
      <c r="BG19" s="502"/>
      <c r="BH19" s="503"/>
      <c r="BI19" s="504"/>
      <c r="BJ19" s="505"/>
      <c r="BK19" s="505"/>
      <c r="BL19" s="559"/>
      <c r="BM19" s="502"/>
      <c r="BN19" s="503"/>
      <c r="BO19" s="504"/>
      <c r="BP19" s="505"/>
      <c r="BQ19" s="505"/>
      <c r="BR19" s="507"/>
      <c r="BS19" s="502"/>
      <c r="BT19" s="921">
        <v>37080</v>
      </c>
      <c r="BU19" s="502"/>
      <c r="BV19" s="198"/>
      <c r="BW19" s="199"/>
      <c r="BX19" s="199"/>
      <c r="BY19" s="207"/>
      <c r="BZ19" s="207"/>
      <c r="CA19" s="211"/>
      <c r="CB19" s="205"/>
      <c r="CC19" s="206"/>
      <c r="CD19" s="502"/>
      <c r="CE19" s="503"/>
      <c r="CF19" s="504"/>
      <c r="CG19" s="505"/>
      <c r="CH19" s="505"/>
      <c r="CI19" s="507"/>
      <c r="CJ19" s="502"/>
      <c r="CK19" s="503"/>
      <c r="CL19" s="504"/>
      <c r="CM19" s="505"/>
      <c r="CN19" s="505"/>
      <c r="CO19" s="507"/>
      <c r="CP19" s="502"/>
      <c r="CQ19" s="921">
        <v>37092</v>
      </c>
      <c r="CR19" s="502"/>
      <c r="CS19" s="199"/>
      <c r="CT19" s="199"/>
      <c r="CU19" s="207"/>
      <c r="CV19" s="207"/>
      <c r="CW19" s="199"/>
      <c r="CX19" s="199"/>
      <c r="CY19" s="205"/>
      <c r="CZ19" s="205"/>
      <c r="DA19" s="502"/>
      <c r="DB19" s="503"/>
      <c r="DC19" s="504"/>
      <c r="DD19" s="505"/>
      <c r="DE19" s="505"/>
      <c r="DF19" s="507"/>
      <c r="DG19" s="502"/>
      <c r="DH19" s="503"/>
      <c r="DI19" s="504"/>
      <c r="DJ19" s="505"/>
      <c r="DK19" s="505"/>
      <c r="DL19" s="507"/>
      <c r="DM19" s="502"/>
      <c r="DN19" s="541">
        <v>52631</v>
      </c>
    </row>
    <row r="20" spans="1:118" ht="71.25" customHeight="1" x14ac:dyDescent="0.35">
      <c r="A20" s="181">
        <v>1.5</v>
      </c>
      <c r="B20" s="188" t="s">
        <v>166</v>
      </c>
      <c r="C20" s="79" t="s">
        <v>162</v>
      </c>
      <c r="D20" s="189">
        <v>1</v>
      </c>
      <c r="E20" s="190">
        <v>26254.799999999999</v>
      </c>
      <c r="F20" s="191">
        <v>25740</v>
      </c>
      <c r="G20" s="191">
        <v>39066</v>
      </c>
      <c r="H20" s="191">
        <v>46000</v>
      </c>
      <c r="I20" s="191">
        <v>38900</v>
      </c>
      <c r="J20" s="191">
        <v>38000</v>
      </c>
      <c r="K20" s="192"/>
      <c r="L20" s="193"/>
      <c r="N20" s="194">
        <v>35660</v>
      </c>
      <c r="O20" s="195">
        <v>8017</v>
      </c>
      <c r="P20" s="196">
        <v>43677</v>
      </c>
      <c r="Q20" s="196">
        <v>27643</v>
      </c>
      <c r="R20" s="197">
        <v>0.22481772293886707</v>
      </c>
      <c r="T20" s="194"/>
      <c r="U20" s="195"/>
      <c r="V20" s="196"/>
      <c r="W20" s="196"/>
      <c r="X20" s="197"/>
      <c r="Z20" s="921">
        <v>34862</v>
      </c>
      <c r="AA20" s="502"/>
      <c r="AB20" s="198"/>
      <c r="AC20" s="199"/>
      <c r="AD20" s="199"/>
      <c r="AE20" s="199"/>
      <c r="AF20" s="199"/>
      <c r="AG20" s="199"/>
      <c r="AH20" s="200"/>
      <c r="AI20" s="201"/>
      <c r="AJ20" s="502"/>
      <c r="AK20" s="503"/>
      <c r="AL20" s="504"/>
      <c r="AM20" s="505"/>
      <c r="AN20" s="505"/>
      <c r="AO20" s="506"/>
      <c r="AP20" s="502"/>
      <c r="AQ20" s="503"/>
      <c r="AR20" s="504"/>
      <c r="AS20" s="505"/>
      <c r="AT20" s="505"/>
      <c r="AU20" s="506"/>
      <c r="AV20" s="502"/>
      <c r="AW20" s="921">
        <v>35746</v>
      </c>
      <c r="AX20" s="502"/>
      <c r="AY20" s="198"/>
      <c r="AZ20" s="199"/>
      <c r="BA20" s="199"/>
      <c r="BB20" s="199"/>
      <c r="BC20" s="199"/>
      <c r="BD20" s="199"/>
      <c r="BE20" s="202"/>
      <c r="BF20" s="203"/>
      <c r="BG20" s="502"/>
      <c r="BH20" s="503"/>
      <c r="BI20" s="504"/>
      <c r="BJ20" s="505"/>
      <c r="BK20" s="505"/>
      <c r="BL20" s="558"/>
      <c r="BM20" s="502"/>
      <c r="BN20" s="503"/>
      <c r="BO20" s="504"/>
      <c r="BP20" s="505"/>
      <c r="BQ20" s="505"/>
      <c r="BR20" s="506"/>
      <c r="BS20" s="502"/>
      <c r="BT20" s="921">
        <v>37960</v>
      </c>
      <c r="BU20" s="502"/>
      <c r="BV20" s="198"/>
      <c r="BW20" s="199"/>
      <c r="BX20" s="199"/>
      <c r="BY20" s="199"/>
      <c r="BZ20" s="199"/>
      <c r="CA20" s="204"/>
      <c r="CB20" s="205"/>
      <c r="CC20" s="206"/>
      <c r="CD20" s="502"/>
      <c r="CE20" s="503"/>
      <c r="CF20" s="504"/>
      <c r="CG20" s="505"/>
      <c r="CH20" s="505"/>
      <c r="CI20" s="506"/>
      <c r="CJ20" s="502"/>
      <c r="CK20" s="503"/>
      <c r="CL20" s="504"/>
      <c r="CM20" s="505"/>
      <c r="CN20" s="505"/>
      <c r="CO20" s="506"/>
      <c r="CP20" s="502"/>
      <c r="CQ20" s="921">
        <v>38626</v>
      </c>
      <c r="CR20" s="502"/>
      <c r="CS20" s="199"/>
      <c r="CT20" s="199"/>
      <c r="CU20" s="207"/>
      <c r="CV20" s="199"/>
      <c r="CW20" s="199"/>
      <c r="CX20" s="199"/>
      <c r="CY20" s="205"/>
      <c r="CZ20" s="205"/>
      <c r="DA20" s="502"/>
      <c r="DB20" s="503"/>
      <c r="DC20" s="504"/>
      <c r="DD20" s="505"/>
      <c r="DE20" s="505"/>
      <c r="DF20" s="507"/>
      <c r="DG20" s="502"/>
      <c r="DH20" s="503"/>
      <c r="DI20" s="504"/>
      <c r="DJ20" s="505"/>
      <c r="DK20" s="505"/>
      <c r="DL20" s="507"/>
      <c r="DM20" s="502"/>
      <c r="DN20" s="541">
        <v>38949</v>
      </c>
    </row>
    <row r="21" spans="1:118" ht="71.25" customHeight="1" thickBot="1" x14ac:dyDescent="0.4">
      <c r="A21" s="181">
        <v>1.6</v>
      </c>
      <c r="B21" s="188" t="s">
        <v>167</v>
      </c>
      <c r="C21" s="79" t="s">
        <v>162</v>
      </c>
      <c r="D21" s="189">
        <v>1</v>
      </c>
      <c r="E21" s="190">
        <v>26254.799999999999</v>
      </c>
      <c r="F21" s="191">
        <v>25740</v>
      </c>
      <c r="G21" s="191">
        <v>49566</v>
      </c>
      <c r="H21" s="191">
        <v>42000</v>
      </c>
      <c r="I21" s="191">
        <v>39900</v>
      </c>
      <c r="J21" s="191">
        <v>38000</v>
      </c>
      <c r="K21" s="192"/>
      <c r="L21" s="193"/>
      <c r="N21" s="194">
        <v>36910</v>
      </c>
      <c r="O21" s="195">
        <v>9322</v>
      </c>
      <c r="P21" s="196">
        <v>46232</v>
      </c>
      <c r="Q21" s="196">
        <v>27588</v>
      </c>
      <c r="R21" s="197">
        <v>0.25256028176645895</v>
      </c>
      <c r="T21" s="194"/>
      <c r="U21" s="195"/>
      <c r="V21" s="196"/>
      <c r="W21" s="196"/>
      <c r="X21" s="197"/>
      <c r="Z21" s="921">
        <v>35879</v>
      </c>
      <c r="AA21" s="502"/>
      <c r="AB21" s="198"/>
      <c r="AC21" s="199"/>
      <c r="AD21" s="199"/>
      <c r="AE21" s="199"/>
      <c r="AF21" s="199"/>
      <c r="AG21" s="199"/>
      <c r="AH21" s="200"/>
      <c r="AI21" s="201"/>
      <c r="AJ21" s="502"/>
      <c r="AK21" s="503"/>
      <c r="AL21" s="504"/>
      <c r="AM21" s="505"/>
      <c r="AN21" s="505"/>
      <c r="AO21" s="506"/>
      <c r="AP21" s="502"/>
      <c r="AQ21" s="503"/>
      <c r="AR21" s="504"/>
      <c r="AS21" s="505"/>
      <c r="AT21" s="505"/>
      <c r="AU21" s="506"/>
      <c r="AV21" s="502"/>
      <c r="AW21" s="921">
        <v>36788</v>
      </c>
      <c r="AX21" s="502"/>
      <c r="AY21" s="198"/>
      <c r="AZ21" s="199"/>
      <c r="BA21" s="207"/>
      <c r="BB21" s="199"/>
      <c r="BC21" s="199"/>
      <c r="BD21" s="199"/>
      <c r="BE21" s="202"/>
      <c r="BF21" s="203"/>
      <c r="BG21" s="502"/>
      <c r="BH21" s="503"/>
      <c r="BI21" s="504"/>
      <c r="BJ21" s="505"/>
      <c r="BK21" s="505"/>
      <c r="BL21" s="559"/>
      <c r="BM21" s="502"/>
      <c r="BN21" s="503"/>
      <c r="BO21" s="504"/>
      <c r="BP21" s="505"/>
      <c r="BQ21" s="505"/>
      <c r="BR21" s="507"/>
      <c r="BS21" s="502"/>
      <c r="BT21" s="921">
        <v>35346</v>
      </c>
      <c r="BU21" s="502"/>
      <c r="BV21" s="198"/>
      <c r="BW21" s="199"/>
      <c r="BX21" s="207"/>
      <c r="BY21" s="199"/>
      <c r="BZ21" s="199"/>
      <c r="CA21" s="204"/>
      <c r="CB21" s="205"/>
      <c r="CC21" s="206"/>
      <c r="CD21" s="502"/>
      <c r="CE21" s="503"/>
      <c r="CF21" s="504"/>
      <c r="CG21" s="505"/>
      <c r="CH21" s="505"/>
      <c r="CI21" s="507"/>
      <c r="CJ21" s="502"/>
      <c r="CK21" s="503"/>
      <c r="CL21" s="504"/>
      <c r="CM21" s="505"/>
      <c r="CN21" s="505"/>
      <c r="CO21" s="507"/>
      <c r="CP21" s="502"/>
      <c r="CQ21" s="921">
        <v>36091</v>
      </c>
      <c r="CR21" s="502"/>
      <c r="CS21" s="199"/>
      <c r="CT21" s="199"/>
      <c r="CU21" s="207"/>
      <c r="CV21" s="199"/>
      <c r="CW21" s="199"/>
      <c r="CX21" s="199"/>
      <c r="CY21" s="205"/>
      <c r="CZ21" s="205"/>
      <c r="DA21" s="502"/>
      <c r="DB21" s="503"/>
      <c r="DC21" s="504"/>
      <c r="DD21" s="505"/>
      <c r="DE21" s="505"/>
      <c r="DF21" s="507"/>
      <c r="DG21" s="502"/>
      <c r="DH21" s="503"/>
      <c r="DI21" s="504"/>
      <c r="DJ21" s="505"/>
      <c r="DK21" s="505"/>
      <c r="DL21" s="507"/>
      <c r="DM21" s="502"/>
      <c r="DN21" s="541">
        <v>40199</v>
      </c>
    </row>
    <row r="22" spans="1:118" ht="64.5" customHeight="1" x14ac:dyDescent="0.35">
      <c r="A22" s="321">
        <v>1.7</v>
      </c>
      <c r="B22" s="188" t="s">
        <v>168</v>
      </c>
      <c r="C22" s="79" t="s">
        <v>162</v>
      </c>
      <c r="D22" s="189">
        <v>1</v>
      </c>
      <c r="E22" s="190">
        <v>22508.34</v>
      </c>
      <c r="F22" s="191">
        <v>22067</v>
      </c>
      <c r="G22" s="191">
        <v>11685</v>
      </c>
      <c r="H22" s="209">
        <v>37000</v>
      </c>
      <c r="I22" s="209">
        <v>32900</v>
      </c>
      <c r="J22" s="209">
        <v>32000</v>
      </c>
      <c r="K22" s="192"/>
      <c r="L22" s="193"/>
      <c r="N22" s="194">
        <v>26360</v>
      </c>
      <c r="O22" s="195">
        <v>9343</v>
      </c>
      <c r="P22" s="196">
        <v>35703</v>
      </c>
      <c r="Q22" s="196">
        <v>17017</v>
      </c>
      <c r="R22" s="208">
        <v>0.35443854324734447</v>
      </c>
      <c r="T22" s="194">
        <v>18753</v>
      </c>
      <c r="U22" s="195">
        <v>6125</v>
      </c>
      <c r="V22" s="196">
        <v>24878</v>
      </c>
      <c r="W22" s="196">
        <v>12628</v>
      </c>
      <c r="X22" s="210">
        <v>0.32661440836132888</v>
      </c>
      <c r="Z22" s="921">
        <v>17111</v>
      </c>
      <c r="AA22" s="502"/>
      <c r="AB22" s="198"/>
      <c r="AC22" s="199"/>
      <c r="AD22" s="207"/>
      <c r="AE22" s="207"/>
      <c r="AF22" s="207"/>
      <c r="AG22" s="207"/>
      <c r="AH22" s="200"/>
      <c r="AI22" s="201"/>
      <c r="AJ22" s="502"/>
      <c r="AK22" s="503"/>
      <c r="AL22" s="504"/>
      <c r="AM22" s="505"/>
      <c r="AN22" s="505"/>
      <c r="AO22" s="507"/>
      <c r="AP22" s="502"/>
      <c r="AQ22" s="503"/>
      <c r="AR22" s="504"/>
      <c r="AS22" s="505"/>
      <c r="AT22" s="505"/>
      <c r="AU22" s="507"/>
      <c r="AV22" s="502"/>
      <c r="AW22" s="921">
        <v>22288</v>
      </c>
      <c r="AX22" s="502"/>
      <c r="AY22" s="198"/>
      <c r="AZ22" s="199"/>
      <c r="BA22" s="199"/>
      <c r="BB22" s="207"/>
      <c r="BC22" s="207"/>
      <c r="BD22" s="207"/>
      <c r="BE22" s="202"/>
      <c r="BF22" s="203"/>
      <c r="BG22" s="502"/>
      <c r="BH22" s="503"/>
      <c r="BI22" s="504"/>
      <c r="BJ22" s="505"/>
      <c r="BK22" s="505"/>
      <c r="BL22" s="559"/>
      <c r="BM22" s="502"/>
      <c r="BN22" s="503"/>
      <c r="BO22" s="504"/>
      <c r="BP22" s="505"/>
      <c r="BQ22" s="505"/>
      <c r="BR22" s="507"/>
      <c r="BS22" s="502"/>
      <c r="BT22" s="921">
        <v>19614</v>
      </c>
      <c r="BU22" s="502"/>
      <c r="BV22" s="198"/>
      <c r="BW22" s="199"/>
      <c r="BX22" s="199"/>
      <c r="BY22" s="207"/>
      <c r="BZ22" s="199"/>
      <c r="CA22" s="204"/>
      <c r="CB22" s="205"/>
      <c r="CC22" s="206"/>
      <c r="CD22" s="502"/>
      <c r="CE22" s="503"/>
      <c r="CF22" s="504"/>
      <c r="CG22" s="505"/>
      <c r="CH22" s="505"/>
      <c r="CI22" s="507"/>
      <c r="CJ22" s="502"/>
      <c r="CK22" s="503"/>
      <c r="CL22" s="504"/>
      <c r="CM22" s="505"/>
      <c r="CN22" s="505"/>
      <c r="CO22" s="507"/>
      <c r="CP22" s="502"/>
      <c r="CQ22" s="921">
        <v>23756</v>
      </c>
      <c r="CR22" s="502"/>
      <c r="CS22" s="199"/>
      <c r="CT22" s="199"/>
      <c r="CU22" s="199"/>
      <c r="CV22" s="199"/>
      <c r="CW22" s="199"/>
      <c r="CX22" s="199"/>
      <c r="CY22" s="205"/>
      <c r="CZ22" s="205"/>
      <c r="DA22" s="502"/>
      <c r="DB22" s="503"/>
      <c r="DC22" s="504"/>
      <c r="DD22" s="505"/>
      <c r="DE22" s="505"/>
      <c r="DF22" s="506"/>
      <c r="DG22" s="502"/>
      <c r="DH22" s="503"/>
      <c r="DI22" s="504"/>
      <c r="DJ22" s="505"/>
      <c r="DK22" s="505"/>
      <c r="DL22" s="506"/>
      <c r="DM22" s="502"/>
      <c r="DN22" s="541">
        <v>35785</v>
      </c>
    </row>
    <row r="23" spans="1:118" ht="78" customHeight="1" x14ac:dyDescent="0.35">
      <c r="A23" s="181">
        <v>1.8</v>
      </c>
      <c r="B23" s="188" t="s">
        <v>169</v>
      </c>
      <c r="C23" s="79" t="s">
        <v>162</v>
      </c>
      <c r="D23" s="189">
        <v>1</v>
      </c>
      <c r="E23" s="190">
        <v>19902.240000000002</v>
      </c>
      <c r="F23" s="191">
        <v>19512</v>
      </c>
      <c r="G23" s="191">
        <v>14022</v>
      </c>
      <c r="H23" s="209">
        <v>40000</v>
      </c>
      <c r="I23" s="209">
        <v>35000</v>
      </c>
      <c r="J23" s="209">
        <v>32000</v>
      </c>
      <c r="K23" s="192"/>
      <c r="L23" s="193"/>
      <c r="N23" s="194">
        <v>26739</v>
      </c>
      <c r="O23" s="195">
        <v>10320</v>
      </c>
      <c r="P23" s="196">
        <v>37059</v>
      </c>
      <c r="Q23" s="196">
        <v>16419</v>
      </c>
      <c r="R23" s="208">
        <v>0.38595310221025469</v>
      </c>
      <c r="T23" s="194">
        <v>17812</v>
      </c>
      <c r="U23" s="195">
        <v>3288</v>
      </c>
      <c r="V23" s="196">
        <v>21100</v>
      </c>
      <c r="W23" s="196">
        <v>14524</v>
      </c>
      <c r="X23" s="210">
        <v>0.1845946552885695</v>
      </c>
      <c r="Z23" s="921">
        <v>17593</v>
      </c>
      <c r="AA23" s="502"/>
      <c r="AB23" s="198"/>
      <c r="AC23" s="199"/>
      <c r="AD23" s="199"/>
      <c r="AE23" s="207"/>
      <c r="AF23" s="207"/>
      <c r="AG23" s="207"/>
      <c r="AH23" s="200"/>
      <c r="AI23" s="201"/>
      <c r="AJ23" s="502"/>
      <c r="AK23" s="503"/>
      <c r="AL23" s="504"/>
      <c r="AM23" s="505"/>
      <c r="AN23" s="505"/>
      <c r="AO23" s="507"/>
      <c r="AP23" s="502"/>
      <c r="AQ23" s="503"/>
      <c r="AR23" s="504"/>
      <c r="AS23" s="505"/>
      <c r="AT23" s="505"/>
      <c r="AU23" s="507"/>
      <c r="AV23" s="502"/>
      <c r="AW23" s="921">
        <v>17593</v>
      </c>
      <c r="AX23" s="502"/>
      <c r="AY23" s="198"/>
      <c r="AZ23" s="199"/>
      <c r="BA23" s="199"/>
      <c r="BB23" s="207"/>
      <c r="BC23" s="199"/>
      <c r="BD23" s="199"/>
      <c r="BE23" s="202"/>
      <c r="BF23" s="203"/>
      <c r="BG23" s="502"/>
      <c r="BH23" s="503"/>
      <c r="BI23" s="504"/>
      <c r="BJ23" s="505"/>
      <c r="BK23" s="505"/>
      <c r="BL23" s="559"/>
      <c r="BM23" s="502"/>
      <c r="BN23" s="503"/>
      <c r="BO23" s="504"/>
      <c r="BP23" s="505"/>
      <c r="BQ23" s="505"/>
      <c r="BR23" s="507"/>
      <c r="BS23" s="502"/>
      <c r="BT23" s="921">
        <v>23753</v>
      </c>
      <c r="BU23" s="502"/>
      <c r="BV23" s="198"/>
      <c r="BW23" s="199"/>
      <c r="BX23" s="199"/>
      <c r="BY23" s="207"/>
      <c r="BZ23" s="199"/>
      <c r="CA23" s="204"/>
      <c r="CB23" s="205"/>
      <c r="CC23" s="206"/>
      <c r="CD23" s="502"/>
      <c r="CE23" s="503"/>
      <c r="CF23" s="504"/>
      <c r="CG23" s="505"/>
      <c r="CH23" s="505"/>
      <c r="CI23" s="507"/>
      <c r="CJ23" s="502"/>
      <c r="CK23" s="503"/>
      <c r="CL23" s="504"/>
      <c r="CM23" s="505"/>
      <c r="CN23" s="505"/>
      <c r="CO23" s="507"/>
      <c r="CP23" s="502"/>
      <c r="CQ23" s="921">
        <v>23840</v>
      </c>
      <c r="CR23" s="502"/>
      <c r="CS23" s="207"/>
      <c r="CT23" s="207"/>
      <c r="CU23" s="207"/>
      <c r="CV23" s="207"/>
      <c r="CW23" s="199"/>
      <c r="CX23" s="199"/>
      <c r="CY23" s="205"/>
      <c r="CZ23" s="205"/>
      <c r="DA23" s="502"/>
      <c r="DB23" s="503"/>
      <c r="DC23" s="504"/>
      <c r="DD23" s="505"/>
      <c r="DE23" s="505"/>
      <c r="DF23" s="507"/>
      <c r="DG23" s="502"/>
      <c r="DH23" s="503"/>
      <c r="DI23" s="504"/>
      <c r="DJ23" s="505"/>
      <c r="DK23" s="505"/>
      <c r="DL23" s="507"/>
      <c r="DM23" s="502"/>
      <c r="DN23" s="541">
        <v>41314</v>
      </c>
    </row>
    <row r="24" spans="1:118" ht="71.25" customHeight="1" thickBot="1" x14ac:dyDescent="0.4">
      <c r="A24" s="181">
        <v>1.9</v>
      </c>
      <c r="B24" s="188" t="s">
        <v>170</v>
      </c>
      <c r="C24" s="79" t="s">
        <v>162</v>
      </c>
      <c r="D24" s="189">
        <v>1</v>
      </c>
      <c r="E24" s="190">
        <v>31750.560000000001</v>
      </c>
      <c r="F24" s="191">
        <v>31128</v>
      </c>
      <c r="G24" s="191">
        <v>21343</v>
      </c>
      <c r="H24" s="209">
        <v>203000</v>
      </c>
      <c r="I24" s="209">
        <v>169300</v>
      </c>
      <c r="J24" s="209">
        <v>160000</v>
      </c>
      <c r="K24" s="192"/>
      <c r="L24" s="193"/>
      <c r="N24" s="194">
        <v>102754</v>
      </c>
      <c r="O24" s="195">
        <v>83132</v>
      </c>
      <c r="P24" s="196">
        <v>185886</v>
      </c>
      <c r="Q24" s="196">
        <v>19622</v>
      </c>
      <c r="R24" s="208">
        <v>0.80903906417268423</v>
      </c>
      <c r="T24" s="194">
        <v>28074</v>
      </c>
      <c r="U24" s="195">
        <v>5837</v>
      </c>
      <c r="V24" s="196">
        <v>33911</v>
      </c>
      <c r="W24" s="196">
        <v>22237</v>
      </c>
      <c r="X24" s="210">
        <v>0.20791479660896203</v>
      </c>
      <c r="Z24" s="921">
        <v>27630</v>
      </c>
      <c r="AA24" s="502"/>
      <c r="AB24" s="198"/>
      <c r="AC24" s="199"/>
      <c r="AD24" s="199"/>
      <c r="AE24" s="207"/>
      <c r="AF24" s="207"/>
      <c r="AG24" s="207"/>
      <c r="AH24" s="200"/>
      <c r="AI24" s="201"/>
      <c r="AJ24" s="502"/>
      <c r="AK24" s="503"/>
      <c r="AL24" s="504"/>
      <c r="AM24" s="505"/>
      <c r="AN24" s="505"/>
      <c r="AO24" s="507"/>
      <c r="AP24" s="502"/>
      <c r="AQ24" s="503"/>
      <c r="AR24" s="504"/>
      <c r="AS24" s="505"/>
      <c r="AT24" s="505"/>
      <c r="AU24" s="507"/>
      <c r="AV24" s="502"/>
      <c r="AW24" s="921">
        <v>27630</v>
      </c>
      <c r="AX24" s="502"/>
      <c r="AY24" s="198"/>
      <c r="AZ24" s="199"/>
      <c r="BA24" s="199"/>
      <c r="BB24" s="207"/>
      <c r="BC24" s="207"/>
      <c r="BD24" s="207"/>
      <c r="BE24" s="202"/>
      <c r="BF24" s="203"/>
      <c r="BG24" s="502"/>
      <c r="BH24" s="503"/>
      <c r="BI24" s="504"/>
      <c r="BJ24" s="505"/>
      <c r="BK24" s="505"/>
      <c r="BL24" s="559"/>
      <c r="BM24" s="502"/>
      <c r="BN24" s="503"/>
      <c r="BO24" s="504"/>
      <c r="BP24" s="505"/>
      <c r="BQ24" s="505"/>
      <c r="BR24" s="507"/>
      <c r="BS24" s="502"/>
      <c r="BT24" s="921">
        <v>30208</v>
      </c>
      <c r="BU24" s="502"/>
      <c r="BV24" s="198"/>
      <c r="BW24" s="199"/>
      <c r="BX24" s="199"/>
      <c r="BY24" s="207"/>
      <c r="BZ24" s="207"/>
      <c r="CA24" s="211"/>
      <c r="CB24" s="205"/>
      <c r="CC24" s="206"/>
      <c r="CD24" s="502"/>
      <c r="CE24" s="503"/>
      <c r="CF24" s="504"/>
      <c r="CG24" s="505"/>
      <c r="CH24" s="505"/>
      <c r="CI24" s="507"/>
      <c r="CJ24" s="502"/>
      <c r="CK24" s="503"/>
      <c r="CL24" s="504"/>
      <c r="CM24" s="505"/>
      <c r="CN24" s="505"/>
      <c r="CO24" s="507"/>
      <c r="CP24" s="502"/>
      <c r="CQ24" s="921">
        <v>30301</v>
      </c>
      <c r="CR24" s="502"/>
      <c r="CS24" s="199"/>
      <c r="CT24" s="199"/>
      <c r="CU24" s="207"/>
      <c r="CV24" s="207"/>
      <c r="CW24" s="207"/>
      <c r="CX24" s="207"/>
      <c r="CY24" s="205"/>
      <c r="CZ24" s="205"/>
      <c r="DA24" s="502"/>
      <c r="DB24" s="503"/>
      <c r="DC24" s="504"/>
      <c r="DD24" s="505"/>
      <c r="DE24" s="505"/>
      <c r="DF24" s="507"/>
      <c r="DG24" s="502"/>
      <c r="DH24" s="503"/>
      <c r="DI24" s="504"/>
      <c r="DJ24" s="505"/>
      <c r="DK24" s="505"/>
      <c r="DL24" s="507"/>
      <c r="DM24" s="502"/>
      <c r="DN24" s="541">
        <v>34754</v>
      </c>
    </row>
    <row r="25" spans="1:118" ht="71.25" customHeight="1" x14ac:dyDescent="0.35">
      <c r="A25" s="321" t="s">
        <v>80</v>
      </c>
      <c r="B25" s="188" t="s">
        <v>171</v>
      </c>
      <c r="C25" s="79" t="s">
        <v>162</v>
      </c>
      <c r="D25" s="189">
        <v>1</v>
      </c>
      <c r="E25" s="190">
        <v>47593.036799999994</v>
      </c>
      <c r="F25" s="191">
        <v>46659.839999999997</v>
      </c>
      <c r="G25" s="191">
        <v>22905</v>
      </c>
      <c r="H25" s="191">
        <v>56000</v>
      </c>
      <c r="I25" s="191">
        <v>51500</v>
      </c>
      <c r="J25" s="191">
        <v>51000</v>
      </c>
      <c r="K25" s="192"/>
      <c r="L25" s="193"/>
      <c r="N25" s="194">
        <v>45943</v>
      </c>
      <c r="O25" s="195">
        <v>11761</v>
      </c>
      <c r="P25" s="196">
        <v>57704</v>
      </c>
      <c r="Q25" s="196">
        <v>34182</v>
      </c>
      <c r="R25" s="197">
        <v>0.25599111943059877</v>
      </c>
      <c r="T25" s="194"/>
      <c r="U25" s="195"/>
      <c r="V25" s="196"/>
      <c r="W25" s="196"/>
      <c r="X25" s="197"/>
      <c r="Z25" s="921">
        <v>44225</v>
      </c>
      <c r="AA25" s="502"/>
      <c r="AB25" s="198"/>
      <c r="AC25" s="199"/>
      <c r="AD25" s="199"/>
      <c r="AE25" s="199"/>
      <c r="AF25" s="199"/>
      <c r="AG25" s="199"/>
      <c r="AH25" s="200"/>
      <c r="AI25" s="201"/>
      <c r="AJ25" s="502"/>
      <c r="AK25" s="503"/>
      <c r="AL25" s="504"/>
      <c r="AM25" s="505"/>
      <c r="AN25" s="505"/>
      <c r="AO25" s="506"/>
      <c r="AP25" s="502"/>
      <c r="AQ25" s="503"/>
      <c r="AR25" s="504"/>
      <c r="AS25" s="505"/>
      <c r="AT25" s="505"/>
      <c r="AU25" s="506"/>
      <c r="AV25" s="502"/>
      <c r="AW25" s="921">
        <v>45346</v>
      </c>
      <c r="AX25" s="502"/>
      <c r="AY25" s="198"/>
      <c r="AZ25" s="199"/>
      <c r="BA25" s="199"/>
      <c r="BB25" s="199"/>
      <c r="BC25" s="199"/>
      <c r="BD25" s="199"/>
      <c r="BE25" s="202"/>
      <c r="BF25" s="203"/>
      <c r="BG25" s="502"/>
      <c r="BH25" s="503"/>
      <c r="BI25" s="504"/>
      <c r="BJ25" s="505"/>
      <c r="BK25" s="505"/>
      <c r="BL25" s="558"/>
      <c r="BM25" s="502"/>
      <c r="BN25" s="503"/>
      <c r="BO25" s="504"/>
      <c r="BP25" s="505"/>
      <c r="BQ25" s="505"/>
      <c r="BR25" s="506"/>
      <c r="BS25" s="502"/>
      <c r="BT25" s="921">
        <v>52892</v>
      </c>
      <c r="BU25" s="502"/>
      <c r="BV25" s="198"/>
      <c r="BW25" s="199"/>
      <c r="BX25" s="199"/>
      <c r="BY25" s="199"/>
      <c r="BZ25" s="199"/>
      <c r="CA25" s="204"/>
      <c r="CB25" s="205"/>
      <c r="CC25" s="508"/>
      <c r="CD25" s="502"/>
      <c r="CE25" s="503"/>
      <c r="CF25" s="504"/>
      <c r="CG25" s="505"/>
      <c r="CH25" s="505"/>
      <c r="CI25" s="506"/>
      <c r="CJ25" s="502"/>
      <c r="CK25" s="503"/>
      <c r="CL25" s="504"/>
      <c r="CM25" s="505"/>
      <c r="CN25" s="505"/>
      <c r="CO25" s="506"/>
      <c r="CP25" s="502"/>
      <c r="CQ25" s="921">
        <v>53738</v>
      </c>
      <c r="CR25" s="502"/>
      <c r="CS25" s="199"/>
      <c r="CT25" s="199"/>
      <c r="CU25" s="207"/>
      <c r="CV25" s="199"/>
      <c r="CW25" s="199"/>
      <c r="CX25" s="199"/>
      <c r="CY25" s="205"/>
      <c r="CZ25" s="205"/>
      <c r="DA25" s="502"/>
      <c r="DB25" s="503"/>
      <c r="DC25" s="504"/>
      <c r="DD25" s="505"/>
      <c r="DE25" s="505"/>
      <c r="DF25" s="507"/>
      <c r="DG25" s="502"/>
      <c r="DH25" s="503"/>
      <c r="DI25" s="504"/>
      <c r="DJ25" s="505"/>
      <c r="DK25" s="505"/>
      <c r="DL25" s="507"/>
      <c r="DM25" s="502"/>
      <c r="DN25" s="541">
        <v>60293</v>
      </c>
    </row>
    <row r="26" spans="1:118" ht="71.25" customHeight="1" x14ac:dyDescent="0.35">
      <c r="A26" s="181">
        <v>1.1100000000000001</v>
      </c>
      <c r="B26" s="188" t="s">
        <v>172</v>
      </c>
      <c r="C26" s="79" t="s">
        <v>162</v>
      </c>
      <c r="D26" s="189">
        <v>1</v>
      </c>
      <c r="E26" s="190">
        <v>49997.951999999997</v>
      </c>
      <c r="F26" s="191">
        <v>49017.599999999999</v>
      </c>
      <c r="G26" s="191">
        <v>27486</v>
      </c>
      <c r="H26" s="191">
        <v>58000</v>
      </c>
      <c r="I26" s="191">
        <v>49400</v>
      </c>
      <c r="J26" s="191">
        <v>51000</v>
      </c>
      <c r="K26" s="192"/>
      <c r="L26" s="193"/>
      <c r="N26" s="194">
        <v>47484</v>
      </c>
      <c r="O26" s="195">
        <v>10346</v>
      </c>
      <c r="P26" s="196">
        <v>57830</v>
      </c>
      <c r="Q26" s="196">
        <v>37138</v>
      </c>
      <c r="R26" s="197">
        <v>0.21788391879369892</v>
      </c>
      <c r="T26" s="194"/>
      <c r="U26" s="195"/>
      <c r="V26" s="196"/>
      <c r="W26" s="196"/>
      <c r="X26" s="197"/>
      <c r="Z26" s="921">
        <v>46294</v>
      </c>
      <c r="AA26" s="620"/>
      <c r="AB26" s="621"/>
      <c r="AC26" s="622"/>
      <c r="AD26" s="622"/>
      <c r="AE26" s="622"/>
      <c r="AF26" s="622"/>
      <c r="AG26" s="622"/>
      <c r="AH26" s="622"/>
      <c r="AI26" s="624"/>
      <c r="AJ26" s="620"/>
      <c r="AK26" s="625"/>
      <c r="AL26" s="626"/>
      <c r="AM26" s="627"/>
      <c r="AN26" s="627"/>
      <c r="AO26" s="628"/>
      <c r="AP26" s="620"/>
      <c r="AQ26" s="625"/>
      <c r="AR26" s="626"/>
      <c r="AS26" s="627"/>
      <c r="AT26" s="627"/>
      <c r="AU26" s="628"/>
      <c r="AV26" s="620"/>
      <c r="AW26" s="921">
        <v>47467</v>
      </c>
      <c r="AX26" s="502"/>
      <c r="AY26" s="198"/>
      <c r="AZ26" s="199"/>
      <c r="BA26" s="199"/>
      <c r="BB26" s="199"/>
      <c r="BC26" s="199"/>
      <c r="BD26" s="199"/>
      <c r="BE26" s="202"/>
      <c r="BF26" s="203"/>
      <c r="BG26" s="502"/>
      <c r="BH26" s="503"/>
      <c r="BI26" s="504"/>
      <c r="BJ26" s="505"/>
      <c r="BK26" s="505"/>
      <c r="BL26" s="558"/>
      <c r="BM26" s="502"/>
      <c r="BN26" s="503"/>
      <c r="BO26" s="504"/>
      <c r="BP26" s="505"/>
      <c r="BQ26" s="505"/>
      <c r="BR26" s="506"/>
      <c r="BS26" s="502"/>
      <c r="BT26" s="921">
        <v>54077</v>
      </c>
      <c r="BU26" s="502"/>
      <c r="BV26" s="198"/>
      <c r="BW26" s="199"/>
      <c r="BX26" s="199"/>
      <c r="BY26" s="199"/>
      <c r="BZ26" s="199"/>
      <c r="CA26" s="204"/>
      <c r="CB26" s="205"/>
      <c r="CC26" s="508"/>
      <c r="CD26" s="502"/>
      <c r="CE26" s="503"/>
      <c r="CF26" s="504"/>
      <c r="CG26" s="505"/>
      <c r="CH26" s="505"/>
      <c r="CI26" s="506"/>
      <c r="CJ26" s="502"/>
      <c r="CK26" s="503"/>
      <c r="CL26" s="504"/>
      <c r="CM26" s="505"/>
      <c r="CN26" s="505"/>
      <c r="CO26" s="506"/>
      <c r="CP26" s="502"/>
      <c r="CQ26" s="921">
        <v>54973</v>
      </c>
      <c r="CR26" s="502"/>
      <c r="CS26" s="199"/>
      <c r="CT26" s="199"/>
      <c r="CU26" s="207"/>
      <c r="CV26" s="199"/>
      <c r="CW26" s="199"/>
      <c r="CX26" s="199"/>
      <c r="CY26" s="205"/>
      <c r="CZ26" s="205"/>
      <c r="DA26" s="502"/>
      <c r="DB26" s="503"/>
      <c r="DC26" s="504"/>
      <c r="DD26" s="505"/>
      <c r="DE26" s="505"/>
      <c r="DF26" s="507"/>
      <c r="DG26" s="502"/>
      <c r="DH26" s="503"/>
      <c r="DI26" s="504"/>
      <c r="DJ26" s="505"/>
      <c r="DK26" s="505"/>
      <c r="DL26" s="507"/>
      <c r="DM26" s="502"/>
      <c r="DN26" s="541">
        <v>61413</v>
      </c>
    </row>
    <row r="27" spans="1:118" ht="71.25" customHeight="1" thickBot="1" x14ac:dyDescent="0.4">
      <c r="A27" s="181">
        <v>1.1200000000000001</v>
      </c>
      <c r="B27" s="188" t="s">
        <v>173</v>
      </c>
      <c r="C27" s="79" t="s">
        <v>162</v>
      </c>
      <c r="D27" s="189">
        <v>1</v>
      </c>
      <c r="E27" s="190">
        <v>58994.841599999992</v>
      </c>
      <c r="F27" s="191">
        <v>57838.079999999994</v>
      </c>
      <c r="G27" s="191">
        <v>30922</v>
      </c>
      <c r="H27" s="209">
        <v>94000</v>
      </c>
      <c r="I27" s="209">
        <v>88500</v>
      </c>
      <c r="J27" s="209">
        <v>80000</v>
      </c>
      <c r="K27" s="192"/>
      <c r="L27" s="193"/>
      <c r="N27" s="194">
        <v>68376</v>
      </c>
      <c r="O27" s="195">
        <v>23658</v>
      </c>
      <c r="P27" s="196">
        <v>92034</v>
      </c>
      <c r="Q27" s="196">
        <v>44718</v>
      </c>
      <c r="R27" s="208">
        <v>0.345998595998596</v>
      </c>
      <c r="T27" s="194">
        <v>49252</v>
      </c>
      <c r="U27" s="195">
        <v>15884</v>
      </c>
      <c r="V27" s="196">
        <v>65136</v>
      </c>
      <c r="W27" s="196">
        <v>33368</v>
      </c>
      <c r="X27" s="208">
        <v>0.32250466986112242</v>
      </c>
      <c r="Z27" s="921">
        <v>45059</v>
      </c>
      <c r="AA27" s="502"/>
      <c r="AB27" s="198"/>
      <c r="AC27" s="199"/>
      <c r="AD27" s="199"/>
      <c r="AE27" s="207"/>
      <c r="AF27" s="207"/>
      <c r="AG27" s="207"/>
      <c r="AH27" s="200"/>
      <c r="AI27" s="201"/>
      <c r="AJ27" s="502"/>
      <c r="AK27" s="503"/>
      <c r="AL27" s="504"/>
      <c r="AM27" s="505"/>
      <c r="AN27" s="505"/>
      <c r="AO27" s="507"/>
      <c r="AP27" s="502"/>
      <c r="AQ27" s="503"/>
      <c r="AR27" s="504"/>
      <c r="AS27" s="505"/>
      <c r="AT27" s="505"/>
      <c r="AU27" s="507"/>
      <c r="AV27" s="502"/>
      <c r="AW27" s="921">
        <v>45059</v>
      </c>
      <c r="AX27" s="502"/>
      <c r="AY27" s="198"/>
      <c r="AZ27" s="199"/>
      <c r="BA27" s="199"/>
      <c r="BB27" s="199"/>
      <c r="BC27" s="199"/>
      <c r="BD27" s="199"/>
      <c r="BE27" s="202"/>
      <c r="BF27" s="203"/>
      <c r="BG27" s="502"/>
      <c r="BH27" s="503"/>
      <c r="BI27" s="504"/>
      <c r="BJ27" s="505"/>
      <c r="BK27" s="505"/>
      <c r="BL27" s="558"/>
      <c r="BM27" s="502"/>
      <c r="BN27" s="503"/>
      <c r="BO27" s="504"/>
      <c r="BP27" s="505"/>
      <c r="BQ27" s="505"/>
      <c r="BR27" s="506"/>
      <c r="BS27" s="502"/>
      <c r="BT27" s="921">
        <v>75429</v>
      </c>
      <c r="BU27" s="502"/>
      <c r="BV27" s="198"/>
      <c r="BW27" s="199"/>
      <c r="BX27" s="199"/>
      <c r="BY27" s="199"/>
      <c r="BZ27" s="199"/>
      <c r="CA27" s="204"/>
      <c r="CB27" s="205"/>
      <c r="CC27" s="206"/>
      <c r="CD27" s="502"/>
      <c r="CE27" s="503"/>
      <c r="CF27" s="504"/>
      <c r="CG27" s="505"/>
      <c r="CH27" s="505"/>
      <c r="CI27" s="506"/>
      <c r="CJ27" s="502"/>
      <c r="CK27" s="503"/>
      <c r="CL27" s="504"/>
      <c r="CM27" s="505"/>
      <c r="CN27" s="505"/>
      <c r="CO27" s="506"/>
      <c r="CP27" s="502"/>
      <c r="CQ27" s="921">
        <v>76770</v>
      </c>
      <c r="CR27" s="502"/>
      <c r="CS27" s="199"/>
      <c r="CT27" s="199"/>
      <c r="CU27" s="207"/>
      <c r="CV27" s="199"/>
      <c r="CW27" s="199"/>
      <c r="CX27" s="199"/>
      <c r="CY27" s="205"/>
      <c r="CZ27" s="205"/>
      <c r="DA27" s="502"/>
      <c r="DB27" s="503"/>
      <c r="DC27" s="504"/>
      <c r="DD27" s="505"/>
      <c r="DE27" s="505"/>
      <c r="DF27" s="507"/>
      <c r="DG27" s="502"/>
      <c r="DH27" s="503"/>
      <c r="DI27" s="504"/>
      <c r="DJ27" s="505"/>
      <c r="DK27" s="505"/>
      <c r="DL27" s="507"/>
      <c r="DM27" s="502"/>
      <c r="DN27" s="541">
        <v>88857</v>
      </c>
    </row>
    <row r="28" spans="1:118" ht="78" customHeight="1" x14ac:dyDescent="0.35">
      <c r="A28" s="321">
        <v>1.1299999999999999</v>
      </c>
      <c r="B28" s="188" t="s">
        <v>174</v>
      </c>
      <c r="C28" s="79" t="s">
        <v>162</v>
      </c>
      <c r="D28" s="189">
        <v>1</v>
      </c>
      <c r="E28" s="190">
        <v>61053.120000000003</v>
      </c>
      <c r="F28" s="191">
        <v>59856</v>
      </c>
      <c r="G28" s="191">
        <v>37106</v>
      </c>
      <c r="H28" s="191">
        <v>92000</v>
      </c>
      <c r="I28" s="191">
        <v>73500</v>
      </c>
      <c r="J28" s="191">
        <v>80000</v>
      </c>
      <c r="K28" s="192"/>
      <c r="L28" s="193"/>
      <c r="N28" s="194">
        <v>67253</v>
      </c>
      <c r="O28" s="195">
        <v>19057</v>
      </c>
      <c r="P28" s="196">
        <v>86310</v>
      </c>
      <c r="Q28" s="196">
        <v>48196</v>
      </c>
      <c r="R28" s="197">
        <v>0.28336282396324325</v>
      </c>
      <c r="T28" s="194"/>
      <c r="U28" s="195"/>
      <c r="V28" s="196"/>
      <c r="W28" s="196"/>
      <c r="X28" s="197"/>
      <c r="Z28" s="921">
        <v>64700</v>
      </c>
      <c r="AA28" s="502"/>
      <c r="AB28" s="198"/>
      <c r="AC28" s="199"/>
      <c r="AD28" s="199"/>
      <c r="AE28" s="199"/>
      <c r="AF28" s="199"/>
      <c r="AG28" s="199"/>
      <c r="AH28" s="200"/>
      <c r="AI28" s="201"/>
      <c r="AJ28" s="502"/>
      <c r="AK28" s="503"/>
      <c r="AL28" s="504"/>
      <c r="AM28" s="505"/>
      <c r="AN28" s="505"/>
      <c r="AO28" s="506"/>
      <c r="AP28" s="502"/>
      <c r="AQ28" s="503"/>
      <c r="AR28" s="504"/>
      <c r="AS28" s="505"/>
      <c r="AT28" s="505"/>
      <c r="AU28" s="506"/>
      <c r="AV28" s="502"/>
      <c r="AW28" s="921">
        <v>66340</v>
      </c>
      <c r="AX28" s="502"/>
      <c r="AY28" s="198"/>
      <c r="AZ28" s="199"/>
      <c r="BA28" s="199"/>
      <c r="BB28" s="199"/>
      <c r="BC28" s="199"/>
      <c r="BD28" s="199"/>
      <c r="BE28" s="202"/>
      <c r="BF28" s="203"/>
      <c r="BG28" s="502"/>
      <c r="BH28" s="503"/>
      <c r="BI28" s="504"/>
      <c r="BJ28" s="505"/>
      <c r="BK28" s="505"/>
      <c r="BL28" s="558"/>
      <c r="BM28" s="502"/>
      <c r="BN28" s="503"/>
      <c r="BO28" s="504"/>
      <c r="BP28" s="505"/>
      <c r="BQ28" s="505"/>
      <c r="BR28" s="506"/>
      <c r="BS28" s="502"/>
      <c r="BT28" s="921">
        <v>74129</v>
      </c>
      <c r="BU28" s="502"/>
      <c r="BV28" s="198"/>
      <c r="BW28" s="199"/>
      <c r="BX28" s="199"/>
      <c r="BY28" s="199"/>
      <c r="BZ28" s="199"/>
      <c r="CA28" s="204"/>
      <c r="CB28" s="205"/>
      <c r="CC28" s="206"/>
      <c r="CD28" s="502"/>
      <c r="CE28" s="503"/>
      <c r="CF28" s="504"/>
      <c r="CG28" s="505"/>
      <c r="CH28" s="505"/>
      <c r="CI28" s="506"/>
      <c r="CJ28" s="502"/>
      <c r="CK28" s="503"/>
      <c r="CL28" s="504"/>
      <c r="CM28" s="505"/>
      <c r="CN28" s="505"/>
      <c r="CO28" s="506"/>
      <c r="CP28" s="502"/>
      <c r="CQ28" s="921">
        <v>75467</v>
      </c>
      <c r="CR28" s="502"/>
      <c r="CS28" s="199"/>
      <c r="CT28" s="199"/>
      <c r="CU28" s="207"/>
      <c r="CV28" s="199"/>
      <c r="CW28" s="199"/>
      <c r="CX28" s="199"/>
      <c r="CY28" s="205"/>
      <c r="CZ28" s="205"/>
      <c r="DA28" s="502"/>
      <c r="DB28" s="503"/>
      <c r="DC28" s="504"/>
      <c r="DD28" s="505"/>
      <c r="DE28" s="505"/>
      <c r="DF28" s="507"/>
      <c r="DG28" s="502"/>
      <c r="DH28" s="503"/>
      <c r="DI28" s="504"/>
      <c r="DJ28" s="505"/>
      <c r="DK28" s="505"/>
      <c r="DL28" s="507"/>
      <c r="DM28" s="502"/>
      <c r="DN28" s="541">
        <v>86427</v>
      </c>
    </row>
    <row r="29" spans="1:118" ht="65.25" customHeight="1" x14ac:dyDescent="0.35">
      <c r="A29" s="181">
        <v>1.1399999999999999</v>
      </c>
      <c r="B29" s="188" t="s">
        <v>175</v>
      </c>
      <c r="C29" s="79" t="s">
        <v>176</v>
      </c>
      <c r="D29" s="189">
        <v>1</v>
      </c>
      <c r="E29" s="190">
        <v>22561.747200000002</v>
      </c>
      <c r="F29" s="191">
        <v>22119.360000000001</v>
      </c>
      <c r="G29" s="191">
        <v>22308</v>
      </c>
      <c r="H29" s="209">
        <v>47000</v>
      </c>
      <c r="I29" s="209">
        <v>48200</v>
      </c>
      <c r="J29" s="209">
        <v>45000</v>
      </c>
      <c r="K29" s="192"/>
      <c r="L29" s="193"/>
      <c r="N29" s="194">
        <v>34532</v>
      </c>
      <c r="O29" s="195">
        <v>13406</v>
      </c>
      <c r="P29" s="196">
        <v>47938</v>
      </c>
      <c r="Q29" s="196">
        <v>21126</v>
      </c>
      <c r="R29" s="208">
        <v>0.38821962237924246</v>
      </c>
      <c r="T29" s="194">
        <v>22330</v>
      </c>
      <c r="U29" s="195">
        <v>222</v>
      </c>
      <c r="V29" s="196">
        <v>22552</v>
      </c>
      <c r="W29" s="196">
        <v>22108</v>
      </c>
      <c r="X29" s="208">
        <v>9.9417823555754594E-3</v>
      </c>
      <c r="Z29" s="921">
        <v>22330</v>
      </c>
      <c r="AA29" s="502"/>
      <c r="AB29" s="198"/>
      <c r="AC29" s="199"/>
      <c r="AD29" s="199"/>
      <c r="AE29" s="207"/>
      <c r="AF29" s="207"/>
      <c r="AG29" s="207"/>
      <c r="AH29" s="200"/>
      <c r="AI29" s="201"/>
      <c r="AJ29" s="502"/>
      <c r="AK29" s="503"/>
      <c r="AL29" s="504"/>
      <c r="AM29" s="505"/>
      <c r="AN29" s="505"/>
      <c r="AO29" s="507"/>
      <c r="AP29" s="502"/>
      <c r="AQ29" s="503"/>
      <c r="AR29" s="504"/>
      <c r="AS29" s="505"/>
      <c r="AT29" s="505"/>
      <c r="AU29" s="507"/>
      <c r="AV29" s="502"/>
      <c r="AW29" s="921">
        <v>22330</v>
      </c>
      <c r="AX29" s="502"/>
      <c r="AY29" s="198"/>
      <c r="AZ29" s="199"/>
      <c r="BA29" s="199"/>
      <c r="BB29" s="207"/>
      <c r="BC29" s="207"/>
      <c r="BD29" s="207"/>
      <c r="BE29" s="202"/>
      <c r="BF29" s="203"/>
      <c r="BG29" s="502"/>
      <c r="BH29" s="503"/>
      <c r="BI29" s="504"/>
      <c r="BJ29" s="505"/>
      <c r="BK29" s="505"/>
      <c r="BL29" s="559"/>
      <c r="BM29" s="502"/>
      <c r="BN29" s="503"/>
      <c r="BO29" s="504"/>
      <c r="BP29" s="505"/>
      <c r="BQ29" s="505"/>
      <c r="BR29" s="507"/>
      <c r="BS29" s="502"/>
      <c r="BT29" s="921">
        <v>22958</v>
      </c>
      <c r="BU29" s="502"/>
      <c r="BV29" s="198"/>
      <c r="BW29" s="199"/>
      <c r="BX29" s="199"/>
      <c r="BY29" s="207"/>
      <c r="BZ29" s="207"/>
      <c r="CA29" s="211"/>
      <c r="CB29" s="205"/>
      <c r="CC29" s="206"/>
      <c r="CD29" s="502"/>
      <c r="CE29" s="503"/>
      <c r="CF29" s="504"/>
      <c r="CG29" s="505"/>
      <c r="CH29" s="505"/>
      <c r="CI29" s="507"/>
      <c r="CJ29" s="502"/>
      <c r="CK29" s="503"/>
      <c r="CL29" s="504"/>
      <c r="CM29" s="505"/>
      <c r="CN29" s="505"/>
      <c r="CO29" s="507"/>
      <c r="CP29" s="502"/>
      <c r="CQ29" s="921">
        <v>23018</v>
      </c>
      <c r="CR29" s="502"/>
      <c r="CS29" s="207"/>
      <c r="CT29" s="207"/>
      <c r="CU29" s="207"/>
      <c r="CV29" s="199"/>
      <c r="CW29" s="199"/>
      <c r="CX29" s="199"/>
      <c r="CY29" s="205"/>
      <c r="CZ29" s="205"/>
      <c r="DA29" s="502"/>
      <c r="DB29" s="503"/>
      <c r="DC29" s="504"/>
      <c r="DD29" s="505"/>
      <c r="DE29" s="505"/>
      <c r="DF29" s="507"/>
      <c r="DG29" s="502"/>
      <c r="DH29" s="503"/>
      <c r="DI29" s="504"/>
      <c r="DJ29" s="505"/>
      <c r="DK29" s="505"/>
      <c r="DL29" s="507"/>
      <c r="DM29" s="502"/>
      <c r="DN29" s="541">
        <v>58928</v>
      </c>
    </row>
    <row r="30" spans="1:118" ht="60.75" customHeight="1" thickBot="1" x14ac:dyDescent="0.4">
      <c r="A30" s="181">
        <v>1.1499999999999999</v>
      </c>
      <c r="B30" s="188" t="s">
        <v>175</v>
      </c>
      <c r="C30" s="79" t="s">
        <v>162</v>
      </c>
      <c r="D30" s="189">
        <v>1</v>
      </c>
      <c r="E30" s="190">
        <v>41333.011200000001</v>
      </c>
      <c r="F30" s="191">
        <v>40522.559999999998</v>
      </c>
      <c r="G30" s="191">
        <v>39804</v>
      </c>
      <c r="H30" s="191">
        <v>49000</v>
      </c>
      <c r="I30" s="191">
        <v>41900</v>
      </c>
      <c r="J30" s="191">
        <v>45000</v>
      </c>
      <c r="K30" s="192"/>
      <c r="L30" s="193"/>
      <c r="N30" s="194">
        <v>42927</v>
      </c>
      <c r="O30" s="195">
        <v>3473</v>
      </c>
      <c r="P30" s="196">
        <v>46400</v>
      </c>
      <c r="Q30" s="196">
        <v>39454</v>
      </c>
      <c r="R30" s="197">
        <v>8.0904791855941488E-2</v>
      </c>
      <c r="T30" s="194"/>
      <c r="U30" s="195"/>
      <c r="V30" s="196"/>
      <c r="W30" s="196"/>
      <c r="X30" s="197"/>
      <c r="Z30" s="921">
        <v>42927</v>
      </c>
      <c r="AA30" s="502"/>
      <c r="AB30" s="198"/>
      <c r="AC30" s="199"/>
      <c r="AD30" s="199"/>
      <c r="AE30" s="199"/>
      <c r="AF30" s="199"/>
      <c r="AG30" s="199"/>
      <c r="AH30" s="200"/>
      <c r="AI30" s="201"/>
      <c r="AJ30" s="502"/>
      <c r="AK30" s="503"/>
      <c r="AL30" s="504"/>
      <c r="AM30" s="505"/>
      <c r="AN30" s="505"/>
      <c r="AO30" s="506"/>
      <c r="AP30" s="502"/>
      <c r="AQ30" s="503"/>
      <c r="AR30" s="504"/>
      <c r="AS30" s="505"/>
      <c r="AT30" s="505"/>
      <c r="AU30" s="506"/>
      <c r="AV30" s="502"/>
      <c r="AW30" s="921">
        <v>44055</v>
      </c>
      <c r="AX30" s="502"/>
      <c r="AY30" s="198"/>
      <c r="AZ30" s="199"/>
      <c r="BA30" s="199"/>
      <c r="BB30" s="199"/>
      <c r="BC30" s="199"/>
      <c r="BD30" s="199"/>
      <c r="BE30" s="202"/>
      <c r="BF30" s="203"/>
      <c r="BG30" s="502"/>
      <c r="BH30" s="503"/>
      <c r="BI30" s="504"/>
      <c r="BJ30" s="505"/>
      <c r="BK30" s="505"/>
      <c r="BL30" s="558"/>
      <c r="BM30" s="502"/>
      <c r="BN30" s="503"/>
      <c r="BO30" s="504"/>
      <c r="BP30" s="505"/>
      <c r="BQ30" s="505"/>
      <c r="BR30" s="506"/>
      <c r="BS30" s="502"/>
      <c r="BT30" s="921">
        <v>45606</v>
      </c>
      <c r="BU30" s="502"/>
      <c r="BV30" s="198"/>
      <c r="BW30" s="199"/>
      <c r="BX30" s="199"/>
      <c r="BY30" s="199"/>
      <c r="BZ30" s="199"/>
      <c r="CA30" s="204"/>
      <c r="CB30" s="205"/>
      <c r="CC30" s="206"/>
      <c r="CD30" s="502"/>
      <c r="CE30" s="503"/>
      <c r="CF30" s="504"/>
      <c r="CG30" s="505"/>
      <c r="CH30" s="505"/>
      <c r="CI30" s="506"/>
      <c r="CJ30" s="502"/>
      <c r="CK30" s="503"/>
      <c r="CL30" s="504"/>
      <c r="CM30" s="505"/>
      <c r="CN30" s="505"/>
      <c r="CO30" s="506"/>
      <c r="CP30" s="502"/>
      <c r="CQ30" s="921">
        <v>46293</v>
      </c>
      <c r="CR30" s="502"/>
      <c r="CS30" s="199"/>
      <c r="CT30" s="199"/>
      <c r="CU30" s="207"/>
      <c r="CV30" s="199"/>
      <c r="CW30" s="199"/>
      <c r="CX30" s="199"/>
      <c r="CY30" s="205"/>
      <c r="CZ30" s="205"/>
      <c r="DA30" s="502"/>
      <c r="DB30" s="503"/>
      <c r="DC30" s="504"/>
      <c r="DD30" s="505"/>
      <c r="DE30" s="505"/>
      <c r="DF30" s="507"/>
      <c r="DG30" s="502"/>
      <c r="DH30" s="503"/>
      <c r="DI30" s="504"/>
      <c r="DJ30" s="505"/>
      <c r="DK30" s="505"/>
      <c r="DL30" s="507"/>
      <c r="DM30" s="502"/>
      <c r="DN30" s="541">
        <v>51925</v>
      </c>
    </row>
    <row r="31" spans="1:118" ht="60.75" customHeight="1" x14ac:dyDescent="0.35">
      <c r="A31" s="321">
        <v>1.1599999999999999</v>
      </c>
      <c r="B31" s="188" t="s">
        <v>177</v>
      </c>
      <c r="C31" s="79" t="s">
        <v>162</v>
      </c>
      <c r="D31" s="189">
        <v>1</v>
      </c>
      <c r="E31" s="190">
        <v>24390.892799999998</v>
      </c>
      <c r="F31" s="191">
        <v>23912.639999999999</v>
      </c>
      <c r="G31" s="191">
        <v>21065</v>
      </c>
      <c r="H31" s="209">
        <v>62000</v>
      </c>
      <c r="I31" s="209">
        <v>50400</v>
      </c>
      <c r="J31" s="209">
        <v>50000</v>
      </c>
      <c r="K31" s="192"/>
      <c r="L31" s="193"/>
      <c r="N31" s="194">
        <v>38628</v>
      </c>
      <c r="O31" s="195">
        <v>17560</v>
      </c>
      <c r="P31" s="196">
        <v>56188</v>
      </c>
      <c r="Q31" s="196">
        <v>21068</v>
      </c>
      <c r="R31" s="208">
        <v>0.45459252355804081</v>
      </c>
      <c r="T31" s="194">
        <v>23123</v>
      </c>
      <c r="U31" s="195">
        <v>1798</v>
      </c>
      <c r="V31" s="196">
        <v>24921</v>
      </c>
      <c r="W31" s="196">
        <v>21325</v>
      </c>
      <c r="X31" s="208">
        <v>7.7758076374172896E-2</v>
      </c>
      <c r="Z31" s="921">
        <v>23123</v>
      </c>
      <c r="AA31" s="620"/>
      <c r="AB31" s="621"/>
      <c r="AC31" s="622"/>
      <c r="AD31" s="622"/>
      <c r="AE31" s="622"/>
      <c r="AF31" s="622"/>
      <c r="AG31" s="622"/>
      <c r="AH31" s="622"/>
      <c r="AI31" s="624"/>
      <c r="AJ31" s="620"/>
      <c r="AK31" s="625"/>
      <c r="AL31" s="626"/>
      <c r="AM31" s="627"/>
      <c r="AN31" s="627"/>
      <c r="AO31" s="628"/>
      <c r="AP31" s="620"/>
      <c r="AQ31" s="625"/>
      <c r="AR31" s="626"/>
      <c r="AS31" s="627"/>
      <c r="AT31" s="627"/>
      <c r="AU31" s="628"/>
      <c r="AV31" s="620"/>
      <c r="AW31" s="921">
        <v>23123</v>
      </c>
      <c r="AX31" s="502"/>
      <c r="AY31" s="198"/>
      <c r="AZ31" s="199"/>
      <c r="BA31" s="199"/>
      <c r="BB31" s="207"/>
      <c r="BC31" s="207"/>
      <c r="BD31" s="207"/>
      <c r="BE31" s="202"/>
      <c r="BF31" s="203"/>
      <c r="BG31" s="502"/>
      <c r="BH31" s="503"/>
      <c r="BI31" s="504"/>
      <c r="BJ31" s="505"/>
      <c r="BK31" s="505"/>
      <c r="BL31" s="559"/>
      <c r="BM31" s="502"/>
      <c r="BN31" s="503"/>
      <c r="BO31" s="504"/>
      <c r="BP31" s="505"/>
      <c r="BQ31" s="505"/>
      <c r="BR31" s="507"/>
      <c r="BS31" s="502"/>
      <c r="BT31" s="921">
        <v>24819</v>
      </c>
      <c r="BU31" s="502"/>
      <c r="BV31" s="198"/>
      <c r="BW31" s="199"/>
      <c r="BX31" s="199"/>
      <c r="BY31" s="207"/>
      <c r="BZ31" s="207"/>
      <c r="CA31" s="211"/>
      <c r="CB31" s="205"/>
      <c r="CC31" s="206"/>
      <c r="CD31" s="502"/>
      <c r="CE31" s="503"/>
      <c r="CF31" s="504"/>
      <c r="CG31" s="505"/>
      <c r="CH31" s="505"/>
      <c r="CI31" s="507"/>
      <c r="CJ31" s="502"/>
      <c r="CK31" s="503"/>
      <c r="CL31" s="504"/>
      <c r="CM31" s="505"/>
      <c r="CN31" s="505"/>
      <c r="CO31" s="507"/>
      <c r="CP31" s="502"/>
      <c r="CQ31" s="921">
        <v>24832</v>
      </c>
      <c r="CR31" s="502"/>
      <c r="CS31" s="207"/>
      <c r="CT31" s="207"/>
      <c r="CU31" s="207"/>
      <c r="CV31" s="207"/>
      <c r="CW31" s="199"/>
      <c r="CX31" s="199"/>
      <c r="CY31" s="205"/>
      <c r="CZ31" s="205"/>
      <c r="DA31" s="502"/>
      <c r="DB31" s="503"/>
      <c r="DC31" s="504"/>
      <c r="DD31" s="505"/>
      <c r="DE31" s="505"/>
      <c r="DF31" s="507"/>
      <c r="DG31" s="502"/>
      <c r="DH31" s="503"/>
      <c r="DI31" s="504"/>
      <c r="DJ31" s="505"/>
      <c r="DK31" s="505"/>
      <c r="DL31" s="507"/>
      <c r="DM31" s="502"/>
      <c r="DN31" s="541">
        <v>62004</v>
      </c>
    </row>
    <row r="32" spans="1:118" ht="42.75" customHeight="1" x14ac:dyDescent="0.35">
      <c r="A32" s="181">
        <v>1.17</v>
      </c>
      <c r="B32" s="188" t="s">
        <v>178</v>
      </c>
      <c r="C32" s="79" t="s">
        <v>162</v>
      </c>
      <c r="D32" s="189">
        <v>1</v>
      </c>
      <c r="E32" s="190">
        <v>74092.147200000007</v>
      </c>
      <c r="F32" s="191">
        <v>72639.360000000001</v>
      </c>
      <c r="G32" s="191">
        <v>65278</v>
      </c>
      <c r="H32" s="191">
        <v>101000</v>
      </c>
      <c r="I32" s="191">
        <v>79900</v>
      </c>
      <c r="J32" s="191">
        <v>80000</v>
      </c>
      <c r="K32" s="192"/>
      <c r="L32" s="193"/>
      <c r="N32" s="194">
        <v>78818</v>
      </c>
      <c r="O32" s="195">
        <v>12153</v>
      </c>
      <c r="P32" s="196">
        <v>90971</v>
      </c>
      <c r="Q32" s="196">
        <v>66665</v>
      </c>
      <c r="R32" s="197">
        <v>0.15419066710649851</v>
      </c>
      <c r="T32" s="194"/>
      <c r="U32" s="195"/>
      <c r="V32" s="196"/>
      <c r="W32" s="196"/>
      <c r="X32" s="197"/>
      <c r="Z32" s="921">
        <v>78093</v>
      </c>
      <c r="AA32" s="502"/>
      <c r="AB32" s="198"/>
      <c r="AC32" s="199"/>
      <c r="AD32" s="199"/>
      <c r="AE32" s="199"/>
      <c r="AF32" s="199"/>
      <c r="AG32" s="199"/>
      <c r="AH32" s="200"/>
      <c r="AI32" s="201"/>
      <c r="AJ32" s="502"/>
      <c r="AK32" s="503"/>
      <c r="AL32" s="504"/>
      <c r="AM32" s="505"/>
      <c r="AN32" s="505"/>
      <c r="AO32" s="506"/>
      <c r="AP32" s="502"/>
      <c r="AQ32" s="503"/>
      <c r="AR32" s="504"/>
      <c r="AS32" s="505"/>
      <c r="AT32" s="505"/>
      <c r="AU32" s="506"/>
      <c r="AV32" s="502"/>
      <c r="AW32" s="921">
        <v>80073</v>
      </c>
      <c r="AX32" s="502"/>
      <c r="AY32" s="198"/>
      <c r="AZ32" s="199"/>
      <c r="BA32" s="199"/>
      <c r="BB32" s="199"/>
      <c r="BC32" s="199"/>
      <c r="BD32" s="199"/>
      <c r="BE32" s="202"/>
      <c r="BF32" s="203"/>
      <c r="BG32" s="502"/>
      <c r="BH32" s="503"/>
      <c r="BI32" s="504"/>
      <c r="BJ32" s="505"/>
      <c r="BK32" s="505"/>
      <c r="BL32" s="558"/>
      <c r="BM32" s="502"/>
      <c r="BN32" s="503"/>
      <c r="BO32" s="504"/>
      <c r="BP32" s="505"/>
      <c r="BQ32" s="505"/>
      <c r="BR32" s="506"/>
      <c r="BS32" s="502"/>
      <c r="BT32" s="921">
        <v>84104</v>
      </c>
      <c r="BU32" s="502"/>
      <c r="BV32" s="198"/>
      <c r="BW32" s="199"/>
      <c r="BX32" s="199"/>
      <c r="BY32" s="199"/>
      <c r="BZ32" s="199"/>
      <c r="CA32" s="204"/>
      <c r="CB32" s="205"/>
      <c r="CC32" s="206"/>
      <c r="CD32" s="502"/>
      <c r="CE32" s="503"/>
      <c r="CF32" s="504"/>
      <c r="CG32" s="505"/>
      <c r="CH32" s="505"/>
      <c r="CI32" s="506"/>
      <c r="CJ32" s="502"/>
      <c r="CK32" s="503"/>
      <c r="CL32" s="504"/>
      <c r="CM32" s="505"/>
      <c r="CN32" s="505"/>
      <c r="CO32" s="506"/>
      <c r="CP32" s="502"/>
      <c r="CQ32" s="921">
        <v>85497</v>
      </c>
      <c r="CR32" s="502"/>
      <c r="CS32" s="199"/>
      <c r="CT32" s="199"/>
      <c r="CU32" s="207"/>
      <c r="CV32" s="207"/>
      <c r="CW32" s="199"/>
      <c r="CX32" s="199"/>
      <c r="CY32" s="205"/>
      <c r="CZ32" s="205"/>
      <c r="DA32" s="502"/>
      <c r="DB32" s="503"/>
      <c r="DC32" s="504"/>
      <c r="DD32" s="505"/>
      <c r="DE32" s="505"/>
      <c r="DF32" s="507"/>
      <c r="DG32" s="502"/>
      <c r="DH32" s="503"/>
      <c r="DI32" s="504"/>
      <c r="DJ32" s="505"/>
      <c r="DK32" s="505"/>
      <c r="DL32" s="507"/>
      <c r="DM32" s="502"/>
      <c r="DN32" s="541">
        <v>89464</v>
      </c>
    </row>
    <row r="33" spans="1:118" ht="42.75" customHeight="1" thickBot="1" x14ac:dyDescent="0.4">
      <c r="A33" s="181">
        <v>1.18</v>
      </c>
      <c r="B33" s="188" t="s">
        <v>179</v>
      </c>
      <c r="C33" s="79" t="s">
        <v>180</v>
      </c>
      <c r="D33" s="189">
        <v>1</v>
      </c>
      <c r="E33" s="190">
        <v>22627.353599999999</v>
      </c>
      <c r="F33" s="191">
        <v>22183.68</v>
      </c>
      <c r="G33" s="209">
        <v>89788</v>
      </c>
      <c r="H33" s="191">
        <v>27000</v>
      </c>
      <c r="I33" s="191">
        <v>24600</v>
      </c>
      <c r="J33" s="191">
        <v>25000</v>
      </c>
      <c r="K33" s="192"/>
      <c r="L33" s="193"/>
      <c r="N33" s="194">
        <v>35200</v>
      </c>
      <c r="O33" s="195">
        <v>26799</v>
      </c>
      <c r="P33" s="196">
        <v>61999</v>
      </c>
      <c r="Q33" s="196">
        <v>8401</v>
      </c>
      <c r="R33" s="208">
        <v>0.76133522727272729</v>
      </c>
      <c r="T33" s="194">
        <v>24282</v>
      </c>
      <c r="U33" s="195">
        <v>1946</v>
      </c>
      <c r="V33" s="196">
        <v>26228</v>
      </c>
      <c r="W33" s="196">
        <v>22336</v>
      </c>
      <c r="X33" s="208">
        <v>8.0141668725805124E-2</v>
      </c>
      <c r="Z33" s="921">
        <v>24282</v>
      </c>
      <c r="AA33" s="502"/>
      <c r="AB33" s="198"/>
      <c r="AC33" s="199"/>
      <c r="AD33" s="207"/>
      <c r="AE33" s="199"/>
      <c r="AF33" s="199"/>
      <c r="AG33" s="199"/>
      <c r="AH33" s="200"/>
      <c r="AI33" s="201"/>
      <c r="AJ33" s="502"/>
      <c r="AK33" s="503"/>
      <c r="AL33" s="504"/>
      <c r="AM33" s="505"/>
      <c r="AN33" s="505"/>
      <c r="AO33" s="507"/>
      <c r="AP33" s="502"/>
      <c r="AQ33" s="503"/>
      <c r="AR33" s="504"/>
      <c r="AS33" s="505"/>
      <c r="AT33" s="505"/>
      <c r="AU33" s="507"/>
      <c r="AV33" s="502"/>
      <c r="AW33" s="921">
        <v>25056</v>
      </c>
      <c r="AX33" s="502"/>
      <c r="AY33" s="198"/>
      <c r="AZ33" s="199"/>
      <c r="BA33" s="207"/>
      <c r="BB33" s="199"/>
      <c r="BC33" s="199"/>
      <c r="BD33" s="199"/>
      <c r="BE33" s="202"/>
      <c r="BF33" s="203"/>
      <c r="BG33" s="502"/>
      <c r="BH33" s="503"/>
      <c r="BI33" s="504"/>
      <c r="BJ33" s="505"/>
      <c r="BK33" s="505"/>
      <c r="BL33" s="559"/>
      <c r="BM33" s="502"/>
      <c r="BN33" s="503"/>
      <c r="BO33" s="504"/>
      <c r="BP33" s="505"/>
      <c r="BQ33" s="505"/>
      <c r="BR33" s="507"/>
      <c r="BS33" s="502"/>
      <c r="BT33" s="921">
        <v>25454</v>
      </c>
      <c r="BU33" s="502"/>
      <c r="BV33" s="198"/>
      <c r="BW33" s="199"/>
      <c r="BX33" s="207"/>
      <c r="BY33" s="199"/>
      <c r="BZ33" s="199"/>
      <c r="CA33" s="204"/>
      <c r="CB33" s="205"/>
      <c r="CC33" s="206"/>
      <c r="CD33" s="502"/>
      <c r="CE33" s="503"/>
      <c r="CF33" s="504"/>
      <c r="CG33" s="505"/>
      <c r="CH33" s="505"/>
      <c r="CI33" s="507"/>
      <c r="CJ33" s="502"/>
      <c r="CK33" s="503"/>
      <c r="CL33" s="504"/>
      <c r="CM33" s="505"/>
      <c r="CN33" s="505"/>
      <c r="CO33" s="507"/>
      <c r="CP33" s="502"/>
      <c r="CQ33" s="921">
        <v>25991</v>
      </c>
      <c r="CR33" s="502"/>
      <c r="CS33" s="199"/>
      <c r="CT33" s="199"/>
      <c r="CU33" s="207"/>
      <c r="CV33" s="199"/>
      <c r="CW33" s="199"/>
      <c r="CX33" s="199"/>
      <c r="CY33" s="205"/>
      <c r="CZ33" s="205"/>
      <c r="DA33" s="502"/>
      <c r="DB33" s="503"/>
      <c r="DC33" s="504"/>
      <c r="DD33" s="505"/>
      <c r="DE33" s="505"/>
      <c r="DF33" s="507"/>
      <c r="DG33" s="502"/>
      <c r="DH33" s="503"/>
      <c r="DI33" s="504"/>
      <c r="DJ33" s="505"/>
      <c r="DK33" s="505"/>
      <c r="DL33" s="507"/>
      <c r="DM33" s="502"/>
      <c r="DN33" s="541">
        <v>28949</v>
      </c>
    </row>
    <row r="34" spans="1:118" ht="42" customHeight="1" x14ac:dyDescent="0.35">
      <c r="A34" s="321">
        <v>1.19</v>
      </c>
      <c r="B34" s="188" t="s">
        <v>181</v>
      </c>
      <c r="C34" s="79" t="s">
        <v>180</v>
      </c>
      <c r="D34" s="189">
        <v>1</v>
      </c>
      <c r="E34" s="190">
        <v>5774.3423999999995</v>
      </c>
      <c r="F34" s="191">
        <v>5661.12</v>
      </c>
      <c r="G34" s="191">
        <v>4797</v>
      </c>
      <c r="H34" s="191">
        <v>9000</v>
      </c>
      <c r="I34" s="191">
        <v>7600</v>
      </c>
      <c r="J34" s="191">
        <v>8000</v>
      </c>
      <c r="K34" s="192"/>
      <c r="L34" s="193"/>
      <c r="N34" s="194">
        <v>6805</v>
      </c>
      <c r="O34" s="195">
        <v>1630</v>
      </c>
      <c r="P34" s="196">
        <v>8435</v>
      </c>
      <c r="Q34" s="196">
        <v>5175</v>
      </c>
      <c r="R34" s="197">
        <v>0.23952975753122704</v>
      </c>
      <c r="T34" s="194"/>
      <c r="U34" s="195"/>
      <c r="V34" s="196"/>
      <c r="W34" s="196"/>
      <c r="X34" s="197"/>
      <c r="Z34" s="921">
        <v>6641</v>
      </c>
      <c r="AA34" s="620"/>
      <c r="AB34" s="621"/>
      <c r="AC34" s="622"/>
      <c r="AD34" s="622"/>
      <c r="AE34" s="622"/>
      <c r="AF34" s="622"/>
      <c r="AG34" s="622"/>
      <c r="AH34" s="622"/>
      <c r="AI34" s="624"/>
      <c r="AJ34" s="620"/>
      <c r="AK34" s="625"/>
      <c r="AL34" s="626"/>
      <c r="AM34" s="627"/>
      <c r="AN34" s="627"/>
      <c r="AO34" s="628"/>
      <c r="AP34" s="620"/>
      <c r="AQ34" s="625"/>
      <c r="AR34" s="626"/>
      <c r="AS34" s="627"/>
      <c r="AT34" s="627"/>
      <c r="AU34" s="628"/>
      <c r="AV34" s="620"/>
      <c r="AW34" s="921">
        <v>6810</v>
      </c>
      <c r="AX34" s="502"/>
      <c r="AY34" s="198"/>
      <c r="AZ34" s="199"/>
      <c r="BA34" s="199"/>
      <c r="BB34" s="199"/>
      <c r="BC34" s="199"/>
      <c r="BD34" s="199"/>
      <c r="BE34" s="202"/>
      <c r="BF34" s="203"/>
      <c r="BG34" s="502"/>
      <c r="BH34" s="503"/>
      <c r="BI34" s="504"/>
      <c r="BJ34" s="505"/>
      <c r="BK34" s="505"/>
      <c r="BL34" s="558"/>
      <c r="BM34" s="502"/>
      <c r="BN34" s="503"/>
      <c r="BO34" s="504"/>
      <c r="BP34" s="505"/>
      <c r="BQ34" s="505"/>
      <c r="BR34" s="506"/>
      <c r="BS34" s="502"/>
      <c r="BT34" s="921">
        <v>7223</v>
      </c>
      <c r="BU34" s="502"/>
      <c r="BV34" s="198"/>
      <c r="BW34" s="199"/>
      <c r="BX34" s="199"/>
      <c r="BY34" s="199"/>
      <c r="BZ34" s="199"/>
      <c r="CA34" s="204"/>
      <c r="CB34" s="205"/>
      <c r="CC34" s="206"/>
      <c r="CD34" s="502"/>
      <c r="CE34" s="503"/>
      <c r="CF34" s="504"/>
      <c r="CG34" s="505"/>
      <c r="CH34" s="505"/>
      <c r="CI34" s="506"/>
      <c r="CJ34" s="502"/>
      <c r="CK34" s="503"/>
      <c r="CL34" s="504"/>
      <c r="CM34" s="505"/>
      <c r="CN34" s="505"/>
      <c r="CO34" s="506"/>
      <c r="CP34" s="502"/>
      <c r="CQ34" s="921">
        <v>7350</v>
      </c>
      <c r="CR34" s="502"/>
      <c r="CS34" s="199"/>
      <c r="CT34" s="199"/>
      <c r="CU34" s="207"/>
      <c r="CV34" s="199"/>
      <c r="CW34" s="199"/>
      <c r="CX34" s="199"/>
      <c r="CY34" s="205"/>
      <c r="CZ34" s="205"/>
      <c r="DA34" s="502"/>
      <c r="DB34" s="503"/>
      <c r="DC34" s="504"/>
      <c r="DD34" s="505"/>
      <c r="DE34" s="505"/>
      <c r="DF34" s="507"/>
      <c r="DG34" s="502"/>
      <c r="DH34" s="503"/>
      <c r="DI34" s="504"/>
      <c r="DJ34" s="505"/>
      <c r="DK34" s="505"/>
      <c r="DL34" s="507"/>
      <c r="DM34" s="502"/>
      <c r="DN34" s="541">
        <v>8472</v>
      </c>
    </row>
    <row r="35" spans="1:118" ht="53.25" customHeight="1" x14ac:dyDescent="0.35">
      <c r="A35" s="181" t="s">
        <v>82</v>
      </c>
      <c r="B35" s="188" t="s">
        <v>182</v>
      </c>
      <c r="C35" s="79" t="s">
        <v>180</v>
      </c>
      <c r="D35" s="189">
        <v>1</v>
      </c>
      <c r="E35" s="190">
        <v>9807.667199999998</v>
      </c>
      <c r="F35" s="191">
        <v>9615.3599999999988</v>
      </c>
      <c r="G35" s="191">
        <v>5277</v>
      </c>
      <c r="H35" s="191">
        <v>12000</v>
      </c>
      <c r="I35" s="191">
        <v>10200</v>
      </c>
      <c r="J35" s="191">
        <v>10000</v>
      </c>
      <c r="K35" s="192"/>
      <c r="L35" s="193"/>
      <c r="N35" s="194">
        <v>9483</v>
      </c>
      <c r="O35" s="195">
        <v>2233</v>
      </c>
      <c r="P35" s="196">
        <v>11716</v>
      </c>
      <c r="Q35" s="196">
        <v>7250</v>
      </c>
      <c r="R35" s="197">
        <v>0.23547400611620795</v>
      </c>
      <c r="T35" s="194"/>
      <c r="U35" s="195"/>
      <c r="V35" s="196"/>
      <c r="W35" s="196"/>
      <c r="X35" s="197"/>
      <c r="Z35" s="921">
        <v>9207</v>
      </c>
      <c r="AA35" s="502"/>
      <c r="AB35" s="198"/>
      <c r="AC35" s="199"/>
      <c r="AD35" s="199"/>
      <c r="AE35" s="199"/>
      <c r="AF35" s="199"/>
      <c r="AG35" s="199"/>
      <c r="AH35" s="200"/>
      <c r="AI35" s="201"/>
      <c r="AJ35" s="502"/>
      <c r="AK35" s="503"/>
      <c r="AL35" s="504"/>
      <c r="AM35" s="505"/>
      <c r="AN35" s="505"/>
      <c r="AO35" s="506"/>
      <c r="AP35" s="502"/>
      <c r="AQ35" s="503"/>
      <c r="AR35" s="504"/>
      <c r="AS35" s="505"/>
      <c r="AT35" s="505"/>
      <c r="AU35" s="506"/>
      <c r="AV35" s="502"/>
      <c r="AW35" s="921">
        <v>9440</v>
      </c>
      <c r="AX35" s="502"/>
      <c r="AY35" s="198"/>
      <c r="AZ35" s="199"/>
      <c r="BA35" s="199"/>
      <c r="BB35" s="199"/>
      <c r="BC35" s="199"/>
      <c r="BD35" s="199"/>
      <c r="BE35" s="202"/>
      <c r="BF35" s="203"/>
      <c r="BG35" s="502"/>
      <c r="BH35" s="503"/>
      <c r="BI35" s="504"/>
      <c r="BJ35" s="505"/>
      <c r="BK35" s="505"/>
      <c r="BL35" s="558"/>
      <c r="BM35" s="502"/>
      <c r="BN35" s="503"/>
      <c r="BO35" s="504"/>
      <c r="BP35" s="505"/>
      <c r="BQ35" s="505"/>
      <c r="BR35" s="506"/>
      <c r="BS35" s="502"/>
      <c r="BT35" s="921">
        <v>10765</v>
      </c>
      <c r="BU35" s="502"/>
      <c r="BV35" s="198"/>
      <c r="BW35" s="199"/>
      <c r="BX35" s="199"/>
      <c r="BY35" s="199"/>
      <c r="BZ35" s="199"/>
      <c r="CA35" s="204"/>
      <c r="CB35" s="205"/>
      <c r="CC35" s="206"/>
      <c r="CD35" s="502"/>
      <c r="CE35" s="503"/>
      <c r="CF35" s="504"/>
      <c r="CG35" s="505"/>
      <c r="CH35" s="505"/>
      <c r="CI35" s="506"/>
      <c r="CJ35" s="502"/>
      <c r="CK35" s="503"/>
      <c r="CL35" s="504"/>
      <c r="CM35" s="505"/>
      <c r="CN35" s="505"/>
      <c r="CO35" s="506"/>
      <c r="CP35" s="502"/>
      <c r="CQ35" s="921">
        <v>10974</v>
      </c>
      <c r="CR35" s="502"/>
      <c r="CS35" s="199"/>
      <c r="CT35" s="199"/>
      <c r="CU35" s="207"/>
      <c r="CV35" s="199"/>
      <c r="CW35" s="199"/>
      <c r="CX35" s="199"/>
      <c r="CY35" s="205"/>
      <c r="CZ35" s="205"/>
      <c r="DA35" s="502"/>
      <c r="DB35" s="503"/>
      <c r="DC35" s="504"/>
      <c r="DD35" s="505"/>
      <c r="DE35" s="505"/>
      <c r="DF35" s="507"/>
      <c r="DG35" s="502"/>
      <c r="DH35" s="503"/>
      <c r="DI35" s="504"/>
      <c r="DJ35" s="505"/>
      <c r="DK35" s="505"/>
      <c r="DL35" s="507"/>
      <c r="DM35" s="502"/>
      <c r="DN35" s="541">
        <v>12300</v>
      </c>
    </row>
    <row r="36" spans="1:118" ht="96" customHeight="1" thickBot="1" x14ac:dyDescent="0.4">
      <c r="A36" s="181">
        <v>1.21</v>
      </c>
      <c r="B36" s="188" t="s">
        <v>183</v>
      </c>
      <c r="C36" s="80" t="s">
        <v>162</v>
      </c>
      <c r="D36" s="189">
        <v>1</v>
      </c>
      <c r="E36" s="190">
        <v>131441.93280000001</v>
      </c>
      <c r="F36" s="191">
        <v>128864.64</v>
      </c>
      <c r="G36" s="191">
        <v>128680</v>
      </c>
      <c r="H36" s="191">
        <v>245000</v>
      </c>
      <c r="I36" s="191">
        <v>198400</v>
      </c>
      <c r="J36" s="191">
        <v>200000</v>
      </c>
      <c r="K36" s="192"/>
      <c r="L36" s="193"/>
      <c r="N36" s="194">
        <v>172064</v>
      </c>
      <c r="O36" s="195">
        <v>49381</v>
      </c>
      <c r="P36" s="196">
        <v>221445</v>
      </c>
      <c r="Q36" s="196">
        <v>122683</v>
      </c>
      <c r="R36" s="197">
        <v>0.28699204946996465</v>
      </c>
      <c r="T36" s="194"/>
      <c r="U36" s="195"/>
      <c r="V36" s="196"/>
      <c r="W36" s="196"/>
      <c r="X36" s="197"/>
      <c r="Z36" s="921">
        <v>166349</v>
      </c>
      <c r="AA36" s="502"/>
      <c r="AB36" s="198"/>
      <c r="AC36" s="199"/>
      <c r="AD36" s="199"/>
      <c r="AE36" s="207"/>
      <c r="AF36" s="207"/>
      <c r="AG36" s="207"/>
      <c r="AH36" s="200"/>
      <c r="AI36" s="201"/>
      <c r="AJ36" s="502"/>
      <c r="AK36" s="503"/>
      <c r="AL36" s="504"/>
      <c r="AM36" s="505"/>
      <c r="AN36" s="505"/>
      <c r="AO36" s="507"/>
      <c r="AP36" s="502"/>
      <c r="AQ36" s="503"/>
      <c r="AR36" s="504"/>
      <c r="AS36" s="505"/>
      <c r="AT36" s="505"/>
      <c r="AU36" s="507"/>
      <c r="AV36" s="502"/>
      <c r="AW36" s="921">
        <v>97247</v>
      </c>
      <c r="AX36" s="502"/>
      <c r="AY36" s="198"/>
      <c r="AZ36" s="199"/>
      <c r="BA36" s="199"/>
      <c r="BB36" s="207"/>
      <c r="BC36" s="199"/>
      <c r="BD36" s="199"/>
      <c r="BE36" s="202"/>
      <c r="BF36" s="203"/>
      <c r="BG36" s="502"/>
      <c r="BH36" s="503"/>
      <c r="BI36" s="504"/>
      <c r="BJ36" s="505"/>
      <c r="BK36" s="505"/>
      <c r="BL36" s="559"/>
      <c r="BM36" s="502"/>
      <c r="BN36" s="503"/>
      <c r="BO36" s="504"/>
      <c r="BP36" s="505"/>
      <c r="BQ36" s="505"/>
      <c r="BR36" s="507"/>
      <c r="BS36" s="502"/>
      <c r="BT36" s="921">
        <v>163170</v>
      </c>
      <c r="BU36" s="502"/>
      <c r="BV36" s="198"/>
      <c r="BW36" s="199"/>
      <c r="BX36" s="199"/>
      <c r="BY36" s="207"/>
      <c r="BZ36" s="199"/>
      <c r="CA36" s="204"/>
      <c r="CB36" s="205"/>
      <c r="CC36" s="206"/>
      <c r="CD36" s="502"/>
      <c r="CE36" s="503"/>
      <c r="CF36" s="504"/>
      <c r="CG36" s="505"/>
      <c r="CH36" s="505"/>
      <c r="CI36" s="507"/>
      <c r="CJ36" s="502"/>
      <c r="CK36" s="503"/>
      <c r="CL36" s="504"/>
      <c r="CM36" s="505"/>
      <c r="CN36" s="505"/>
      <c r="CO36" s="507"/>
      <c r="CP36" s="502"/>
      <c r="CQ36" s="921">
        <v>163690</v>
      </c>
      <c r="CR36" s="502"/>
      <c r="CS36" s="199"/>
      <c r="CT36" s="199"/>
      <c r="CU36" s="207"/>
      <c r="CV36" s="199"/>
      <c r="CW36" s="199"/>
      <c r="CX36" s="199"/>
      <c r="CY36" s="205"/>
      <c r="CZ36" s="205"/>
      <c r="DA36" s="502"/>
      <c r="DB36" s="503"/>
      <c r="DC36" s="504"/>
      <c r="DD36" s="505"/>
      <c r="DE36" s="505"/>
      <c r="DF36" s="507"/>
      <c r="DG36" s="502"/>
      <c r="DH36" s="503"/>
      <c r="DI36" s="504"/>
      <c r="DJ36" s="505"/>
      <c r="DK36" s="505"/>
      <c r="DL36" s="507"/>
      <c r="DM36" s="502"/>
      <c r="DN36" s="541">
        <v>198768</v>
      </c>
    </row>
    <row r="37" spans="1:118" ht="96.75" customHeight="1" x14ac:dyDescent="0.35">
      <c r="A37" s="321">
        <v>1.22</v>
      </c>
      <c r="B37" s="188" t="s">
        <v>184</v>
      </c>
      <c r="C37" s="80" t="s">
        <v>162</v>
      </c>
      <c r="D37" s="189">
        <v>1</v>
      </c>
      <c r="E37" s="190">
        <v>134450.03520000001</v>
      </c>
      <c r="F37" s="191">
        <v>131813.76000000001</v>
      </c>
      <c r="G37" s="191">
        <v>132785</v>
      </c>
      <c r="H37" s="209">
        <v>286000</v>
      </c>
      <c r="I37" s="209">
        <v>244900</v>
      </c>
      <c r="J37" s="209">
        <v>250000</v>
      </c>
      <c r="K37" s="212">
        <v>137529.01200000002</v>
      </c>
      <c r="L37" s="213">
        <v>130731</v>
      </c>
      <c r="N37" s="194">
        <v>188211</v>
      </c>
      <c r="O37" s="195">
        <v>68685</v>
      </c>
      <c r="P37" s="196">
        <v>256896</v>
      </c>
      <c r="Q37" s="196">
        <v>119526</v>
      </c>
      <c r="R37" s="208">
        <v>0.36493616207341761</v>
      </c>
      <c r="T37" s="194">
        <v>134144</v>
      </c>
      <c r="U37" s="195">
        <v>2505</v>
      </c>
      <c r="V37" s="196">
        <v>136649</v>
      </c>
      <c r="W37" s="196">
        <v>131639</v>
      </c>
      <c r="X37" s="208">
        <v>1.8673962309160304E-2</v>
      </c>
      <c r="Z37" s="921">
        <v>134144</v>
      </c>
      <c r="AA37" s="620"/>
      <c r="AB37" s="621"/>
      <c r="AC37" s="622"/>
      <c r="AD37" s="622"/>
      <c r="AE37" s="622"/>
      <c r="AF37" s="622"/>
      <c r="AG37" s="622"/>
      <c r="AH37" s="622"/>
      <c r="AI37" s="624"/>
      <c r="AJ37" s="620"/>
      <c r="AK37" s="625"/>
      <c r="AL37" s="626"/>
      <c r="AM37" s="627"/>
      <c r="AN37" s="627"/>
      <c r="AO37" s="628"/>
      <c r="AP37" s="620"/>
      <c r="AQ37" s="625"/>
      <c r="AR37" s="626"/>
      <c r="AS37" s="627"/>
      <c r="AT37" s="627"/>
      <c r="AU37" s="628"/>
      <c r="AV37" s="620"/>
      <c r="AW37" s="921">
        <v>134349</v>
      </c>
      <c r="AX37" s="502"/>
      <c r="AY37" s="198"/>
      <c r="AZ37" s="199"/>
      <c r="BA37" s="199"/>
      <c r="BB37" s="207"/>
      <c r="BC37" s="199"/>
      <c r="BD37" s="199"/>
      <c r="BE37" s="199"/>
      <c r="BF37" s="214"/>
      <c r="BG37" s="502"/>
      <c r="BH37" s="503"/>
      <c r="BI37" s="504"/>
      <c r="BJ37" s="505"/>
      <c r="BK37" s="505"/>
      <c r="BL37" s="559"/>
      <c r="BM37" s="502"/>
      <c r="BN37" s="503"/>
      <c r="BO37" s="504"/>
      <c r="BP37" s="505"/>
      <c r="BQ37" s="505"/>
      <c r="BR37" s="507"/>
      <c r="BS37" s="502"/>
      <c r="BT37" s="921">
        <v>165753</v>
      </c>
      <c r="BU37" s="502"/>
      <c r="BV37" s="198"/>
      <c r="BW37" s="199"/>
      <c r="BX37" s="199"/>
      <c r="BY37" s="207"/>
      <c r="BZ37" s="199"/>
      <c r="CA37" s="204"/>
      <c r="CB37" s="199"/>
      <c r="CC37" s="214"/>
      <c r="CD37" s="502"/>
      <c r="CE37" s="503"/>
      <c r="CF37" s="504"/>
      <c r="CG37" s="505"/>
      <c r="CH37" s="505"/>
      <c r="CI37" s="507"/>
      <c r="CJ37" s="502"/>
      <c r="CK37" s="503"/>
      <c r="CL37" s="504"/>
      <c r="CM37" s="505"/>
      <c r="CN37" s="505"/>
      <c r="CO37" s="507"/>
      <c r="CP37" s="502"/>
      <c r="CQ37" s="921">
        <v>166730</v>
      </c>
      <c r="CR37" s="502"/>
      <c r="CS37" s="199"/>
      <c r="CT37" s="199"/>
      <c r="CU37" s="207"/>
      <c r="CV37" s="199"/>
      <c r="CW37" s="199"/>
      <c r="CX37" s="199"/>
      <c r="CY37" s="199"/>
      <c r="CZ37" s="199"/>
      <c r="DA37" s="502"/>
      <c r="DB37" s="503"/>
      <c r="DC37" s="504"/>
      <c r="DD37" s="505"/>
      <c r="DE37" s="505"/>
      <c r="DF37" s="507"/>
      <c r="DG37" s="502"/>
      <c r="DH37" s="503"/>
      <c r="DI37" s="504"/>
      <c r="DJ37" s="505"/>
      <c r="DK37" s="505"/>
      <c r="DL37" s="507"/>
      <c r="DM37" s="502"/>
      <c r="DN37" s="541">
        <v>208243</v>
      </c>
    </row>
    <row r="38" spans="1:118" ht="81.75" customHeight="1" x14ac:dyDescent="0.35">
      <c r="A38" s="181">
        <v>1.23</v>
      </c>
      <c r="B38" s="188" t="s">
        <v>185</v>
      </c>
      <c r="C38" s="80" t="s">
        <v>162</v>
      </c>
      <c r="D38" s="189">
        <v>1</v>
      </c>
      <c r="E38" s="190">
        <v>37361.375999999997</v>
      </c>
      <c r="F38" s="191">
        <v>36628.799999999996</v>
      </c>
      <c r="G38" s="191">
        <v>31890</v>
      </c>
      <c r="H38" s="209">
        <v>72000</v>
      </c>
      <c r="I38" s="209">
        <v>67200</v>
      </c>
      <c r="J38" s="209">
        <v>60000</v>
      </c>
      <c r="K38" s="212">
        <v>36902.056000000004</v>
      </c>
      <c r="L38" s="213">
        <v>35078</v>
      </c>
      <c r="N38" s="194">
        <v>48855</v>
      </c>
      <c r="O38" s="195">
        <v>16876</v>
      </c>
      <c r="P38" s="196">
        <v>65731</v>
      </c>
      <c r="Q38" s="196">
        <v>31979</v>
      </c>
      <c r="R38" s="208">
        <v>0.34543035513253506</v>
      </c>
      <c r="T38" s="194">
        <v>35696</v>
      </c>
      <c r="U38" s="195">
        <v>2555</v>
      </c>
      <c r="V38" s="196">
        <v>38251</v>
      </c>
      <c r="W38" s="196">
        <v>33141</v>
      </c>
      <c r="X38" s="208">
        <v>7.1576647243388608E-2</v>
      </c>
      <c r="Z38" s="921">
        <v>35696</v>
      </c>
      <c r="AA38" s="502"/>
      <c r="AB38" s="198"/>
      <c r="AC38" s="199"/>
      <c r="AD38" s="199"/>
      <c r="AE38" s="207"/>
      <c r="AF38" s="207"/>
      <c r="AG38" s="207"/>
      <c r="AH38" s="199"/>
      <c r="AI38" s="214"/>
      <c r="AJ38" s="502"/>
      <c r="AK38" s="503"/>
      <c r="AL38" s="504"/>
      <c r="AM38" s="505"/>
      <c r="AN38" s="505"/>
      <c r="AO38" s="507"/>
      <c r="AP38" s="502"/>
      <c r="AQ38" s="503"/>
      <c r="AR38" s="504"/>
      <c r="AS38" s="505"/>
      <c r="AT38" s="505"/>
      <c r="AU38" s="507"/>
      <c r="AV38" s="502"/>
      <c r="AW38" s="921">
        <v>35741</v>
      </c>
      <c r="AX38" s="502"/>
      <c r="AY38" s="198"/>
      <c r="AZ38" s="199"/>
      <c r="BA38" s="199"/>
      <c r="BB38" s="207"/>
      <c r="BC38" s="207"/>
      <c r="BD38" s="199"/>
      <c r="BE38" s="199"/>
      <c r="BF38" s="214"/>
      <c r="BG38" s="502"/>
      <c r="BH38" s="503"/>
      <c r="BI38" s="504"/>
      <c r="BJ38" s="505"/>
      <c r="BK38" s="505"/>
      <c r="BL38" s="559"/>
      <c r="BM38" s="502"/>
      <c r="BN38" s="503"/>
      <c r="BO38" s="504"/>
      <c r="BP38" s="505"/>
      <c r="BQ38" s="505"/>
      <c r="BR38" s="507"/>
      <c r="BS38" s="502"/>
      <c r="BT38" s="921">
        <v>42896</v>
      </c>
      <c r="BU38" s="502"/>
      <c r="BV38" s="198"/>
      <c r="BW38" s="199"/>
      <c r="BX38" s="199"/>
      <c r="BY38" s="207"/>
      <c r="BZ38" s="199"/>
      <c r="CA38" s="204"/>
      <c r="CB38" s="199"/>
      <c r="CC38" s="214"/>
      <c r="CD38" s="502"/>
      <c r="CE38" s="503"/>
      <c r="CF38" s="504"/>
      <c r="CG38" s="505"/>
      <c r="CH38" s="505"/>
      <c r="CI38" s="507"/>
      <c r="CJ38" s="502"/>
      <c r="CK38" s="503"/>
      <c r="CL38" s="504"/>
      <c r="CM38" s="505"/>
      <c r="CN38" s="505"/>
      <c r="CO38" s="507"/>
      <c r="CP38" s="502"/>
      <c r="CQ38" s="921">
        <v>45467</v>
      </c>
      <c r="CR38" s="502"/>
      <c r="CS38" s="199"/>
      <c r="CT38" s="199"/>
      <c r="CU38" s="207"/>
      <c r="CV38" s="199"/>
      <c r="CW38" s="199"/>
      <c r="CX38" s="199"/>
      <c r="CY38" s="199"/>
      <c r="CZ38" s="199"/>
      <c r="DA38" s="502"/>
      <c r="DB38" s="503"/>
      <c r="DC38" s="504"/>
      <c r="DD38" s="505"/>
      <c r="DE38" s="505"/>
      <c r="DF38" s="507"/>
      <c r="DG38" s="502"/>
      <c r="DH38" s="503"/>
      <c r="DI38" s="504"/>
      <c r="DJ38" s="505"/>
      <c r="DK38" s="505"/>
      <c r="DL38" s="507"/>
      <c r="DM38" s="502"/>
      <c r="DN38" s="541">
        <v>55896</v>
      </c>
    </row>
    <row r="39" spans="1:118" ht="98.25" customHeight="1" thickBot="1" x14ac:dyDescent="0.4">
      <c r="A39" s="181">
        <v>1.24</v>
      </c>
      <c r="B39" s="188" t="s">
        <v>186</v>
      </c>
      <c r="C39" s="80" t="s">
        <v>162</v>
      </c>
      <c r="D39" s="189">
        <v>1</v>
      </c>
      <c r="E39" s="190">
        <v>132805.9584</v>
      </c>
      <c r="F39" s="191">
        <v>130201.92</v>
      </c>
      <c r="G39" s="209">
        <v>280352</v>
      </c>
      <c r="H39" s="209">
        <v>253000</v>
      </c>
      <c r="I39" s="209">
        <v>239900</v>
      </c>
      <c r="J39" s="209">
        <v>250000</v>
      </c>
      <c r="K39" s="192"/>
      <c r="L39" s="193"/>
      <c r="N39" s="194">
        <v>214377</v>
      </c>
      <c r="O39" s="195">
        <v>65581</v>
      </c>
      <c r="P39" s="196">
        <v>279958</v>
      </c>
      <c r="Q39" s="196">
        <v>148796</v>
      </c>
      <c r="R39" s="208">
        <v>0.30591434715477872</v>
      </c>
      <c r="T39" s="194">
        <v>131504</v>
      </c>
      <c r="U39" s="195">
        <v>1841</v>
      </c>
      <c r="V39" s="196">
        <v>133345</v>
      </c>
      <c r="W39" s="196">
        <v>129663</v>
      </c>
      <c r="X39" s="208">
        <v>1.3999574157440077E-2</v>
      </c>
      <c r="Z39" s="921">
        <v>131504</v>
      </c>
      <c r="AA39" s="620"/>
      <c r="AB39" s="621"/>
      <c r="AC39" s="622"/>
      <c r="AD39" s="622"/>
      <c r="AE39" s="622"/>
      <c r="AF39" s="622"/>
      <c r="AG39" s="622"/>
      <c r="AH39" s="622"/>
      <c r="AI39" s="624"/>
      <c r="AJ39" s="620"/>
      <c r="AK39" s="625"/>
      <c r="AL39" s="626"/>
      <c r="AM39" s="627"/>
      <c r="AN39" s="627"/>
      <c r="AO39" s="628"/>
      <c r="AP39" s="620"/>
      <c r="AQ39" s="625"/>
      <c r="AR39" s="626"/>
      <c r="AS39" s="627"/>
      <c r="AT39" s="627"/>
      <c r="AU39" s="628"/>
      <c r="AV39" s="620"/>
      <c r="AW39" s="921">
        <v>265358</v>
      </c>
      <c r="AX39" s="502"/>
      <c r="AY39" s="198"/>
      <c r="AZ39" s="199"/>
      <c r="BA39" s="207"/>
      <c r="BB39" s="199"/>
      <c r="BC39" s="199"/>
      <c r="BD39" s="199"/>
      <c r="BE39" s="202"/>
      <c r="BF39" s="203"/>
      <c r="BG39" s="502"/>
      <c r="BH39" s="503"/>
      <c r="BI39" s="504"/>
      <c r="BJ39" s="505"/>
      <c r="BK39" s="505"/>
      <c r="BL39" s="559"/>
      <c r="BM39" s="502"/>
      <c r="BN39" s="503"/>
      <c r="BO39" s="504"/>
      <c r="BP39" s="505"/>
      <c r="BQ39" s="505"/>
      <c r="BR39" s="507"/>
      <c r="BS39" s="502"/>
      <c r="BT39" s="921">
        <v>189637</v>
      </c>
      <c r="BU39" s="502"/>
      <c r="BV39" s="198"/>
      <c r="BW39" s="199"/>
      <c r="BX39" s="207"/>
      <c r="BY39" s="199"/>
      <c r="BZ39" s="199"/>
      <c r="CA39" s="204"/>
      <c r="CB39" s="205"/>
      <c r="CC39" s="206"/>
      <c r="CD39" s="502"/>
      <c r="CE39" s="503"/>
      <c r="CF39" s="504"/>
      <c r="CG39" s="505"/>
      <c r="CH39" s="505"/>
      <c r="CI39" s="507"/>
      <c r="CJ39" s="502"/>
      <c r="CK39" s="503"/>
      <c r="CL39" s="504"/>
      <c r="CM39" s="505"/>
      <c r="CN39" s="505"/>
      <c r="CO39" s="507"/>
      <c r="CP39" s="502"/>
      <c r="CQ39" s="921">
        <v>192378</v>
      </c>
      <c r="CR39" s="502"/>
      <c r="CS39" s="199"/>
      <c r="CT39" s="199"/>
      <c r="CU39" s="207"/>
      <c r="CV39" s="199"/>
      <c r="CW39" s="199"/>
      <c r="CX39" s="199"/>
      <c r="CY39" s="205"/>
      <c r="CZ39" s="205"/>
      <c r="DA39" s="502"/>
      <c r="DB39" s="503"/>
      <c r="DC39" s="504"/>
      <c r="DD39" s="505"/>
      <c r="DE39" s="505"/>
      <c r="DF39" s="507"/>
      <c r="DG39" s="502"/>
      <c r="DH39" s="503"/>
      <c r="DI39" s="504"/>
      <c r="DJ39" s="505"/>
      <c r="DK39" s="505"/>
      <c r="DL39" s="507"/>
      <c r="DM39" s="502"/>
      <c r="DN39" s="541">
        <v>213732</v>
      </c>
    </row>
    <row r="40" spans="1:118" ht="87" customHeight="1" x14ac:dyDescent="0.35">
      <c r="A40" s="321">
        <v>1.25</v>
      </c>
      <c r="B40" s="188" t="s">
        <v>187</v>
      </c>
      <c r="C40" s="80" t="s">
        <v>162</v>
      </c>
      <c r="D40" s="189">
        <v>1</v>
      </c>
      <c r="E40" s="190">
        <v>154844.81279999999</v>
      </c>
      <c r="F40" s="191">
        <v>151808.63999999998</v>
      </c>
      <c r="G40" s="191">
        <v>158134</v>
      </c>
      <c r="H40" s="191">
        <v>167000</v>
      </c>
      <c r="I40" s="191">
        <v>138000</v>
      </c>
      <c r="J40" s="191">
        <v>150000</v>
      </c>
      <c r="K40" s="212">
        <v>161297.9</v>
      </c>
      <c r="L40" s="213">
        <v>153325</v>
      </c>
      <c r="N40" s="194">
        <v>154441</v>
      </c>
      <c r="O40" s="195">
        <v>9269</v>
      </c>
      <c r="P40" s="196">
        <v>163710</v>
      </c>
      <c r="Q40" s="196">
        <v>145172</v>
      </c>
      <c r="R40" s="197">
        <v>6.0016446409955904E-2</v>
      </c>
      <c r="T40" s="194"/>
      <c r="U40" s="195"/>
      <c r="V40" s="196"/>
      <c r="W40" s="196"/>
      <c r="X40" s="197"/>
      <c r="Z40" s="921">
        <v>154441</v>
      </c>
      <c r="AA40" s="620"/>
      <c r="AB40" s="621"/>
      <c r="AC40" s="622"/>
      <c r="AD40" s="622"/>
      <c r="AE40" s="622"/>
      <c r="AF40" s="622"/>
      <c r="AG40" s="622"/>
      <c r="AH40" s="622"/>
      <c r="AI40" s="624"/>
      <c r="AJ40" s="620"/>
      <c r="AK40" s="625"/>
      <c r="AL40" s="626"/>
      <c r="AM40" s="627"/>
      <c r="AN40" s="627"/>
      <c r="AO40" s="628"/>
      <c r="AP40" s="620"/>
      <c r="AQ40" s="625"/>
      <c r="AR40" s="626"/>
      <c r="AS40" s="627"/>
      <c r="AT40" s="627"/>
      <c r="AU40" s="628"/>
      <c r="AV40" s="620"/>
      <c r="AW40" s="921">
        <v>157679</v>
      </c>
      <c r="AX40" s="502"/>
      <c r="AY40" s="198"/>
      <c r="AZ40" s="199"/>
      <c r="BA40" s="199"/>
      <c r="BB40" s="199"/>
      <c r="BC40" s="199"/>
      <c r="BD40" s="199"/>
      <c r="BE40" s="199"/>
      <c r="BF40" s="214"/>
      <c r="BG40" s="502"/>
      <c r="BH40" s="503"/>
      <c r="BI40" s="504"/>
      <c r="BJ40" s="505"/>
      <c r="BK40" s="505"/>
      <c r="BL40" s="558"/>
      <c r="BM40" s="502"/>
      <c r="BN40" s="503"/>
      <c r="BO40" s="504"/>
      <c r="BP40" s="505"/>
      <c r="BQ40" s="505"/>
      <c r="BR40" s="506"/>
      <c r="BS40" s="502"/>
      <c r="BT40" s="921">
        <v>163986</v>
      </c>
      <c r="BU40" s="502"/>
      <c r="BV40" s="198"/>
      <c r="BW40" s="199"/>
      <c r="BX40" s="199"/>
      <c r="BY40" s="199"/>
      <c r="BZ40" s="199"/>
      <c r="CA40" s="204"/>
      <c r="CB40" s="199"/>
      <c r="CC40" s="214"/>
      <c r="CD40" s="502"/>
      <c r="CE40" s="503"/>
      <c r="CF40" s="504"/>
      <c r="CG40" s="505"/>
      <c r="CH40" s="505"/>
      <c r="CI40" s="506"/>
      <c r="CJ40" s="502"/>
      <c r="CK40" s="503"/>
      <c r="CL40" s="504"/>
      <c r="CM40" s="505"/>
      <c r="CN40" s="505"/>
      <c r="CO40" s="506"/>
      <c r="CP40" s="502"/>
      <c r="CQ40" s="921">
        <v>168211</v>
      </c>
      <c r="CR40" s="502"/>
      <c r="CS40" s="199"/>
      <c r="CT40" s="199"/>
      <c r="CU40" s="207"/>
      <c r="CV40" s="199"/>
      <c r="CW40" s="199"/>
      <c r="CX40" s="199"/>
      <c r="CY40" s="199"/>
      <c r="CZ40" s="199"/>
      <c r="DA40" s="502"/>
      <c r="DB40" s="503"/>
      <c r="DC40" s="504"/>
      <c r="DD40" s="505"/>
      <c r="DE40" s="505"/>
      <c r="DF40" s="507"/>
      <c r="DG40" s="502"/>
      <c r="DH40" s="503"/>
      <c r="DI40" s="504"/>
      <c r="DJ40" s="505"/>
      <c r="DK40" s="505"/>
      <c r="DL40" s="507"/>
      <c r="DM40" s="502"/>
      <c r="DN40" s="541">
        <v>180990</v>
      </c>
    </row>
    <row r="41" spans="1:118" ht="60.75" customHeight="1" x14ac:dyDescent="0.35">
      <c r="A41" s="181">
        <v>1.26</v>
      </c>
      <c r="B41" s="188" t="s">
        <v>188</v>
      </c>
      <c r="C41" s="80" t="s">
        <v>162</v>
      </c>
      <c r="D41" s="189">
        <v>1</v>
      </c>
      <c r="E41" s="190">
        <v>42675.494400000003</v>
      </c>
      <c r="F41" s="191">
        <v>41838.720000000001</v>
      </c>
      <c r="G41" s="191">
        <v>43582</v>
      </c>
      <c r="H41" s="191">
        <v>46000</v>
      </c>
      <c r="I41" s="191">
        <v>46700</v>
      </c>
      <c r="J41" s="191">
        <v>45000</v>
      </c>
      <c r="K41" s="212">
        <v>46483.671999999999</v>
      </c>
      <c r="L41" s="213">
        <v>44186</v>
      </c>
      <c r="N41" s="194">
        <v>44611</v>
      </c>
      <c r="O41" s="195">
        <v>1934</v>
      </c>
      <c r="P41" s="196">
        <v>46545</v>
      </c>
      <c r="Q41" s="196">
        <v>42677</v>
      </c>
      <c r="R41" s="197">
        <v>4.33525363699536E-2</v>
      </c>
      <c r="T41" s="194"/>
      <c r="U41" s="195"/>
      <c r="V41" s="196"/>
      <c r="W41" s="196"/>
      <c r="X41" s="197"/>
      <c r="Z41" s="921">
        <v>44611</v>
      </c>
      <c r="AA41" s="502"/>
      <c r="AB41" s="198"/>
      <c r="AC41" s="199"/>
      <c r="AD41" s="199"/>
      <c r="AE41" s="199"/>
      <c r="AF41" s="199"/>
      <c r="AG41" s="199"/>
      <c r="AH41" s="199"/>
      <c r="AI41" s="214"/>
      <c r="AJ41" s="502"/>
      <c r="AK41" s="503"/>
      <c r="AL41" s="504"/>
      <c r="AM41" s="505"/>
      <c r="AN41" s="505"/>
      <c r="AO41" s="506"/>
      <c r="AP41" s="502"/>
      <c r="AQ41" s="503"/>
      <c r="AR41" s="504"/>
      <c r="AS41" s="505"/>
      <c r="AT41" s="505"/>
      <c r="AU41" s="506"/>
      <c r="AV41" s="502"/>
      <c r="AW41" s="921">
        <v>45673</v>
      </c>
      <c r="AX41" s="502"/>
      <c r="AY41" s="198"/>
      <c r="AZ41" s="199"/>
      <c r="BA41" s="199"/>
      <c r="BB41" s="199"/>
      <c r="BC41" s="199"/>
      <c r="BD41" s="199"/>
      <c r="BE41" s="199"/>
      <c r="BF41" s="214"/>
      <c r="BG41" s="502"/>
      <c r="BH41" s="503"/>
      <c r="BI41" s="504"/>
      <c r="BJ41" s="505"/>
      <c r="BK41" s="505"/>
      <c r="BL41" s="558"/>
      <c r="BM41" s="502"/>
      <c r="BN41" s="503"/>
      <c r="BO41" s="504"/>
      <c r="BP41" s="505"/>
      <c r="BQ41" s="505"/>
      <c r="BR41" s="506"/>
      <c r="BS41" s="502"/>
      <c r="BT41" s="921">
        <v>47845</v>
      </c>
      <c r="BU41" s="502"/>
      <c r="BV41" s="198"/>
      <c r="BW41" s="199"/>
      <c r="BX41" s="199"/>
      <c r="BY41" s="199"/>
      <c r="BZ41" s="199"/>
      <c r="CA41" s="204"/>
      <c r="CB41" s="199"/>
      <c r="CC41" s="214"/>
      <c r="CD41" s="502"/>
      <c r="CE41" s="503"/>
      <c r="CF41" s="504"/>
      <c r="CG41" s="505"/>
      <c r="CH41" s="505"/>
      <c r="CI41" s="506"/>
      <c r="CJ41" s="502"/>
      <c r="CK41" s="503"/>
      <c r="CL41" s="504"/>
      <c r="CM41" s="505"/>
      <c r="CN41" s="505"/>
      <c r="CO41" s="506"/>
      <c r="CP41" s="502"/>
      <c r="CQ41" s="921">
        <v>49009</v>
      </c>
      <c r="CR41" s="502"/>
      <c r="CS41" s="199"/>
      <c r="CT41" s="199"/>
      <c r="CU41" s="207"/>
      <c r="CV41" s="199"/>
      <c r="CW41" s="199"/>
      <c r="CX41" s="199"/>
      <c r="CY41" s="199"/>
      <c r="CZ41" s="199"/>
      <c r="DA41" s="502"/>
      <c r="DB41" s="503"/>
      <c r="DC41" s="504"/>
      <c r="DD41" s="505"/>
      <c r="DE41" s="505"/>
      <c r="DF41" s="507"/>
      <c r="DG41" s="502"/>
      <c r="DH41" s="503"/>
      <c r="DI41" s="504"/>
      <c r="DJ41" s="505"/>
      <c r="DK41" s="505"/>
      <c r="DL41" s="507"/>
      <c r="DM41" s="502"/>
      <c r="DN41" s="541">
        <v>54194</v>
      </c>
    </row>
    <row r="42" spans="1:118" ht="60.75" customHeight="1" thickBot="1" x14ac:dyDescent="0.4">
      <c r="A42" s="181">
        <v>1.27</v>
      </c>
      <c r="B42" s="188" t="s">
        <v>189</v>
      </c>
      <c r="C42" s="80" t="s">
        <v>162</v>
      </c>
      <c r="D42" s="189">
        <v>1</v>
      </c>
      <c r="E42" s="190">
        <v>48624.134400000003</v>
      </c>
      <c r="F42" s="191">
        <v>47670.720000000001</v>
      </c>
      <c r="G42" s="191">
        <v>39872</v>
      </c>
      <c r="H42" s="191">
        <v>46000</v>
      </c>
      <c r="I42" s="191">
        <v>45100</v>
      </c>
      <c r="J42" s="191">
        <v>45000</v>
      </c>
      <c r="K42" s="212">
        <v>44045.135999999999</v>
      </c>
      <c r="L42" s="213">
        <v>41868</v>
      </c>
      <c r="N42" s="194">
        <v>45187</v>
      </c>
      <c r="O42" s="195">
        <v>2835</v>
      </c>
      <c r="P42" s="196">
        <v>48022</v>
      </c>
      <c r="Q42" s="196">
        <v>42352</v>
      </c>
      <c r="R42" s="197">
        <v>6.2739283422223208E-2</v>
      </c>
      <c r="T42" s="194"/>
      <c r="U42" s="195"/>
      <c r="V42" s="196"/>
      <c r="W42" s="196"/>
      <c r="X42" s="197"/>
      <c r="Z42" s="921">
        <v>45187</v>
      </c>
      <c r="AA42" s="502"/>
      <c r="AB42" s="198"/>
      <c r="AC42" s="199"/>
      <c r="AD42" s="199"/>
      <c r="AE42" s="199"/>
      <c r="AF42" s="199"/>
      <c r="AG42" s="199"/>
      <c r="AH42" s="199"/>
      <c r="AI42" s="214"/>
      <c r="AJ42" s="502"/>
      <c r="AK42" s="503"/>
      <c r="AL42" s="504"/>
      <c r="AM42" s="505"/>
      <c r="AN42" s="505"/>
      <c r="AO42" s="506"/>
      <c r="AP42" s="502"/>
      <c r="AQ42" s="503"/>
      <c r="AR42" s="504"/>
      <c r="AS42" s="505"/>
      <c r="AT42" s="505"/>
      <c r="AU42" s="506"/>
      <c r="AV42" s="502"/>
      <c r="AW42" s="921">
        <v>46232</v>
      </c>
      <c r="AX42" s="502"/>
      <c r="AY42" s="198"/>
      <c r="AZ42" s="199"/>
      <c r="BA42" s="199"/>
      <c r="BB42" s="199"/>
      <c r="BC42" s="199"/>
      <c r="BD42" s="199"/>
      <c r="BE42" s="199"/>
      <c r="BF42" s="214"/>
      <c r="BG42" s="502"/>
      <c r="BH42" s="503"/>
      <c r="BI42" s="504"/>
      <c r="BJ42" s="505"/>
      <c r="BK42" s="505"/>
      <c r="BL42" s="558"/>
      <c r="BM42" s="502"/>
      <c r="BN42" s="503"/>
      <c r="BO42" s="504"/>
      <c r="BP42" s="505"/>
      <c r="BQ42" s="505"/>
      <c r="BR42" s="506"/>
      <c r="BS42" s="502"/>
      <c r="BT42" s="921">
        <v>49791</v>
      </c>
      <c r="BU42" s="502"/>
      <c r="BV42" s="198"/>
      <c r="BW42" s="199"/>
      <c r="BX42" s="199"/>
      <c r="BY42" s="199"/>
      <c r="BZ42" s="199"/>
      <c r="CA42" s="204"/>
      <c r="CB42" s="199"/>
      <c r="CC42" s="214"/>
      <c r="CD42" s="502"/>
      <c r="CE42" s="503"/>
      <c r="CF42" s="504"/>
      <c r="CG42" s="505"/>
      <c r="CH42" s="505"/>
      <c r="CI42" s="506"/>
      <c r="CJ42" s="502"/>
      <c r="CK42" s="503"/>
      <c r="CL42" s="504"/>
      <c r="CM42" s="505"/>
      <c r="CN42" s="505"/>
      <c r="CO42" s="506"/>
      <c r="CP42" s="502"/>
      <c r="CQ42" s="921">
        <v>50601</v>
      </c>
      <c r="CR42" s="502"/>
      <c r="CS42" s="199"/>
      <c r="CT42" s="199"/>
      <c r="CU42" s="207"/>
      <c r="CV42" s="199"/>
      <c r="CW42" s="199"/>
      <c r="CX42" s="199"/>
      <c r="CY42" s="199"/>
      <c r="CZ42" s="199"/>
      <c r="DA42" s="502"/>
      <c r="DB42" s="503"/>
      <c r="DC42" s="504"/>
      <c r="DD42" s="505"/>
      <c r="DE42" s="505"/>
      <c r="DF42" s="507"/>
      <c r="DG42" s="502"/>
      <c r="DH42" s="503"/>
      <c r="DI42" s="504"/>
      <c r="DJ42" s="505"/>
      <c r="DK42" s="505"/>
      <c r="DL42" s="507"/>
      <c r="DM42" s="502"/>
      <c r="DN42" s="541">
        <v>54699</v>
      </c>
    </row>
    <row r="43" spans="1:118" ht="60.75" customHeight="1" x14ac:dyDescent="0.35">
      <c r="A43" s="321">
        <v>1.28</v>
      </c>
      <c r="B43" s="188" t="s">
        <v>190</v>
      </c>
      <c r="C43" s="80" t="s">
        <v>162</v>
      </c>
      <c r="D43" s="189">
        <v>1</v>
      </c>
      <c r="E43" s="190">
        <v>50624.639999999999</v>
      </c>
      <c r="F43" s="191">
        <v>49632</v>
      </c>
      <c r="G43" s="191">
        <v>47958</v>
      </c>
      <c r="H43" s="191">
        <v>59000</v>
      </c>
      <c r="I43" s="191">
        <v>48900</v>
      </c>
      <c r="J43" s="191">
        <v>45000</v>
      </c>
      <c r="K43" s="212">
        <v>50193.024000000005</v>
      </c>
      <c r="L43" s="213">
        <v>47712</v>
      </c>
      <c r="N43" s="194">
        <v>50187</v>
      </c>
      <c r="O43" s="195">
        <v>4315</v>
      </c>
      <c r="P43" s="196">
        <v>54502</v>
      </c>
      <c r="Q43" s="196">
        <v>45872</v>
      </c>
      <c r="R43" s="197">
        <v>8.597844063203619E-2</v>
      </c>
      <c r="T43" s="194"/>
      <c r="U43" s="195"/>
      <c r="V43" s="196"/>
      <c r="W43" s="196"/>
      <c r="X43" s="197"/>
      <c r="Z43" s="921">
        <v>50187</v>
      </c>
      <c r="AA43" s="502"/>
      <c r="AB43" s="198"/>
      <c r="AC43" s="199"/>
      <c r="AD43" s="199"/>
      <c r="AE43" s="199"/>
      <c r="AF43" s="199"/>
      <c r="AG43" s="199"/>
      <c r="AH43" s="199"/>
      <c r="AI43" s="214"/>
      <c r="AJ43" s="502"/>
      <c r="AK43" s="503"/>
      <c r="AL43" s="504"/>
      <c r="AM43" s="505"/>
      <c r="AN43" s="505"/>
      <c r="AO43" s="506"/>
      <c r="AP43" s="502"/>
      <c r="AQ43" s="503"/>
      <c r="AR43" s="504"/>
      <c r="AS43" s="505"/>
      <c r="AT43" s="505"/>
      <c r="AU43" s="506"/>
      <c r="AV43" s="502"/>
      <c r="AW43" s="921">
        <v>51277</v>
      </c>
      <c r="AX43" s="502"/>
      <c r="AY43" s="198"/>
      <c r="AZ43" s="199"/>
      <c r="BA43" s="199"/>
      <c r="BB43" s="199"/>
      <c r="BC43" s="199"/>
      <c r="BD43" s="199"/>
      <c r="BE43" s="199"/>
      <c r="BF43" s="214"/>
      <c r="BG43" s="502"/>
      <c r="BH43" s="503"/>
      <c r="BI43" s="504"/>
      <c r="BJ43" s="505"/>
      <c r="BK43" s="505"/>
      <c r="BL43" s="558"/>
      <c r="BM43" s="502"/>
      <c r="BN43" s="503"/>
      <c r="BO43" s="504"/>
      <c r="BP43" s="505"/>
      <c r="BQ43" s="505"/>
      <c r="BR43" s="506"/>
      <c r="BS43" s="502"/>
      <c r="BT43" s="921">
        <v>53523</v>
      </c>
      <c r="BU43" s="502"/>
      <c r="BV43" s="198"/>
      <c r="BW43" s="199"/>
      <c r="BX43" s="199"/>
      <c r="BY43" s="199"/>
      <c r="BZ43" s="199"/>
      <c r="CA43" s="204"/>
      <c r="CB43" s="199"/>
      <c r="CC43" s="214"/>
      <c r="CD43" s="502"/>
      <c r="CE43" s="503"/>
      <c r="CF43" s="504"/>
      <c r="CG43" s="505"/>
      <c r="CH43" s="505"/>
      <c r="CI43" s="506"/>
      <c r="CJ43" s="502"/>
      <c r="CK43" s="503"/>
      <c r="CL43" s="504"/>
      <c r="CM43" s="505"/>
      <c r="CN43" s="505"/>
      <c r="CO43" s="506"/>
      <c r="CP43" s="502"/>
      <c r="CQ43" s="921">
        <v>54376</v>
      </c>
      <c r="CR43" s="502"/>
      <c r="CS43" s="199"/>
      <c r="CT43" s="199"/>
      <c r="CU43" s="207"/>
      <c r="CV43" s="199"/>
      <c r="CW43" s="199"/>
      <c r="CX43" s="199"/>
      <c r="CY43" s="199"/>
      <c r="CZ43" s="199"/>
      <c r="DA43" s="502"/>
      <c r="DB43" s="503"/>
      <c r="DC43" s="504"/>
      <c r="DD43" s="505"/>
      <c r="DE43" s="505"/>
      <c r="DF43" s="507"/>
      <c r="DG43" s="502"/>
      <c r="DH43" s="503"/>
      <c r="DI43" s="504"/>
      <c r="DJ43" s="505"/>
      <c r="DK43" s="505"/>
      <c r="DL43" s="507"/>
      <c r="DM43" s="502"/>
      <c r="DN43" s="541">
        <v>62935</v>
      </c>
    </row>
    <row r="44" spans="1:118" ht="71.25" customHeight="1" x14ac:dyDescent="0.35">
      <c r="A44" s="181">
        <v>1.29</v>
      </c>
      <c r="B44" s="188" t="s">
        <v>166</v>
      </c>
      <c r="C44" s="79" t="s">
        <v>162</v>
      </c>
      <c r="D44" s="189">
        <v>1</v>
      </c>
      <c r="E44" s="190">
        <v>27759.6672</v>
      </c>
      <c r="F44" s="191">
        <v>27215.360000000001</v>
      </c>
      <c r="G44" s="191">
        <v>38176</v>
      </c>
      <c r="H44" s="191">
        <v>52000</v>
      </c>
      <c r="I44" s="191">
        <v>41700</v>
      </c>
      <c r="J44" s="191">
        <v>38000</v>
      </c>
      <c r="K44" s="192"/>
      <c r="L44" s="193"/>
      <c r="N44" s="194">
        <v>37475</v>
      </c>
      <c r="O44" s="195">
        <v>9265</v>
      </c>
      <c r="P44" s="196">
        <v>46740</v>
      </c>
      <c r="Q44" s="196">
        <v>28210</v>
      </c>
      <c r="R44" s="197">
        <v>0.24723148765843897</v>
      </c>
      <c r="T44" s="194"/>
      <c r="U44" s="195"/>
      <c r="V44" s="196"/>
      <c r="W44" s="196"/>
      <c r="X44" s="197"/>
      <c r="Z44" s="921">
        <v>36531</v>
      </c>
      <c r="AA44" s="620"/>
      <c r="AB44" s="621"/>
      <c r="AC44" s="622"/>
      <c r="AD44" s="622"/>
      <c r="AE44" s="622"/>
      <c r="AF44" s="622"/>
      <c r="AG44" s="622"/>
      <c r="AH44" s="622"/>
      <c r="AI44" s="624"/>
      <c r="AJ44" s="620"/>
      <c r="AK44" s="625"/>
      <c r="AL44" s="626"/>
      <c r="AM44" s="627"/>
      <c r="AN44" s="627"/>
      <c r="AO44" s="628"/>
      <c r="AP44" s="620"/>
      <c r="AQ44" s="625"/>
      <c r="AR44" s="626"/>
      <c r="AS44" s="627"/>
      <c r="AT44" s="627"/>
      <c r="AU44" s="628"/>
      <c r="AV44" s="620"/>
      <c r="AW44" s="921">
        <v>37457</v>
      </c>
      <c r="AX44" s="502"/>
      <c r="AY44" s="198"/>
      <c r="AZ44" s="199"/>
      <c r="BA44" s="199"/>
      <c r="BB44" s="199"/>
      <c r="BC44" s="199"/>
      <c r="BD44" s="199"/>
      <c r="BE44" s="202"/>
      <c r="BF44" s="203"/>
      <c r="BG44" s="502"/>
      <c r="BH44" s="503"/>
      <c r="BI44" s="504"/>
      <c r="BJ44" s="505"/>
      <c r="BK44" s="505"/>
      <c r="BL44" s="558"/>
      <c r="BM44" s="502"/>
      <c r="BN44" s="503"/>
      <c r="BO44" s="504"/>
      <c r="BP44" s="505"/>
      <c r="BQ44" s="505"/>
      <c r="BR44" s="506"/>
      <c r="BS44" s="502"/>
      <c r="BT44" s="921">
        <v>39777</v>
      </c>
      <c r="BU44" s="502"/>
      <c r="BV44" s="198"/>
      <c r="BW44" s="199"/>
      <c r="BX44" s="199"/>
      <c r="BY44" s="207"/>
      <c r="BZ44" s="199"/>
      <c r="CA44" s="204"/>
      <c r="CB44" s="205"/>
      <c r="CC44" s="206"/>
      <c r="CD44" s="502"/>
      <c r="CE44" s="503"/>
      <c r="CF44" s="504"/>
      <c r="CG44" s="505"/>
      <c r="CH44" s="505"/>
      <c r="CI44" s="507"/>
      <c r="CJ44" s="502"/>
      <c r="CK44" s="503"/>
      <c r="CL44" s="504"/>
      <c r="CM44" s="505"/>
      <c r="CN44" s="505"/>
      <c r="CO44" s="507"/>
      <c r="CP44" s="502"/>
      <c r="CQ44" s="921">
        <v>37477</v>
      </c>
      <c r="CR44" s="502"/>
      <c r="CS44" s="199"/>
      <c r="CT44" s="199"/>
      <c r="CU44" s="207"/>
      <c r="CV44" s="199"/>
      <c r="CW44" s="199"/>
      <c r="CX44" s="199"/>
      <c r="CY44" s="205"/>
      <c r="CZ44" s="205"/>
      <c r="DA44" s="502"/>
      <c r="DB44" s="503"/>
      <c r="DC44" s="504"/>
      <c r="DD44" s="505"/>
      <c r="DE44" s="505"/>
      <c r="DF44" s="507"/>
      <c r="DG44" s="502"/>
      <c r="DH44" s="503"/>
      <c r="DI44" s="504"/>
      <c r="DJ44" s="505"/>
      <c r="DK44" s="505"/>
      <c r="DL44" s="507"/>
      <c r="DM44" s="502"/>
      <c r="DN44" s="541">
        <v>41211</v>
      </c>
    </row>
    <row r="45" spans="1:118" ht="71.25" customHeight="1" thickBot="1" x14ac:dyDescent="0.4">
      <c r="A45" s="181" t="s">
        <v>191</v>
      </c>
      <c r="B45" s="188" t="s">
        <v>167</v>
      </c>
      <c r="C45" s="79" t="s">
        <v>162</v>
      </c>
      <c r="D45" s="189">
        <v>1</v>
      </c>
      <c r="E45" s="190">
        <v>27759.6672</v>
      </c>
      <c r="F45" s="191">
        <v>27215.360000000001</v>
      </c>
      <c r="G45" s="191">
        <v>49566</v>
      </c>
      <c r="H45" s="191">
        <v>41000</v>
      </c>
      <c r="I45" s="191">
        <v>39300</v>
      </c>
      <c r="J45" s="191">
        <v>38000</v>
      </c>
      <c r="K45" s="192"/>
      <c r="L45" s="193"/>
      <c r="N45" s="194">
        <v>37140</v>
      </c>
      <c r="O45" s="195">
        <v>8499</v>
      </c>
      <c r="P45" s="196">
        <v>45639</v>
      </c>
      <c r="Q45" s="196">
        <v>28641</v>
      </c>
      <c r="R45" s="197">
        <v>0.2288368336025848</v>
      </c>
      <c r="T45" s="194"/>
      <c r="U45" s="195"/>
      <c r="V45" s="196"/>
      <c r="W45" s="196"/>
      <c r="X45" s="197"/>
      <c r="Z45" s="921">
        <v>36313</v>
      </c>
      <c r="AA45" s="502"/>
      <c r="AB45" s="198"/>
      <c r="AC45" s="199"/>
      <c r="AD45" s="199"/>
      <c r="AE45" s="199"/>
      <c r="AF45" s="199"/>
      <c r="AG45" s="199"/>
      <c r="AH45" s="200"/>
      <c r="AI45" s="201"/>
      <c r="AJ45" s="502"/>
      <c r="AK45" s="503"/>
      <c r="AL45" s="504"/>
      <c r="AM45" s="505"/>
      <c r="AN45" s="505"/>
      <c r="AO45" s="506"/>
      <c r="AP45" s="502"/>
      <c r="AQ45" s="503"/>
      <c r="AR45" s="504"/>
      <c r="AS45" s="505"/>
      <c r="AT45" s="505"/>
      <c r="AU45" s="506"/>
      <c r="AV45" s="502"/>
      <c r="AW45" s="921">
        <v>37234</v>
      </c>
      <c r="AX45" s="502"/>
      <c r="AY45" s="198"/>
      <c r="AZ45" s="199"/>
      <c r="BA45" s="207"/>
      <c r="BB45" s="199"/>
      <c r="BC45" s="199"/>
      <c r="BD45" s="199"/>
      <c r="BE45" s="202"/>
      <c r="BF45" s="203"/>
      <c r="BG45" s="502"/>
      <c r="BH45" s="503"/>
      <c r="BI45" s="504"/>
      <c r="BJ45" s="505"/>
      <c r="BK45" s="505"/>
      <c r="BL45" s="559"/>
      <c r="BM45" s="502"/>
      <c r="BN45" s="503"/>
      <c r="BO45" s="504"/>
      <c r="BP45" s="505"/>
      <c r="BQ45" s="505"/>
      <c r="BR45" s="507"/>
      <c r="BS45" s="502"/>
      <c r="BT45" s="921">
        <v>35861</v>
      </c>
      <c r="BU45" s="502"/>
      <c r="BV45" s="198"/>
      <c r="BW45" s="199"/>
      <c r="BX45" s="207"/>
      <c r="BY45" s="199"/>
      <c r="BZ45" s="199"/>
      <c r="CA45" s="204"/>
      <c r="CB45" s="205"/>
      <c r="CC45" s="206"/>
      <c r="CD45" s="502"/>
      <c r="CE45" s="503"/>
      <c r="CF45" s="504"/>
      <c r="CG45" s="505"/>
      <c r="CH45" s="505"/>
      <c r="CI45" s="507"/>
      <c r="CJ45" s="502"/>
      <c r="CK45" s="503"/>
      <c r="CL45" s="504"/>
      <c r="CM45" s="505"/>
      <c r="CN45" s="505"/>
      <c r="CO45" s="507"/>
      <c r="CP45" s="502"/>
      <c r="CQ45" s="921">
        <v>36616</v>
      </c>
      <c r="CR45" s="502"/>
      <c r="CS45" s="199"/>
      <c r="CT45" s="199"/>
      <c r="CU45" s="207"/>
      <c r="CV45" s="199"/>
      <c r="CW45" s="199"/>
      <c r="CX45" s="199"/>
      <c r="CY45" s="205"/>
      <c r="CZ45" s="205"/>
      <c r="DA45" s="502"/>
      <c r="DB45" s="503"/>
      <c r="DC45" s="504"/>
      <c r="DD45" s="505"/>
      <c r="DE45" s="505"/>
      <c r="DF45" s="507"/>
      <c r="DG45" s="502"/>
      <c r="DH45" s="503"/>
      <c r="DI45" s="504"/>
      <c r="DJ45" s="505"/>
      <c r="DK45" s="505"/>
      <c r="DL45" s="507"/>
      <c r="DM45" s="502"/>
      <c r="DN45" s="541">
        <v>40784</v>
      </c>
    </row>
    <row r="46" spans="1:118" ht="90.75" customHeight="1" x14ac:dyDescent="0.35">
      <c r="A46" s="321">
        <v>1.31</v>
      </c>
      <c r="B46" s="188" t="s">
        <v>168</v>
      </c>
      <c r="C46" s="79" t="s">
        <v>162</v>
      </c>
      <c r="D46" s="189">
        <v>1</v>
      </c>
      <c r="E46" s="190">
        <v>22508.34</v>
      </c>
      <c r="F46" s="191">
        <v>22067</v>
      </c>
      <c r="G46" s="191">
        <v>35688</v>
      </c>
      <c r="H46" s="191">
        <v>35000</v>
      </c>
      <c r="I46" s="191">
        <v>29500</v>
      </c>
      <c r="J46" s="191">
        <v>32000</v>
      </c>
      <c r="K46" s="192"/>
      <c r="L46" s="193"/>
      <c r="N46" s="194">
        <v>29461</v>
      </c>
      <c r="O46" s="195">
        <v>5982</v>
      </c>
      <c r="P46" s="196">
        <v>35443</v>
      </c>
      <c r="Q46" s="196">
        <v>23479</v>
      </c>
      <c r="R46" s="197">
        <v>0.20304809748481042</v>
      </c>
      <c r="T46" s="194"/>
      <c r="U46" s="195"/>
      <c r="V46" s="196"/>
      <c r="W46" s="196"/>
      <c r="X46" s="197"/>
      <c r="Z46" s="921">
        <v>28925</v>
      </c>
      <c r="AA46" s="502"/>
      <c r="AB46" s="198"/>
      <c r="AC46" s="199"/>
      <c r="AD46" s="199"/>
      <c r="AE46" s="199"/>
      <c r="AF46" s="199"/>
      <c r="AG46" s="199"/>
      <c r="AH46" s="200"/>
      <c r="AI46" s="201"/>
      <c r="AJ46" s="502"/>
      <c r="AK46" s="503"/>
      <c r="AL46" s="504"/>
      <c r="AM46" s="505"/>
      <c r="AN46" s="505"/>
      <c r="AO46" s="506"/>
      <c r="AP46" s="502"/>
      <c r="AQ46" s="503"/>
      <c r="AR46" s="504"/>
      <c r="AS46" s="505"/>
      <c r="AT46" s="505"/>
      <c r="AU46" s="506"/>
      <c r="AV46" s="502"/>
      <c r="AW46" s="921">
        <v>29658</v>
      </c>
      <c r="AX46" s="502"/>
      <c r="AY46" s="198"/>
      <c r="AZ46" s="199"/>
      <c r="BA46" s="199"/>
      <c r="BB46" s="199"/>
      <c r="BC46" s="199"/>
      <c r="BD46" s="199"/>
      <c r="BE46" s="202"/>
      <c r="BF46" s="203"/>
      <c r="BG46" s="502"/>
      <c r="BH46" s="503"/>
      <c r="BI46" s="504"/>
      <c r="BJ46" s="505"/>
      <c r="BK46" s="505"/>
      <c r="BL46" s="558"/>
      <c r="BM46" s="502"/>
      <c r="BN46" s="503"/>
      <c r="BO46" s="504"/>
      <c r="BP46" s="505"/>
      <c r="BQ46" s="505"/>
      <c r="BR46" s="506"/>
      <c r="BS46" s="502"/>
      <c r="BT46" s="921">
        <v>30631</v>
      </c>
      <c r="BU46" s="502"/>
      <c r="BV46" s="198"/>
      <c r="BW46" s="199"/>
      <c r="BX46" s="199"/>
      <c r="BY46" s="199"/>
      <c r="BZ46" s="199"/>
      <c r="CA46" s="204"/>
      <c r="CB46" s="205"/>
      <c r="CC46" s="206"/>
      <c r="CD46" s="502"/>
      <c r="CE46" s="503"/>
      <c r="CF46" s="504"/>
      <c r="CG46" s="505"/>
      <c r="CH46" s="505"/>
      <c r="CI46" s="506"/>
      <c r="CJ46" s="502"/>
      <c r="CK46" s="503"/>
      <c r="CL46" s="504"/>
      <c r="CM46" s="505"/>
      <c r="CN46" s="505"/>
      <c r="CO46" s="506"/>
      <c r="CP46" s="502"/>
      <c r="CQ46" s="921">
        <v>31667</v>
      </c>
      <c r="CR46" s="502"/>
      <c r="CS46" s="199"/>
      <c r="CT46" s="199"/>
      <c r="CU46" s="207"/>
      <c r="CV46" s="199"/>
      <c r="CW46" s="199"/>
      <c r="CX46" s="199"/>
      <c r="CY46" s="205"/>
      <c r="CZ46" s="205"/>
      <c r="DA46" s="502"/>
      <c r="DB46" s="503"/>
      <c r="DC46" s="504"/>
      <c r="DD46" s="505"/>
      <c r="DE46" s="505"/>
      <c r="DF46" s="507"/>
      <c r="DG46" s="502"/>
      <c r="DH46" s="503"/>
      <c r="DI46" s="504"/>
      <c r="DJ46" s="505"/>
      <c r="DK46" s="505"/>
      <c r="DL46" s="507"/>
      <c r="DM46" s="502"/>
      <c r="DN46" s="541">
        <v>33150</v>
      </c>
    </row>
    <row r="47" spans="1:118" ht="60.75" customHeight="1" x14ac:dyDescent="0.35">
      <c r="A47" s="181">
        <v>1.32</v>
      </c>
      <c r="B47" s="188" t="s">
        <v>169</v>
      </c>
      <c r="C47" s="79" t="s">
        <v>162</v>
      </c>
      <c r="D47" s="189">
        <v>1</v>
      </c>
      <c r="E47" s="190">
        <v>22508.34</v>
      </c>
      <c r="F47" s="191">
        <v>22067</v>
      </c>
      <c r="G47" s="191">
        <v>36988</v>
      </c>
      <c r="H47" s="191">
        <v>45000</v>
      </c>
      <c r="I47" s="191">
        <v>35300</v>
      </c>
      <c r="J47" s="191">
        <v>32000</v>
      </c>
      <c r="K47" s="192"/>
      <c r="L47" s="193"/>
      <c r="N47" s="194">
        <v>32311</v>
      </c>
      <c r="O47" s="195">
        <v>8865</v>
      </c>
      <c r="P47" s="196">
        <v>41176</v>
      </c>
      <c r="Q47" s="196">
        <v>23446</v>
      </c>
      <c r="R47" s="197">
        <v>0.27436476741666926</v>
      </c>
      <c r="T47" s="194"/>
      <c r="U47" s="195"/>
      <c r="V47" s="196"/>
      <c r="W47" s="196"/>
      <c r="X47" s="197"/>
      <c r="Z47" s="921">
        <v>31264</v>
      </c>
      <c r="AA47" s="502"/>
      <c r="AB47" s="198"/>
      <c r="AC47" s="199"/>
      <c r="AD47" s="199"/>
      <c r="AE47" s="199"/>
      <c r="AF47" s="199"/>
      <c r="AG47" s="199"/>
      <c r="AH47" s="200"/>
      <c r="AI47" s="201"/>
      <c r="AJ47" s="502"/>
      <c r="AK47" s="503"/>
      <c r="AL47" s="504"/>
      <c r="AM47" s="505"/>
      <c r="AN47" s="505"/>
      <c r="AO47" s="506"/>
      <c r="AP47" s="502"/>
      <c r="AQ47" s="503"/>
      <c r="AR47" s="504"/>
      <c r="AS47" s="505"/>
      <c r="AT47" s="505"/>
      <c r="AU47" s="506"/>
      <c r="AV47" s="502"/>
      <c r="AW47" s="921">
        <v>32057</v>
      </c>
      <c r="AX47" s="502"/>
      <c r="AY47" s="198"/>
      <c r="AZ47" s="199"/>
      <c r="BA47" s="199"/>
      <c r="BB47" s="199"/>
      <c r="BC47" s="199"/>
      <c r="BD47" s="199"/>
      <c r="BE47" s="202"/>
      <c r="BF47" s="203"/>
      <c r="BG47" s="502"/>
      <c r="BH47" s="503"/>
      <c r="BI47" s="504"/>
      <c r="BJ47" s="505"/>
      <c r="BK47" s="505"/>
      <c r="BL47" s="558"/>
      <c r="BM47" s="502"/>
      <c r="BN47" s="503"/>
      <c r="BO47" s="504"/>
      <c r="BP47" s="505"/>
      <c r="BQ47" s="505"/>
      <c r="BR47" s="506"/>
      <c r="BS47" s="502"/>
      <c r="BT47" s="921">
        <v>33108</v>
      </c>
      <c r="BU47" s="502"/>
      <c r="BV47" s="198"/>
      <c r="BW47" s="199"/>
      <c r="BX47" s="199"/>
      <c r="BY47" s="207"/>
      <c r="BZ47" s="199"/>
      <c r="CA47" s="204"/>
      <c r="CB47" s="205"/>
      <c r="CC47" s="206"/>
      <c r="CD47" s="502"/>
      <c r="CE47" s="503"/>
      <c r="CF47" s="504"/>
      <c r="CG47" s="505"/>
      <c r="CH47" s="505"/>
      <c r="CI47" s="507"/>
      <c r="CJ47" s="502"/>
      <c r="CK47" s="503"/>
      <c r="CL47" s="504"/>
      <c r="CM47" s="505"/>
      <c r="CN47" s="505"/>
      <c r="CO47" s="507"/>
      <c r="CP47" s="502"/>
      <c r="CQ47" s="921">
        <v>30158</v>
      </c>
      <c r="CR47" s="502"/>
      <c r="CS47" s="199"/>
      <c r="CT47" s="199"/>
      <c r="CU47" s="207"/>
      <c r="CV47" s="199"/>
      <c r="CW47" s="199"/>
      <c r="CX47" s="199"/>
      <c r="CY47" s="205"/>
      <c r="CZ47" s="205"/>
      <c r="DA47" s="502"/>
      <c r="DB47" s="503"/>
      <c r="DC47" s="504"/>
      <c r="DD47" s="505"/>
      <c r="DE47" s="505"/>
      <c r="DF47" s="507"/>
      <c r="DG47" s="502"/>
      <c r="DH47" s="503"/>
      <c r="DI47" s="504"/>
      <c r="DJ47" s="505"/>
      <c r="DK47" s="505"/>
      <c r="DL47" s="507"/>
      <c r="DM47" s="502"/>
      <c r="DN47" s="541">
        <v>34129</v>
      </c>
    </row>
    <row r="48" spans="1:118" ht="83.25" customHeight="1" thickBot="1" x14ac:dyDescent="0.4">
      <c r="A48" s="181">
        <v>1.33</v>
      </c>
      <c r="B48" s="216" t="s">
        <v>170</v>
      </c>
      <c r="C48" s="86" t="s">
        <v>162</v>
      </c>
      <c r="D48" s="217">
        <v>1</v>
      </c>
      <c r="E48" s="218">
        <v>31750.560000000001</v>
      </c>
      <c r="F48" s="219">
        <v>31128</v>
      </c>
      <c r="G48" s="219">
        <v>35789</v>
      </c>
      <c r="H48" s="220">
        <v>216000</v>
      </c>
      <c r="I48" s="220">
        <v>179600</v>
      </c>
      <c r="J48" s="220">
        <v>160000</v>
      </c>
      <c r="K48" s="221"/>
      <c r="L48" s="222"/>
      <c r="M48" s="314"/>
      <c r="N48" s="343">
        <v>109045</v>
      </c>
      <c r="O48" s="344">
        <v>85353</v>
      </c>
      <c r="P48" s="345">
        <v>194398</v>
      </c>
      <c r="Q48" s="345">
        <v>23692</v>
      </c>
      <c r="R48" s="346">
        <v>0.78273189967444634</v>
      </c>
      <c r="S48" s="314"/>
      <c r="T48" s="343">
        <v>32889</v>
      </c>
      <c r="U48" s="344">
        <v>2531</v>
      </c>
      <c r="V48" s="345">
        <v>35420</v>
      </c>
      <c r="W48" s="345">
        <v>30358</v>
      </c>
      <c r="X48" s="347">
        <v>7.6955821095199009E-2</v>
      </c>
      <c r="Y48" s="314"/>
      <c r="Z48" s="922">
        <v>32889</v>
      </c>
      <c r="AA48" s="509"/>
      <c r="AB48" s="223"/>
      <c r="AC48" s="224"/>
      <c r="AD48" s="224"/>
      <c r="AE48" s="225"/>
      <c r="AF48" s="225"/>
      <c r="AG48" s="225"/>
      <c r="AH48" s="226"/>
      <c r="AI48" s="227"/>
      <c r="AJ48" s="509"/>
      <c r="AK48" s="510"/>
      <c r="AL48" s="511"/>
      <c r="AM48" s="512"/>
      <c r="AN48" s="512"/>
      <c r="AO48" s="513"/>
      <c r="AP48" s="509"/>
      <c r="AQ48" s="510"/>
      <c r="AR48" s="511"/>
      <c r="AS48" s="512"/>
      <c r="AT48" s="512"/>
      <c r="AU48" s="514"/>
      <c r="AV48" s="509"/>
      <c r="AW48" s="922">
        <v>32889</v>
      </c>
      <c r="AX48" s="509"/>
      <c r="AY48" s="223"/>
      <c r="AZ48" s="224"/>
      <c r="BA48" s="224"/>
      <c r="BB48" s="225"/>
      <c r="BC48" s="225"/>
      <c r="BD48" s="225"/>
      <c r="BE48" s="228"/>
      <c r="BF48" s="229"/>
      <c r="BG48" s="509"/>
      <c r="BH48" s="510"/>
      <c r="BI48" s="511"/>
      <c r="BJ48" s="512"/>
      <c r="BK48" s="512"/>
      <c r="BL48" s="560"/>
      <c r="BM48" s="509"/>
      <c r="BN48" s="510"/>
      <c r="BO48" s="511"/>
      <c r="BP48" s="512"/>
      <c r="BQ48" s="512"/>
      <c r="BR48" s="513"/>
      <c r="BS48" s="509"/>
      <c r="BT48" s="922">
        <v>33886</v>
      </c>
      <c r="BU48" s="509"/>
      <c r="BV48" s="223"/>
      <c r="BW48" s="224"/>
      <c r="BX48" s="224"/>
      <c r="BY48" s="225"/>
      <c r="BZ48" s="225"/>
      <c r="CA48" s="230"/>
      <c r="CB48" s="231"/>
      <c r="CC48" s="232"/>
      <c r="CD48" s="509"/>
      <c r="CE48" s="510"/>
      <c r="CF48" s="511"/>
      <c r="CG48" s="512"/>
      <c r="CH48" s="512"/>
      <c r="CI48" s="513"/>
      <c r="CJ48" s="509"/>
      <c r="CK48" s="510"/>
      <c r="CL48" s="511"/>
      <c r="CM48" s="512"/>
      <c r="CN48" s="512"/>
      <c r="CO48" s="513"/>
      <c r="CP48" s="509"/>
      <c r="CQ48" s="922">
        <v>34979</v>
      </c>
      <c r="CR48" s="509"/>
      <c r="CS48" s="224"/>
      <c r="CT48" s="224"/>
      <c r="CU48" s="225"/>
      <c r="CV48" s="225"/>
      <c r="CW48" s="225"/>
      <c r="CX48" s="225"/>
      <c r="CY48" s="231"/>
      <c r="CZ48" s="231"/>
      <c r="DA48" s="509"/>
      <c r="DB48" s="510"/>
      <c r="DC48" s="511"/>
      <c r="DD48" s="512"/>
      <c r="DE48" s="512"/>
      <c r="DF48" s="513"/>
      <c r="DG48" s="509"/>
      <c r="DH48" s="510"/>
      <c r="DI48" s="511"/>
      <c r="DJ48" s="512"/>
      <c r="DK48" s="512"/>
      <c r="DL48" s="513"/>
      <c r="DM48" s="509"/>
      <c r="DN48" s="542">
        <v>34754</v>
      </c>
    </row>
    <row r="49" spans="1:118" ht="29.25" customHeight="1" thickBot="1" x14ac:dyDescent="0.4"/>
    <row r="50" spans="1:118" ht="60.75" customHeight="1" thickBot="1" x14ac:dyDescent="0.4">
      <c r="A50" s="877" t="s">
        <v>192</v>
      </c>
      <c r="B50" s="878"/>
      <c r="C50" s="878"/>
      <c r="D50" s="878"/>
      <c r="E50" s="878"/>
      <c r="F50" s="878"/>
      <c r="G50" s="878"/>
      <c r="H50" s="878"/>
      <c r="I50" s="878"/>
      <c r="J50" s="878"/>
      <c r="K50" s="878"/>
      <c r="L50" s="878"/>
      <c r="M50" s="878"/>
      <c r="N50" s="878"/>
      <c r="O50" s="878"/>
      <c r="P50" s="878"/>
      <c r="Q50" s="878"/>
      <c r="R50" s="878"/>
      <c r="S50" s="878"/>
      <c r="T50" s="878"/>
      <c r="U50" s="878"/>
      <c r="V50" s="878"/>
      <c r="W50" s="878"/>
      <c r="X50" s="878"/>
      <c r="Y50" s="878"/>
      <c r="Z50" s="878"/>
      <c r="AA50" s="878"/>
      <c r="AB50" s="878"/>
      <c r="AC50" s="878"/>
      <c r="AD50" s="878"/>
      <c r="AE50" s="878"/>
      <c r="AF50" s="878"/>
      <c r="AG50" s="878"/>
      <c r="AH50" s="878"/>
      <c r="AI50" s="878"/>
      <c r="AJ50" s="878"/>
      <c r="AK50" s="878"/>
      <c r="AL50" s="878"/>
      <c r="AM50" s="878"/>
      <c r="AN50" s="878"/>
      <c r="AO50" s="878"/>
      <c r="AP50" s="878"/>
      <c r="AQ50" s="878"/>
      <c r="AR50" s="878"/>
      <c r="AS50" s="878"/>
      <c r="AT50" s="878"/>
      <c r="AU50" s="878"/>
      <c r="AV50" s="878"/>
      <c r="AW50" s="878"/>
      <c r="AX50" s="878"/>
      <c r="AY50" s="878"/>
      <c r="AZ50" s="878"/>
      <c r="BA50" s="878"/>
      <c r="BB50" s="878"/>
      <c r="BC50" s="878"/>
      <c r="BD50" s="878"/>
      <c r="BE50" s="878"/>
      <c r="BF50" s="878"/>
      <c r="BG50" s="878"/>
      <c r="BH50" s="878"/>
      <c r="BI50" s="878"/>
      <c r="BJ50" s="878"/>
      <c r="BK50" s="878"/>
      <c r="BL50" s="878"/>
      <c r="BM50" s="878"/>
      <c r="BN50" s="878"/>
      <c r="BO50" s="878"/>
      <c r="BP50" s="878"/>
      <c r="BQ50" s="878"/>
      <c r="BR50" s="878"/>
      <c r="BS50" s="878"/>
      <c r="BT50" s="878"/>
      <c r="BU50" s="878"/>
      <c r="BV50" s="878"/>
      <c r="BW50" s="878"/>
      <c r="BX50" s="878"/>
      <c r="BY50" s="878"/>
      <c r="BZ50" s="878"/>
      <c r="CA50" s="878"/>
      <c r="CB50" s="878"/>
      <c r="CC50" s="878"/>
      <c r="CD50" s="878"/>
      <c r="CE50" s="878"/>
      <c r="CF50" s="878"/>
      <c r="CG50" s="878"/>
      <c r="CH50" s="878"/>
      <c r="CI50" s="878"/>
      <c r="CJ50" s="878"/>
      <c r="CK50" s="878"/>
      <c r="CL50" s="878"/>
      <c r="CM50" s="878"/>
      <c r="CN50" s="878"/>
      <c r="CO50" s="878"/>
      <c r="CP50" s="878"/>
      <c r="CQ50" s="878"/>
      <c r="CR50" s="878"/>
      <c r="CS50" s="878"/>
      <c r="CT50" s="878"/>
      <c r="CU50" s="878"/>
      <c r="CV50" s="878"/>
      <c r="CW50" s="878"/>
      <c r="CX50" s="878"/>
      <c r="CY50" s="878"/>
      <c r="CZ50" s="878"/>
      <c r="DA50" s="878"/>
      <c r="DB50" s="878"/>
      <c r="DC50" s="878"/>
      <c r="DD50" s="878"/>
      <c r="DE50" s="878"/>
      <c r="DF50" s="878"/>
      <c r="DG50" s="878"/>
      <c r="DH50" s="878"/>
      <c r="DI50" s="878"/>
      <c r="DJ50" s="878"/>
      <c r="DK50" s="878"/>
      <c r="DL50" s="878"/>
      <c r="DM50" s="878"/>
      <c r="DN50" s="879"/>
    </row>
    <row r="51" spans="1:118" ht="60.75" customHeight="1" x14ac:dyDescent="0.35">
      <c r="A51" s="891" t="s">
        <v>135</v>
      </c>
      <c r="B51" s="891" t="s">
        <v>136</v>
      </c>
      <c r="C51" s="893" t="s">
        <v>137</v>
      </c>
      <c r="D51" s="895" t="s">
        <v>138</v>
      </c>
      <c r="E51" s="945" t="s">
        <v>193</v>
      </c>
      <c r="F51" s="889"/>
      <c r="G51" s="889"/>
      <c r="H51" s="889"/>
      <c r="I51" s="889"/>
      <c r="J51" s="889"/>
      <c r="K51" s="890"/>
      <c r="L51" s="355">
        <v>2024</v>
      </c>
      <c r="N51" s="874" t="s">
        <v>141</v>
      </c>
      <c r="O51" s="875"/>
      <c r="P51" s="875"/>
      <c r="Q51" s="875"/>
      <c r="R51" s="876"/>
      <c r="T51" s="874" t="s">
        <v>142</v>
      </c>
      <c r="U51" s="875"/>
      <c r="V51" s="875"/>
      <c r="W51" s="875"/>
      <c r="X51" s="876"/>
      <c r="Z51" s="186" t="s">
        <v>139</v>
      </c>
      <c r="AB51" s="888" t="s">
        <v>140</v>
      </c>
      <c r="AC51" s="889"/>
      <c r="AD51" s="889"/>
      <c r="AE51" s="889"/>
      <c r="AF51" s="889"/>
      <c r="AG51" s="889"/>
      <c r="AH51" s="890"/>
      <c r="AI51" s="355">
        <v>2024</v>
      </c>
      <c r="AK51" s="874" t="s">
        <v>141</v>
      </c>
      <c r="AL51" s="875"/>
      <c r="AM51" s="875"/>
      <c r="AN51" s="875"/>
      <c r="AO51" s="876"/>
      <c r="AQ51" s="874" t="s">
        <v>142</v>
      </c>
      <c r="AR51" s="875"/>
      <c r="AS51" s="875"/>
      <c r="AT51" s="875"/>
      <c r="AU51" s="876"/>
      <c r="AW51" s="186" t="s">
        <v>139</v>
      </c>
      <c r="AY51" s="888" t="s">
        <v>22</v>
      </c>
      <c r="AZ51" s="889"/>
      <c r="BA51" s="889"/>
      <c r="BB51" s="889"/>
      <c r="BC51" s="889"/>
      <c r="BD51" s="889"/>
      <c r="BE51" s="890"/>
      <c r="BF51" s="356">
        <v>2024</v>
      </c>
      <c r="BH51" s="874" t="s">
        <v>141</v>
      </c>
      <c r="BI51" s="875"/>
      <c r="BJ51" s="875"/>
      <c r="BK51" s="875"/>
      <c r="BL51" s="876"/>
      <c r="BN51" s="874" t="s">
        <v>142</v>
      </c>
      <c r="BO51" s="875"/>
      <c r="BP51" s="875"/>
      <c r="BQ51" s="875"/>
      <c r="BR51" s="876"/>
      <c r="BT51" s="186" t="s">
        <v>139</v>
      </c>
      <c r="BV51" s="888" t="s">
        <v>49</v>
      </c>
      <c r="BW51" s="889"/>
      <c r="BX51" s="889"/>
      <c r="BY51" s="889"/>
      <c r="BZ51" s="889"/>
      <c r="CA51" s="889"/>
      <c r="CB51" s="890"/>
      <c r="CC51" s="356">
        <v>2024</v>
      </c>
      <c r="CE51" s="874" t="s">
        <v>141</v>
      </c>
      <c r="CF51" s="875"/>
      <c r="CG51" s="875"/>
      <c r="CH51" s="875"/>
      <c r="CI51" s="876"/>
      <c r="CK51" s="874" t="s">
        <v>142</v>
      </c>
      <c r="CL51" s="875"/>
      <c r="CM51" s="875"/>
      <c r="CN51" s="875"/>
      <c r="CO51" s="876"/>
      <c r="CQ51" s="186" t="s">
        <v>139</v>
      </c>
      <c r="CS51" s="888" t="s">
        <v>93</v>
      </c>
      <c r="CT51" s="889"/>
      <c r="CU51" s="889"/>
      <c r="CV51" s="889"/>
      <c r="CW51" s="889"/>
      <c r="CX51" s="889"/>
      <c r="CY51" s="890"/>
      <c r="CZ51" s="356">
        <v>2024</v>
      </c>
      <c r="DB51" s="874" t="s">
        <v>141</v>
      </c>
      <c r="DC51" s="875"/>
      <c r="DD51" s="875"/>
      <c r="DE51" s="875"/>
      <c r="DF51" s="876"/>
      <c r="DH51" s="874" t="s">
        <v>142</v>
      </c>
      <c r="DI51" s="875"/>
      <c r="DJ51" s="875"/>
      <c r="DK51" s="875"/>
      <c r="DL51" s="876"/>
      <c r="DN51" s="357" t="s">
        <v>139</v>
      </c>
    </row>
    <row r="52" spans="1:118" ht="60.75" customHeight="1" thickBot="1" x14ac:dyDescent="0.4">
      <c r="A52" s="892"/>
      <c r="B52" s="892"/>
      <c r="C52" s="894"/>
      <c r="D52" s="896"/>
      <c r="E52" s="311" t="s">
        <v>144</v>
      </c>
      <c r="F52" s="311" t="s">
        <v>145</v>
      </c>
      <c r="G52" s="311" t="s">
        <v>146</v>
      </c>
      <c r="H52" s="311" t="s">
        <v>147</v>
      </c>
      <c r="I52" s="311" t="s">
        <v>148</v>
      </c>
      <c r="J52" s="311" t="s">
        <v>149</v>
      </c>
      <c r="K52" s="311" t="s">
        <v>150</v>
      </c>
      <c r="L52" s="348" t="s">
        <v>194</v>
      </c>
      <c r="M52" s="314"/>
      <c r="N52" s="315" t="s">
        <v>152</v>
      </c>
      <c r="O52" s="316" t="s">
        <v>153</v>
      </c>
      <c r="P52" s="316" t="s">
        <v>154</v>
      </c>
      <c r="Q52" s="316" t="s">
        <v>155</v>
      </c>
      <c r="R52" s="317" t="s">
        <v>156</v>
      </c>
      <c r="S52" s="314"/>
      <c r="T52" s="315" t="s">
        <v>152</v>
      </c>
      <c r="U52" s="316" t="s">
        <v>153</v>
      </c>
      <c r="V52" s="316" t="s">
        <v>154</v>
      </c>
      <c r="W52" s="316" t="s">
        <v>155</v>
      </c>
      <c r="X52" s="317" t="s">
        <v>156</v>
      </c>
      <c r="Y52" s="314"/>
      <c r="Z52" s="318" t="s">
        <v>6</v>
      </c>
      <c r="AA52" s="314"/>
      <c r="AB52" s="312" t="s">
        <v>144</v>
      </c>
      <c r="AC52" s="311" t="s">
        <v>145</v>
      </c>
      <c r="AD52" s="311" t="s">
        <v>146</v>
      </c>
      <c r="AE52" s="311" t="s">
        <v>147</v>
      </c>
      <c r="AF52" s="311" t="s">
        <v>148</v>
      </c>
      <c r="AG52" s="311" t="s">
        <v>149</v>
      </c>
      <c r="AH52" s="311" t="s">
        <v>150</v>
      </c>
      <c r="AI52" s="348" t="s">
        <v>194</v>
      </c>
      <c r="AJ52" s="314"/>
      <c r="AK52" s="315" t="s">
        <v>152</v>
      </c>
      <c r="AL52" s="316" t="s">
        <v>153</v>
      </c>
      <c r="AM52" s="316" t="s">
        <v>154</v>
      </c>
      <c r="AN52" s="316" t="s">
        <v>155</v>
      </c>
      <c r="AO52" s="317" t="s">
        <v>156</v>
      </c>
      <c r="AP52" s="314"/>
      <c r="AQ52" s="315" t="s">
        <v>152</v>
      </c>
      <c r="AR52" s="316" t="s">
        <v>153</v>
      </c>
      <c r="AS52" s="316" t="s">
        <v>154</v>
      </c>
      <c r="AT52" s="316" t="s">
        <v>155</v>
      </c>
      <c r="AU52" s="317" t="s">
        <v>156</v>
      </c>
      <c r="AV52" s="314"/>
      <c r="AW52" s="318" t="s">
        <v>6</v>
      </c>
      <c r="AX52" s="314"/>
      <c r="AY52" s="312" t="s">
        <v>144</v>
      </c>
      <c r="AZ52" s="311" t="s">
        <v>145</v>
      </c>
      <c r="BA52" s="311" t="s">
        <v>146</v>
      </c>
      <c r="BB52" s="311" t="s">
        <v>147</v>
      </c>
      <c r="BC52" s="311" t="s">
        <v>148</v>
      </c>
      <c r="BD52" s="311" t="s">
        <v>149</v>
      </c>
      <c r="BE52" s="311" t="s">
        <v>150</v>
      </c>
      <c r="BF52" s="313" t="s">
        <v>151</v>
      </c>
      <c r="BG52" s="314"/>
      <c r="BH52" s="315" t="s">
        <v>152</v>
      </c>
      <c r="BI52" s="316" t="s">
        <v>153</v>
      </c>
      <c r="BJ52" s="316" t="s">
        <v>154</v>
      </c>
      <c r="BK52" s="316" t="s">
        <v>155</v>
      </c>
      <c r="BL52" s="556" t="s">
        <v>156</v>
      </c>
      <c r="BM52" s="314"/>
      <c r="BN52" s="315" t="s">
        <v>152</v>
      </c>
      <c r="BO52" s="316" t="s">
        <v>153</v>
      </c>
      <c r="BP52" s="316" t="s">
        <v>154</v>
      </c>
      <c r="BQ52" s="316" t="s">
        <v>155</v>
      </c>
      <c r="BR52" s="317" t="s">
        <v>156</v>
      </c>
      <c r="BS52" s="314"/>
      <c r="BT52" s="318" t="s">
        <v>6</v>
      </c>
      <c r="BU52" s="314"/>
      <c r="BV52" s="312" t="s">
        <v>144</v>
      </c>
      <c r="BW52" s="311" t="s">
        <v>145</v>
      </c>
      <c r="BX52" s="311" t="s">
        <v>146</v>
      </c>
      <c r="BY52" s="311" t="s">
        <v>147</v>
      </c>
      <c r="BZ52" s="311" t="s">
        <v>148</v>
      </c>
      <c r="CA52" s="311" t="s">
        <v>149</v>
      </c>
      <c r="CB52" s="311" t="s">
        <v>150</v>
      </c>
      <c r="CC52" s="313" t="s">
        <v>151</v>
      </c>
      <c r="CD52" s="314"/>
      <c r="CE52" s="315" t="s">
        <v>152</v>
      </c>
      <c r="CF52" s="316" t="s">
        <v>153</v>
      </c>
      <c r="CG52" s="316" t="s">
        <v>154</v>
      </c>
      <c r="CH52" s="316" t="s">
        <v>155</v>
      </c>
      <c r="CI52" s="317" t="s">
        <v>156</v>
      </c>
      <c r="CJ52" s="314"/>
      <c r="CK52" s="315" t="s">
        <v>152</v>
      </c>
      <c r="CL52" s="316" t="s">
        <v>153</v>
      </c>
      <c r="CM52" s="316" t="s">
        <v>154</v>
      </c>
      <c r="CN52" s="316" t="s">
        <v>155</v>
      </c>
      <c r="CO52" s="317" t="s">
        <v>156</v>
      </c>
      <c r="CP52" s="314"/>
      <c r="CQ52" s="318" t="s">
        <v>6</v>
      </c>
      <c r="CR52" s="314"/>
      <c r="CS52" s="312" t="s">
        <v>144</v>
      </c>
      <c r="CT52" s="311" t="s">
        <v>145</v>
      </c>
      <c r="CU52" s="311" t="s">
        <v>146</v>
      </c>
      <c r="CV52" s="311" t="s">
        <v>147</v>
      </c>
      <c r="CW52" s="311" t="s">
        <v>148</v>
      </c>
      <c r="CX52" s="311" t="s">
        <v>149</v>
      </c>
      <c r="CY52" s="311" t="s">
        <v>150</v>
      </c>
      <c r="CZ52" s="313" t="s">
        <v>151</v>
      </c>
      <c r="DA52" s="314"/>
      <c r="DB52" s="315" t="s">
        <v>152</v>
      </c>
      <c r="DC52" s="316" t="s">
        <v>153</v>
      </c>
      <c r="DD52" s="316" t="s">
        <v>154</v>
      </c>
      <c r="DE52" s="316" t="s">
        <v>155</v>
      </c>
      <c r="DF52" s="317" t="s">
        <v>156</v>
      </c>
      <c r="DG52" s="314"/>
      <c r="DH52" s="315" t="s">
        <v>152</v>
      </c>
      <c r="DI52" s="316" t="s">
        <v>153</v>
      </c>
      <c r="DJ52" s="316" t="s">
        <v>154</v>
      </c>
      <c r="DK52" s="316" t="s">
        <v>155</v>
      </c>
      <c r="DL52" s="317" t="s">
        <v>156</v>
      </c>
      <c r="DM52" s="314"/>
      <c r="DN52" s="320" t="s">
        <v>6</v>
      </c>
    </row>
    <row r="53" spans="1:118" ht="60.75" customHeight="1" x14ac:dyDescent="0.35">
      <c r="A53" s="321">
        <v>2.1</v>
      </c>
      <c r="B53" s="349" t="s">
        <v>195</v>
      </c>
      <c r="C53" s="350" t="s">
        <v>162</v>
      </c>
      <c r="D53" s="351">
        <v>1</v>
      </c>
      <c r="E53" s="333">
        <v>99163.584000000003</v>
      </c>
      <c r="F53" s="333">
        <v>97219.199999999997</v>
      </c>
      <c r="G53" s="333">
        <v>55272</v>
      </c>
      <c r="H53" s="333">
        <v>124000</v>
      </c>
      <c r="I53" s="333">
        <v>100700</v>
      </c>
      <c r="J53" s="333">
        <v>100000</v>
      </c>
      <c r="K53" s="352">
        <v>94269</v>
      </c>
      <c r="L53" s="329">
        <v>89609</v>
      </c>
      <c r="M53" s="308"/>
      <c r="N53" s="328">
        <v>95803</v>
      </c>
      <c r="O53" s="329">
        <v>20392</v>
      </c>
      <c r="P53" s="330">
        <v>116195</v>
      </c>
      <c r="Q53" s="330">
        <v>75411</v>
      </c>
      <c r="R53" s="331">
        <v>0.2128534597037671</v>
      </c>
      <c r="S53" s="308"/>
      <c r="T53" s="328"/>
      <c r="U53" s="329"/>
      <c r="V53" s="330"/>
      <c r="W53" s="330"/>
      <c r="X53" s="331"/>
      <c r="Y53" s="308"/>
      <c r="Z53" s="920">
        <v>93554</v>
      </c>
      <c r="AA53" s="496"/>
      <c r="AB53" s="332"/>
      <c r="AC53" s="333"/>
      <c r="AD53" s="333"/>
      <c r="AE53" s="333"/>
      <c r="AF53" s="333"/>
      <c r="AG53" s="333"/>
      <c r="AH53" s="515"/>
      <c r="AI53" s="353"/>
      <c r="AJ53" s="496"/>
      <c r="AK53" s="497"/>
      <c r="AL53" s="498"/>
      <c r="AM53" s="499"/>
      <c r="AN53" s="499"/>
      <c r="AO53" s="500"/>
      <c r="AP53" s="496"/>
      <c r="AQ53" s="497"/>
      <c r="AR53" s="498"/>
      <c r="AS53" s="499"/>
      <c r="AT53" s="499"/>
      <c r="AU53" s="500"/>
      <c r="AV53" s="496"/>
      <c r="AW53" s="920">
        <v>95639</v>
      </c>
      <c r="AX53" s="496"/>
      <c r="AY53" s="332"/>
      <c r="AZ53" s="333"/>
      <c r="BA53" s="333"/>
      <c r="BB53" s="333"/>
      <c r="BC53" s="333"/>
      <c r="BD53" s="333"/>
      <c r="BE53" s="515"/>
      <c r="BF53" s="353"/>
      <c r="BG53" s="496"/>
      <c r="BH53" s="497"/>
      <c r="BI53" s="498"/>
      <c r="BJ53" s="499"/>
      <c r="BK53" s="499"/>
      <c r="BL53" s="557"/>
      <c r="BM53" s="496"/>
      <c r="BN53" s="497"/>
      <c r="BO53" s="498"/>
      <c r="BP53" s="499"/>
      <c r="BQ53" s="499"/>
      <c r="BR53" s="500"/>
      <c r="BS53" s="496"/>
      <c r="BT53" s="920">
        <v>108747</v>
      </c>
      <c r="BU53" s="496"/>
      <c r="BV53" s="332"/>
      <c r="BW53" s="333"/>
      <c r="BX53" s="333"/>
      <c r="BY53" s="333"/>
      <c r="BZ53" s="333"/>
      <c r="CA53" s="333"/>
      <c r="CB53" s="515"/>
      <c r="CC53" s="353"/>
      <c r="CD53" s="496"/>
      <c r="CE53" s="497"/>
      <c r="CF53" s="498"/>
      <c r="CG53" s="499"/>
      <c r="CH53" s="499"/>
      <c r="CI53" s="500"/>
      <c r="CJ53" s="496"/>
      <c r="CK53" s="497"/>
      <c r="CL53" s="498"/>
      <c r="CM53" s="499"/>
      <c r="CN53" s="499"/>
      <c r="CO53" s="500"/>
      <c r="CP53" s="496"/>
      <c r="CQ53" s="920">
        <v>109957</v>
      </c>
      <c r="CR53" s="496"/>
      <c r="CS53" s="332"/>
      <c r="CT53" s="333"/>
      <c r="CU53" s="341"/>
      <c r="CV53" s="333"/>
      <c r="CW53" s="333"/>
      <c r="CX53" s="333"/>
      <c r="CY53" s="515"/>
      <c r="CZ53" s="353"/>
      <c r="DA53" s="496"/>
      <c r="DB53" s="497"/>
      <c r="DC53" s="498"/>
      <c r="DD53" s="499"/>
      <c r="DE53" s="499"/>
      <c r="DF53" s="501"/>
      <c r="DG53" s="496"/>
      <c r="DH53" s="497"/>
      <c r="DI53" s="498"/>
      <c r="DJ53" s="499"/>
      <c r="DK53" s="499"/>
      <c r="DL53" s="501"/>
      <c r="DM53" s="496"/>
      <c r="DN53" s="923">
        <v>122670</v>
      </c>
    </row>
    <row r="54" spans="1:118" ht="60.75" customHeight="1" x14ac:dyDescent="0.35">
      <c r="A54" s="181">
        <v>2.2000000000000002</v>
      </c>
      <c r="B54" s="237" t="s">
        <v>196</v>
      </c>
      <c r="C54" s="84" t="s">
        <v>162</v>
      </c>
      <c r="D54" s="238">
        <v>1</v>
      </c>
      <c r="E54" s="199">
        <v>110403.82079999999</v>
      </c>
      <c r="F54" s="199">
        <v>108239.03999999999</v>
      </c>
      <c r="G54" s="199">
        <v>62895</v>
      </c>
      <c r="H54" s="199">
        <v>150000</v>
      </c>
      <c r="I54" s="199">
        <v>116900</v>
      </c>
      <c r="J54" s="199">
        <v>110000</v>
      </c>
      <c r="K54" s="236">
        <v>104667</v>
      </c>
      <c r="L54" s="239">
        <v>99493</v>
      </c>
      <c r="N54" s="194">
        <v>109015</v>
      </c>
      <c r="O54" s="195">
        <v>25467</v>
      </c>
      <c r="P54" s="196">
        <v>134482</v>
      </c>
      <c r="Q54" s="196">
        <v>83548</v>
      </c>
      <c r="R54" s="197">
        <v>0.23361005366234006</v>
      </c>
      <c r="T54" s="194"/>
      <c r="U54" s="195"/>
      <c r="V54" s="196"/>
      <c r="W54" s="196"/>
      <c r="X54" s="197"/>
      <c r="Z54" s="921">
        <v>106138</v>
      </c>
      <c r="AA54" s="502"/>
      <c r="AB54" s="198"/>
      <c r="AC54" s="199"/>
      <c r="AD54" s="199"/>
      <c r="AE54" s="199"/>
      <c r="AF54" s="199"/>
      <c r="AG54" s="199"/>
      <c r="AH54" s="516"/>
      <c r="AI54" s="214"/>
      <c r="AJ54" s="502"/>
      <c r="AK54" s="503"/>
      <c r="AL54" s="504"/>
      <c r="AM54" s="505"/>
      <c r="AN54" s="505"/>
      <c r="AO54" s="506"/>
      <c r="AP54" s="502"/>
      <c r="AQ54" s="503"/>
      <c r="AR54" s="504"/>
      <c r="AS54" s="505"/>
      <c r="AT54" s="505"/>
      <c r="AU54" s="506"/>
      <c r="AV54" s="502"/>
      <c r="AW54" s="921">
        <v>108514</v>
      </c>
      <c r="AX54" s="502"/>
      <c r="AY54" s="198"/>
      <c r="AZ54" s="199"/>
      <c r="BA54" s="199"/>
      <c r="BB54" s="199"/>
      <c r="BC54" s="199"/>
      <c r="BD54" s="199"/>
      <c r="BE54" s="516"/>
      <c r="BF54" s="214"/>
      <c r="BG54" s="502"/>
      <c r="BH54" s="503"/>
      <c r="BI54" s="504"/>
      <c r="BJ54" s="505"/>
      <c r="BK54" s="505"/>
      <c r="BL54" s="558"/>
      <c r="BM54" s="502"/>
      <c r="BN54" s="503"/>
      <c r="BO54" s="504"/>
      <c r="BP54" s="505"/>
      <c r="BQ54" s="505"/>
      <c r="BR54" s="506"/>
      <c r="BS54" s="502"/>
      <c r="BT54" s="921">
        <v>122542</v>
      </c>
      <c r="BU54" s="502"/>
      <c r="BV54" s="198"/>
      <c r="BW54" s="199"/>
      <c r="BX54" s="199"/>
      <c r="BY54" s="199"/>
      <c r="BZ54" s="199"/>
      <c r="CA54" s="199"/>
      <c r="CB54" s="516"/>
      <c r="CC54" s="214"/>
      <c r="CD54" s="502"/>
      <c r="CE54" s="503"/>
      <c r="CF54" s="504"/>
      <c r="CG54" s="505"/>
      <c r="CH54" s="505"/>
      <c r="CI54" s="506"/>
      <c r="CJ54" s="502"/>
      <c r="CK54" s="503"/>
      <c r="CL54" s="504"/>
      <c r="CM54" s="505"/>
      <c r="CN54" s="505"/>
      <c r="CO54" s="506"/>
      <c r="CP54" s="502"/>
      <c r="CQ54" s="921">
        <v>124492</v>
      </c>
      <c r="CR54" s="502"/>
      <c r="CS54" s="198"/>
      <c r="CT54" s="199"/>
      <c r="CU54" s="207"/>
      <c r="CV54" s="199"/>
      <c r="CW54" s="199"/>
      <c r="CX54" s="199"/>
      <c r="CY54" s="516"/>
      <c r="CZ54" s="214"/>
      <c r="DA54" s="502"/>
      <c r="DB54" s="503"/>
      <c r="DC54" s="504"/>
      <c r="DD54" s="505"/>
      <c r="DE54" s="505"/>
      <c r="DF54" s="507"/>
      <c r="DG54" s="502"/>
      <c r="DH54" s="503"/>
      <c r="DI54" s="504"/>
      <c r="DJ54" s="505"/>
      <c r="DK54" s="505"/>
      <c r="DL54" s="507"/>
      <c r="DM54" s="502"/>
      <c r="DN54" s="541">
        <v>139657</v>
      </c>
    </row>
    <row r="55" spans="1:118" ht="60.75" customHeight="1" thickBot="1" x14ac:dyDescent="0.4">
      <c r="A55" s="181">
        <v>2.2999999999999998</v>
      </c>
      <c r="B55" s="237" t="s">
        <v>197</v>
      </c>
      <c r="C55" s="84" t="s">
        <v>162</v>
      </c>
      <c r="D55" s="238">
        <v>1</v>
      </c>
      <c r="E55" s="199">
        <v>128272.26239999999</v>
      </c>
      <c r="F55" s="199">
        <v>125757.12</v>
      </c>
      <c r="G55" s="199">
        <v>72895</v>
      </c>
      <c r="H55" s="199">
        <v>157000</v>
      </c>
      <c r="I55" s="199">
        <v>139300</v>
      </c>
      <c r="J55" s="199">
        <v>130000</v>
      </c>
      <c r="K55" s="236">
        <v>125413</v>
      </c>
      <c r="L55" s="239">
        <v>119214</v>
      </c>
      <c r="N55" s="194">
        <v>125520</v>
      </c>
      <c r="O55" s="195">
        <v>25749</v>
      </c>
      <c r="P55" s="196">
        <v>151269</v>
      </c>
      <c r="Q55" s="196">
        <v>99771</v>
      </c>
      <c r="R55" s="197">
        <v>0.20513862332695984</v>
      </c>
      <c r="T55" s="194"/>
      <c r="U55" s="195"/>
      <c r="V55" s="196"/>
      <c r="W55" s="196"/>
      <c r="X55" s="197"/>
      <c r="Z55" s="921">
        <v>122724</v>
      </c>
      <c r="AA55" s="502"/>
      <c r="AB55" s="198"/>
      <c r="AC55" s="199"/>
      <c r="AD55" s="199"/>
      <c r="AE55" s="199"/>
      <c r="AF55" s="199"/>
      <c r="AG55" s="199"/>
      <c r="AH55" s="516"/>
      <c r="AI55" s="214"/>
      <c r="AJ55" s="502"/>
      <c r="AK55" s="503"/>
      <c r="AL55" s="504"/>
      <c r="AM55" s="505"/>
      <c r="AN55" s="505"/>
      <c r="AO55" s="506"/>
      <c r="AP55" s="502"/>
      <c r="AQ55" s="503"/>
      <c r="AR55" s="504"/>
      <c r="AS55" s="505"/>
      <c r="AT55" s="505"/>
      <c r="AU55" s="506"/>
      <c r="AV55" s="502"/>
      <c r="AW55" s="921">
        <v>125443</v>
      </c>
      <c r="AX55" s="502"/>
      <c r="AY55" s="198"/>
      <c r="AZ55" s="199"/>
      <c r="BA55" s="199"/>
      <c r="BB55" s="199"/>
      <c r="BC55" s="199"/>
      <c r="BD55" s="199"/>
      <c r="BE55" s="516"/>
      <c r="BF55" s="214"/>
      <c r="BG55" s="502"/>
      <c r="BH55" s="503"/>
      <c r="BI55" s="504"/>
      <c r="BJ55" s="505"/>
      <c r="BK55" s="505"/>
      <c r="BL55" s="558"/>
      <c r="BM55" s="502"/>
      <c r="BN55" s="503"/>
      <c r="BO55" s="504"/>
      <c r="BP55" s="505"/>
      <c r="BQ55" s="505"/>
      <c r="BR55" s="506"/>
      <c r="BS55" s="502"/>
      <c r="BT55" s="921">
        <v>141694</v>
      </c>
      <c r="BU55" s="502"/>
      <c r="BV55" s="198"/>
      <c r="BW55" s="199"/>
      <c r="BX55" s="199"/>
      <c r="BY55" s="199"/>
      <c r="BZ55" s="199"/>
      <c r="CA55" s="199"/>
      <c r="CB55" s="516"/>
      <c r="CC55" s="214"/>
      <c r="CD55" s="502"/>
      <c r="CE55" s="503"/>
      <c r="CF55" s="504"/>
      <c r="CG55" s="505"/>
      <c r="CH55" s="505"/>
      <c r="CI55" s="506"/>
      <c r="CJ55" s="502"/>
      <c r="CK55" s="503"/>
      <c r="CL55" s="504"/>
      <c r="CM55" s="505"/>
      <c r="CN55" s="505"/>
      <c r="CO55" s="506"/>
      <c r="CP55" s="502"/>
      <c r="CQ55" s="921">
        <v>143106</v>
      </c>
      <c r="CR55" s="502"/>
      <c r="CS55" s="198"/>
      <c r="CT55" s="199"/>
      <c r="CU55" s="207"/>
      <c r="CV55" s="199"/>
      <c r="CW55" s="199"/>
      <c r="CX55" s="199"/>
      <c r="CY55" s="516"/>
      <c r="CZ55" s="214"/>
      <c r="DA55" s="502"/>
      <c r="DB55" s="503"/>
      <c r="DC55" s="504"/>
      <c r="DD55" s="505"/>
      <c r="DE55" s="505"/>
      <c r="DF55" s="507"/>
      <c r="DG55" s="502"/>
      <c r="DH55" s="503"/>
      <c r="DI55" s="504"/>
      <c r="DJ55" s="505"/>
      <c r="DK55" s="505"/>
      <c r="DL55" s="507"/>
      <c r="DM55" s="502"/>
      <c r="DN55" s="541">
        <v>159779</v>
      </c>
    </row>
    <row r="56" spans="1:118" ht="60.75" customHeight="1" x14ac:dyDescent="0.35">
      <c r="A56" s="321">
        <v>2.4</v>
      </c>
      <c r="B56" s="237" t="s">
        <v>198</v>
      </c>
      <c r="C56" s="84" t="s">
        <v>162</v>
      </c>
      <c r="D56" s="238">
        <v>1</v>
      </c>
      <c r="E56" s="199">
        <v>130207.16160000001</v>
      </c>
      <c r="F56" s="199">
        <v>127654.08</v>
      </c>
      <c r="G56" s="199">
        <v>78895</v>
      </c>
      <c r="H56" s="199">
        <v>150000</v>
      </c>
      <c r="I56" s="199">
        <v>134000</v>
      </c>
      <c r="J56" s="199">
        <v>140000</v>
      </c>
      <c r="K56" s="236">
        <v>133609</v>
      </c>
      <c r="L56" s="239">
        <v>127005</v>
      </c>
      <c r="N56" s="194">
        <v>127766</v>
      </c>
      <c r="O56" s="195">
        <v>22772</v>
      </c>
      <c r="P56" s="196">
        <v>150538</v>
      </c>
      <c r="Q56" s="196">
        <v>104994</v>
      </c>
      <c r="R56" s="197">
        <v>0.17823208052220466</v>
      </c>
      <c r="T56" s="194"/>
      <c r="U56" s="195"/>
      <c r="V56" s="196"/>
      <c r="W56" s="196"/>
      <c r="X56" s="197"/>
      <c r="Z56" s="921">
        <v>125598</v>
      </c>
      <c r="AA56" s="502"/>
      <c r="AB56" s="198"/>
      <c r="AC56" s="199"/>
      <c r="AD56" s="199"/>
      <c r="AE56" s="199"/>
      <c r="AF56" s="199"/>
      <c r="AG56" s="199"/>
      <c r="AH56" s="516"/>
      <c r="AI56" s="214"/>
      <c r="AJ56" s="502"/>
      <c r="AK56" s="503"/>
      <c r="AL56" s="504"/>
      <c r="AM56" s="505"/>
      <c r="AN56" s="505"/>
      <c r="AO56" s="506"/>
      <c r="AP56" s="502"/>
      <c r="AQ56" s="503"/>
      <c r="AR56" s="504"/>
      <c r="AS56" s="505"/>
      <c r="AT56" s="505"/>
      <c r="AU56" s="506"/>
      <c r="AV56" s="502"/>
      <c r="AW56" s="921">
        <v>128393</v>
      </c>
      <c r="AX56" s="502"/>
      <c r="AY56" s="198"/>
      <c r="AZ56" s="199"/>
      <c r="BA56" s="199"/>
      <c r="BB56" s="199"/>
      <c r="BC56" s="199"/>
      <c r="BD56" s="199"/>
      <c r="BE56" s="516"/>
      <c r="BF56" s="214"/>
      <c r="BG56" s="502"/>
      <c r="BH56" s="503"/>
      <c r="BI56" s="504"/>
      <c r="BJ56" s="505"/>
      <c r="BK56" s="505"/>
      <c r="BL56" s="558"/>
      <c r="BM56" s="502"/>
      <c r="BN56" s="503"/>
      <c r="BO56" s="504"/>
      <c r="BP56" s="505"/>
      <c r="BQ56" s="505"/>
      <c r="BR56" s="506"/>
      <c r="BS56" s="502"/>
      <c r="BT56" s="921">
        <v>142516</v>
      </c>
      <c r="BU56" s="502"/>
      <c r="BV56" s="198"/>
      <c r="BW56" s="199"/>
      <c r="BX56" s="199"/>
      <c r="BY56" s="199"/>
      <c r="BZ56" s="199"/>
      <c r="CA56" s="199"/>
      <c r="CB56" s="516"/>
      <c r="CC56" s="214"/>
      <c r="CD56" s="502"/>
      <c r="CE56" s="503"/>
      <c r="CF56" s="504"/>
      <c r="CG56" s="505"/>
      <c r="CH56" s="505"/>
      <c r="CI56" s="506"/>
      <c r="CJ56" s="502"/>
      <c r="CK56" s="503"/>
      <c r="CL56" s="504"/>
      <c r="CM56" s="505"/>
      <c r="CN56" s="505"/>
      <c r="CO56" s="506"/>
      <c r="CP56" s="502"/>
      <c r="CQ56" s="921">
        <v>144058</v>
      </c>
      <c r="CR56" s="502"/>
      <c r="CS56" s="198"/>
      <c r="CT56" s="199"/>
      <c r="CU56" s="207"/>
      <c r="CV56" s="199"/>
      <c r="CW56" s="199"/>
      <c r="CX56" s="199"/>
      <c r="CY56" s="516"/>
      <c r="CZ56" s="214"/>
      <c r="DA56" s="502"/>
      <c r="DB56" s="503"/>
      <c r="DC56" s="504"/>
      <c r="DD56" s="505"/>
      <c r="DE56" s="505"/>
      <c r="DF56" s="507"/>
      <c r="DG56" s="502"/>
      <c r="DH56" s="503"/>
      <c r="DI56" s="504"/>
      <c r="DJ56" s="505"/>
      <c r="DK56" s="505"/>
      <c r="DL56" s="507"/>
      <c r="DM56" s="502"/>
      <c r="DN56" s="541">
        <v>160956</v>
      </c>
    </row>
    <row r="57" spans="1:118" ht="60.75" customHeight="1" x14ac:dyDescent="0.35">
      <c r="A57" s="181">
        <v>2.5</v>
      </c>
      <c r="B57" s="237" t="s">
        <v>199</v>
      </c>
      <c r="C57" s="84" t="s">
        <v>162</v>
      </c>
      <c r="D57" s="238">
        <v>1</v>
      </c>
      <c r="E57" s="199">
        <v>50354.380799999999</v>
      </c>
      <c r="F57" s="199">
        <v>49367.040000000001</v>
      </c>
      <c r="G57" s="199">
        <v>28434</v>
      </c>
      <c r="H57" s="207">
        <v>102000</v>
      </c>
      <c r="I57" s="207">
        <v>83600</v>
      </c>
      <c r="J57" s="207">
        <v>90000</v>
      </c>
      <c r="K57" s="236">
        <v>53732</v>
      </c>
      <c r="L57" s="239">
        <v>51076</v>
      </c>
      <c r="N57" s="194">
        <v>65355</v>
      </c>
      <c r="O57" s="195">
        <v>26652</v>
      </c>
      <c r="P57" s="196">
        <v>92007</v>
      </c>
      <c r="Q57" s="196">
        <v>38703</v>
      </c>
      <c r="R57" s="208">
        <v>0.40780353454211615</v>
      </c>
      <c r="T57" s="194">
        <v>45472</v>
      </c>
      <c r="U57" s="195">
        <v>11511</v>
      </c>
      <c r="V57" s="196">
        <v>56983</v>
      </c>
      <c r="W57" s="196">
        <v>33961</v>
      </c>
      <c r="X57" s="208">
        <v>0.25314479239971849</v>
      </c>
      <c r="Z57" s="921">
        <v>44145</v>
      </c>
      <c r="AA57" s="620"/>
      <c r="AB57" s="621"/>
      <c r="AC57" s="622"/>
      <c r="AD57" s="622"/>
      <c r="AE57" s="622"/>
      <c r="AF57" s="622"/>
      <c r="AG57" s="622"/>
      <c r="AH57" s="623"/>
      <c r="AI57" s="624"/>
      <c r="AJ57" s="620"/>
      <c r="AK57" s="625"/>
      <c r="AL57" s="626"/>
      <c r="AM57" s="627"/>
      <c r="AN57" s="627"/>
      <c r="AO57" s="628"/>
      <c r="AP57" s="620"/>
      <c r="AQ57" s="625"/>
      <c r="AR57" s="626"/>
      <c r="AS57" s="627"/>
      <c r="AT57" s="627"/>
      <c r="AU57" s="628"/>
      <c r="AV57" s="620"/>
      <c r="AW57" s="921">
        <v>44161</v>
      </c>
      <c r="AX57" s="502"/>
      <c r="AY57" s="198"/>
      <c r="AZ57" s="199"/>
      <c r="BA57" s="199"/>
      <c r="BB57" s="207"/>
      <c r="BC57" s="207"/>
      <c r="BD57" s="207"/>
      <c r="BE57" s="516"/>
      <c r="BF57" s="214"/>
      <c r="BG57" s="502"/>
      <c r="BH57" s="503"/>
      <c r="BI57" s="504"/>
      <c r="BJ57" s="505"/>
      <c r="BK57" s="505"/>
      <c r="BL57" s="559"/>
      <c r="BM57" s="502"/>
      <c r="BN57" s="503"/>
      <c r="BO57" s="504"/>
      <c r="BP57" s="505"/>
      <c r="BQ57" s="505"/>
      <c r="BR57" s="507"/>
      <c r="BS57" s="502"/>
      <c r="BT57" s="921">
        <v>51954</v>
      </c>
      <c r="BU57" s="502"/>
      <c r="BV57" s="198"/>
      <c r="BW57" s="199"/>
      <c r="BX57" s="199"/>
      <c r="BY57" s="207"/>
      <c r="BZ57" s="207"/>
      <c r="CA57" s="207"/>
      <c r="CB57" s="516"/>
      <c r="CC57" s="214"/>
      <c r="CD57" s="502"/>
      <c r="CE57" s="503"/>
      <c r="CF57" s="504"/>
      <c r="CG57" s="505"/>
      <c r="CH57" s="505"/>
      <c r="CI57" s="507"/>
      <c r="CJ57" s="502"/>
      <c r="CK57" s="503"/>
      <c r="CL57" s="504"/>
      <c r="CM57" s="505"/>
      <c r="CN57" s="505"/>
      <c r="CO57" s="507"/>
      <c r="CP57" s="502"/>
      <c r="CQ57" s="921">
        <v>51924</v>
      </c>
      <c r="CR57" s="502"/>
      <c r="CS57" s="198"/>
      <c r="CT57" s="199"/>
      <c r="CU57" s="207"/>
      <c r="CV57" s="199"/>
      <c r="CW57" s="199"/>
      <c r="CX57" s="199"/>
      <c r="CY57" s="516"/>
      <c r="CZ57" s="214"/>
      <c r="DA57" s="502"/>
      <c r="DB57" s="503"/>
      <c r="DC57" s="504"/>
      <c r="DD57" s="505"/>
      <c r="DE57" s="505"/>
      <c r="DF57" s="507"/>
      <c r="DG57" s="502"/>
      <c r="DH57" s="503"/>
      <c r="DI57" s="504"/>
      <c r="DJ57" s="505"/>
      <c r="DK57" s="505"/>
      <c r="DL57" s="507"/>
      <c r="DM57" s="502"/>
      <c r="DN57" s="541">
        <v>76248</v>
      </c>
    </row>
    <row r="58" spans="1:118" ht="60.75" customHeight="1" thickBot="1" x14ac:dyDescent="0.4">
      <c r="A58" s="181">
        <v>2.6</v>
      </c>
      <c r="B58" s="237" t="s">
        <v>200</v>
      </c>
      <c r="C58" s="84" t="s">
        <v>162</v>
      </c>
      <c r="D58" s="238">
        <v>1</v>
      </c>
      <c r="E58" s="199">
        <v>55186.732799999998</v>
      </c>
      <c r="F58" s="199">
        <v>54104.639999999999</v>
      </c>
      <c r="G58" s="199">
        <v>31277</v>
      </c>
      <c r="H58" s="207">
        <v>117000</v>
      </c>
      <c r="I58" s="207">
        <v>92600</v>
      </c>
      <c r="J58" s="207">
        <v>90000</v>
      </c>
      <c r="K58" s="236">
        <v>56793</v>
      </c>
      <c r="L58" s="239">
        <v>53986</v>
      </c>
      <c r="N58" s="194">
        <v>70994</v>
      </c>
      <c r="O58" s="195">
        <v>29605</v>
      </c>
      <c r="P58" s="196">
        <v>100599</v>
      </c>
      <c r="Q58" s="196">
        <v>41389</v>
      </c>
      <c r="R58" s="208">
        <v>0.41700707102008622</v>
      </c>
      <c r="T58" s="194">
        <v>49340</v>
      </c>
      <c r="U58" s="195">
        <v>12093</v>
      </c>
      <c r="V58" s="196">
        <v>61433</v>
      </c>
      <c r="W58" s="196">
        <v>37247</v>
      </c>
      <c r="X58" s="208">
        <v>0.24509525739764898</v>
      </c>
      <c r="Z58" s="921">
        <v>47990</v>
      </c>
      <c r="AA58" s="620"/>
      <c r="AB58" s="621"/>
      <c r="AC58" s="622"/>
      <c r="AD58" s="622"/>
      <c r="AE58" s="622"/>
      <c r="AF58" s="622"/>
      <c r="AG58" s="622"/>
      <c r="AH58" s="623"/>
      <c r="AI58" s="624"/>
      <c r="AJ58" s="620"/>
      <c r="AK58" s="625"/>
      <c r="AL58" s="626"/>
      <c r="AM58" s="627"/>
      <c r="AN58" s="627"/>
      <c r="AO58" s="628"/>
      <c r="AP58" s="620"/>
      <c r="AQ58" s="625"/>
      <c r="AR58" s="626"/>
      <c r="AS58" s="627"/>
      <c r="AT58" s="627"/>
      <c r="AU58" s="628"/>
      <c r="AV58" s="620"/>
      <c r="AW58" s="921">
        <v>48013</v>
      </c>
      <c r="AX58" s="502"/>
      <c r="AY58" s="198"/>
      <c r="AZ58" s="199"/>
      <c r="BA58" s="199"/>
      <c r="BB58" s="207"/>
      <c r="BC58" s="207"/>
      <c r="BD58" s="207"/>
      <c r="BE58" s="516"/>
      <c r="BF58" s="214"/>
      <c r="BG58" s="502"/>
      <c r="BH58" s="503"/>
      <c r="BI58" s="504"/>
      <c r="BJ58" s="505"/>
      <c r="BK58" s="505"/>
      <c r="BL58" s="559"/>
      <c r="BM58" s="502"/>
      <c r="BN58" s="503"/>
      <c r="BO58" s="504"/>
      <c r="BP58" s="505"/>
      <c r="BQ58" s="505"/>
      <c r="BR58" s="507"/>
      <c r="BS58" s="502"/>
      <c r="BT58" s="921">
        <v>56940</v>
      </c>
      <c r="BU58" s="502"/>
      <c r="BV58" s="198"/>
      <c r="BW58" s="199"/>
      <c r="BX58" s="199"/>
      <c r="BY58" s="207"/>
      <c r="BZ58" s="207"/>
      <c r="CA58" s="207"/>
      <c r="CB58" s="516"/>
      <c r="CC58" s="214"/>
      <c r="CD58" s="502"/>
      <c r="CE58" s="503"/>
      <c r="CF58" s="504"/>
      <c r="CG58" s="505"/>
      <c r="CH58" s="505"/>
      <c r="CI58" s="507"/>
      <c r="CJ58" s="502"/>
      <c r="CK58" s="503"/>
      <c r="CL58" s="504"/>
      <c r="CM58" s="505"/>
      <c r="CN58" s="505"/>
      <c r="CO58" s="507"/>
      <c r="CP58" s="502"/>
      <c r="CQ58" s="921">
        <v>56916</v>
      </c>
      <c r="CR58" s="502"/>
      <c r="CS58" s="198"/>
      <c r="CT58" s="199"/>
      <c r="CU58" s="207"/>
      <c r="CV58" s="199"/>
      <c r="CW58" s="199"/>
      <c r="CX58" s="199"/>
      <c r="CY58" s="516"/>
      <c r="CZ58" s="214"/>
      <c r="DA58" s="502"/>
      <c r="DB58" s="503"/>
      <c r="DC58" s="504"/>
      <c r="DD58" s="505"/>
      <c r="DE58" s="505"/>
      <c r="DF58" s="507"/>
      <c r="DG58" s="502"/>
      <c r="DH58" s="503"/>
      <c r="DI58" s="504"/>
      <c r="DJ58" s="505"/>
      <c r="DK58" s="505"/>
      <c r="DL58" s="507"/>
      <c r="DM58" s="502"/>
      <c r="DN58" s="541">
        <v>82869</v>
      </c>
    </row>
    <row r="59" spans="1:118" ht="60.75" customHeight="1" x14ac:dyDescent="0.35">
      <c r="A59" s="321">
        <v>2.7</v>
      </c>
      <c r="B59" s="237" t="s">
        <v>201</v>
      </c>
      <c r="C59" s="84" t="s">
        <v>162</v>
      </c>
      <c r="D59" s="238">
        <v>1</v>
      </c>
      <c r="E59" s="199">
        <v>61424.236799999999</v>
      </c>
      <c r="F59" s="199">
        <v>60219.839999999997</v>
      </c>
      <c r="G59" s="199">
        <v>31277</v>
      </c>
      <c r="H59" s="207">
        <v>113000</v>
      </c>
      <c r="I59" s="207">
        <v>112000</v>
      </c>
      <c r="J59" s="207">
        <v>120000</v>
      </c>
      <c r="K59" s="240">
        <v>123691</v>
      </c>
      <c r="L59" s="239">
        <v>117577</v>
      </c>
      <c r="N59" s="194">
        <v>88802</v>
      </c>
      <c r="O59" s="195">
        <v>36946</v>
      </c>
      <c r="P59" s="196">
        <v>125748</v>
      </c>
      <c r="Q59" s="196">
        <v>51856</v>
      </c>
      <c r="R59" s="208">
        <v>0.4160491880813495</v>
      </c>
      <c r="T59" s="194">
        <v>50974</v>
      </c>
      <c r="U59" s="195">
        <v>17068</v>
      </c>
      <c r="V59" s="196">
        <v>68042</v>
      </c>
      <c r="W59" s="196">
        <v>33906</v>
      </c>
      <c r="X59" s="208">
        <v>0.33483736806999648</v>
      </c>
      <c r="Z59" s="921">
        <v>46255</v>
      </c>
      <c r="AA59" s="502"/>
      <c r="AB59" s="198"/>
      <c r="AC59" s="199"/>
      <c r="AD59" s="199"/>
      <c r="AE59" s="207"/>
      <c r="AF59" s="207"/>
      <c r="AG59" s="207"/>
      <c r="AH59" s="517"/>
      <c r="AI59" s="214"/>
      <c r="AJ59" s="502"/>
      <c r="AK59" s="503"/>
      <c r="AL59" s="504"/>
      <c r="AM59" s="505"/>
      <c r="AN59" s="505"/>
      <c r="AO59" s="507"/>
      <c r="AP59" s="502"/>
      <c r="AQ59" s="503"/>
      <c r="AR59" s="504"/>
      <c r="AS59" s="505"/>
      <c r="AT59" s="505"/>
      <c r="AU59" s="507"/>
      <c r="AV59" s="502"/>
      <c r="AW59" s="921">
        <v>46255</v>
      </c>
      <c r="AX59" s="502"/>
      <c r="AY59" s="198"/>
      <c r="AZ59" s="199"/>
      <c r="BA59" s="199"/>
      <c r="BB59" s="207"/>
      <c r="BC59" s="207"/>
      <c r="BD59" s="207"/>
      <c r="BE59" s="516"/>
      <c r="BF59" s="214"/>
      <c r="BG59" s="502"/>
      <c r="BH59" s="503"/>
      <c r="BI59" s="504"/>
      <c r="BJ59" s="505"/>
      <c r="BK59" s="505"/>
      <c r="BL59" s="559"/>
      <c r="BM59" s="502"/>
      <c r="BN59" s="503"/>
      <c r="BO59" s="504"/>
      <c r="BP59" s="505"/>
      <c r="BQ59" s="505"/>
      <c r="BR59" s="507"/>
      <c r="BS59" s="502"/>
      <c r="BT59" s="921">
        <v>63375</v>
      </c>
      <c r="BU59" s="502"/>
      <c r="BV59" s="198"/>
      <c r="BW59" s="199"/>
      <c r="BX59" s="199"/>
      <c r="BY59" s="241"/>
      <c r="BZ59" s="241"/>
      <c r="CA59" s="241"/>
      <c r="CB59" s="516"/>
      <c r="CC59" s="214"/>
      <c r="CD59" s="502"/>
      <c r="CE59" s="503"/>
      <c r="CF59" s="504"/>
      <c r="CG59" s="505"/>
      <c r="CH59" s="505"/>
      <c r="CI59" s="518"/>
      <c r="CJ59" s="502"/>
      <c r="CK59" s="503"/>
      <c r="CL59" s="504"/>
      <c r="CM59" s="505"/>
      <c r="CN59" s="505"/>
      <c r="CO59" s="507"/>
      <c r="CP59" s="502"/>
      <c r="CQ59" s="921">
        <v>63476</v>
      </c>
      <c r="CR59" s="502"/>
      <c r="CS59" s="215"/>
      <c r="CT59" s="207"/>
      <c r="CU59" s="207"/>
      <c r="CV59" s="199"/>
      <c r="CW59" s="199"/>
      <c r="CX59" s="199"/>
      <c r="CY59" s="516"/>
      <c r="CZ59" s="214"/>
      <c r="DA59" s="502"/>
      <c r="DB59" s="503"/>
      <c r="DC59" s="504"/>
      <c r="DD59" s="505"/>
      <c r="DE59" s="505"/>
      <c r="DF59" s="507"/>
      <c r="DG59" s="502"/>
      <c r="DH59" s="503"/>
      <c r="DI59" s="504"/>
      <c r="DJ59" s="505"/>
      <c r="DK59" s="505"/>
      <c r="DL59" s="507"/>
      <c r="DM59" s="502"/>
      <c r="DN59" s="541">
        <v>151961</v>
      </c>
    </row>
    <row r="60" spans="1:118" ht="60.75" customHeight="1" x14ac:dyDescent="0.35">
      <c r="A60" s="181">
        <v>2.8</v>
      </c>
      <c r="B60" s="237" t="s">
        <v>202</v>
      </c>
      <c r="C60" s="84" t="s">
        <v>162</v>
      </c>
      <c r="D60" s="238">
        <v>1</v>
      </c>
      <c r="E60" s="199">
        <v>61890.335999999996</v>
      </c>
      <c r="F60" s="199">
        <v>60676.799999999996</v>
      </c>
      <c r="G60" s="199">
        <v>34405</v>
      </c>
      <c r="H60" s="207">
        <v>151000</v>
      </c>
      <c r="I60" s="207">
        <v>121400</v>
      </c>
      <c r="J60" s="207">
        <v>120000</v>
      </c>
      <c r="K60" s="236">
        <v>61455</v>
      </c>
      <c r="L60" s="239">
        <v>58417</v>
      </c>
      <c r="N60" s="194">
        <v>87261</v>
      </c>
      <c r="O60" s="195">
        <v>43031</v>
      </c>
      <c r="P60" s="196">
        <v>130292</v>
      </c>
      <c r="Q60" s="196">
        <v>44230</v>
      </c>
      <c r="R60" s="208">
        <v>0.4931298059843458</v>
      </c>
      <c r="T60" s="194">
        <v>54607</v>
      </c>
      <c r="U60" s="195">
        <v>13477</v>
      </c>
      <c r="V60" s="196">
        <v>68084</v>
      </c>
      <c r="W60" s="196">
        <v>41130</v>
      </c>
      <c r="X60" s="208">
        <v>0.24679986082370392</v>
      </c>
      <c r="Z60" s="921">
        <v>53083</v>
      </c>
      <c r="AA60" s="502"/>
      <c r="AB60" s="198"/>
      <c r="AC60" s="199"/>
      <c r="AD60" s="199"/>
      <c r="AE60" s="207"/>
      <c r="AF60" s="207"/>
      <c r="AG60" s="207"/>
      <c r="AH60" s="516"/>
      <c r="AI60" s="243"/>
      <c r="AJ60" s="502"/>
      <c r="AK60" s="503"/>
      <c r="AL60" s="504"/>
      <c r="AM60" s="505"/>
      <c r="AN60" s="505"/>
      <c r="AO60" s="507"/>
      <c r="AP60" s="502"/>
      <c r="AQ60" s="503"/>
      <c r="AR60" s="504"/>
      <c r="AS60" s="505"/>
      <c r="AT60" s="505"/>
      <c r="AU60" s="507"/>
      <c r="AV60" s="502"/>
      <c r="AW60" s="921">
        <v>53138</v>
      </c>
      <c r="AX60" s="502"/>
      <c r="AY60" s="198"/>
      <c r="AZ60" s="199"/>
      <c r="BA60" s="199"/>
      <c r="BB60" s="207"/>
      <c r="BC60" s="207"/>
      <c r="BD60" s="207"/>
      <c r="BE60" s="516"/>
      <c r="BF60" s="214"/>
      <c r="BG60" s="502"/>
      <c r="BH60" s="503"/>
      <c r="BI60" s="504"/>
      <c r="BJ60" s="505"/>
      <c r="BK60" s="505"/>
      <c r="BL60" s="559"/>
      <c r="BM60" s="502"/>
      <c r="BN60" s="503"/>
      <c r="BO60" s="504"/>
      <c r="BP60" s="505"/>
      <c r="BQ60" s="505"/>
      <c r="BR60" s="507"/>
      <c r="BS60" s="502"/>
      <c r="BT60" s="921">
        <v>63856</v>
      </c>
      <c r="BU60" s="502"/>
      <c r="BV60" s="198"/>
      <c r="BW60" s="199"/>
      <c r="BX60" s="199"/>
      <c r="BY60" s="241"/>
      <c r="BZ60" s="241"/>
      <c r="CA60" s="241"/>
      <c r="CB60" s="516"/>
      <c r="CC60" s="214"/>
      <c r="CD60" s="502"/>
      <c r="CE60" s="503"/>
      <c r="CF60" s="504"/>
      <c r="CG60" s="505"/>
      <c r="CH60" s="505"/>
      <c r="CI60" s="518"/>
      <c r="CJ60" s="502"/>
      <c r="CK60" s="503"/>
      <c r="CL60" s="504"/>
      <c r="CM60" s="505"/>
      <c r="CN60" s="505"/>
      <c r="CO60" s="507"/>
      <c r="CP60" s="502"/>
      <c r="CQ60" s="921">
        <v>64032</v>
      </c>
      <c r="CR60" s="502"/>
      <c r="CS60" s="198"/>
      <c r="CT60" s="199"/>
      <c r="CU60" s="207"/>
      <c r="CV60" s="207"/>
      <c r="CW60" s="199"/>
      <c r="CX60" s="199"/>
      <c r="CY60" s="516"/>
      <c r="CZ60" s="214"/>
      <c r="DA60" s="502"/>
      <c r="DB60" s="503"/>
      <c r="DC60" s="504"/>
      <c r="DD60" s="505"/>
      <c r="DE60" s="505"/>
      <c r="DF60" s="507"/>
      <c r="DG60" s="502"/>
      <c r="DH60" s="503"/>
      <c r="DI60" s="504"/>
      <c r="DJ60" s="505"/>
      <c r="DK60" s="505"/>
      <c r="DL60" s="507"/>
      <c r="DM60" s="502"/>
      <c r="DN60" s="541">
        <v>89190</v>
      </c>
    </row>
    <row r="61" spans="1:118" ht="60.75" customHeight="1" x14ac:dyDescent="0.35">
      <c r="A61" s="181">
        <v>2.9</v>
      </c>
      <c r="B61" s="237" t="s">
        <v>203</v>
      </c>
      <c r="C61" s="84" t="s">
        <v>162</v>
      </c>
      <c r="D61" s="238">
        <v>1</v>
      </c>
      <c r="E61" s="199">
        <v>28538.784</v>
      </c>
      <c r="F61" s="199">
        <v>27979.200000000001</v>
      </c>
      <c r="G61" s="199">
        <v>12905</v>
      </c>
      <c r="H61" s="207">
        <v>52000</v>
      </c>
      <c r="I61" s="207">
        <v>50100</v>
      </c>
      <c r="J61" s="207">
        <v>45000</v>
      </c>
      <c r="K61" s="236">
        <v>28163</v>
      </c>
      <c r="L61" s="239">
        <v>26771</v>
      </c>
      <c r="N61" s="194">
        <v>34955</v>
      </c>
      <c r="O61" s="195">
        <v>14393</v>
      </c>
      <c r="P61" s="196">
        <v>49348</v>
      </c>
      <c r="Q61" s="196">
        <v>20562</v>
      </c>
      <c r="R61" s="208">
        <v>0.41175797453869262</v>
      </c>
      <c r="T61" s="194">
        <v>24396</v>
      </c>
      <c r="U61" s="195">
        <v>7665</v>
      </c>
      <c r="V61" s="196">
        <v>32061</v>
      </c>
      <c r="W61" s="196">
        <v>16731</v>
      </c>
      <c r="X61" s="208">
        <v>0.31419085095917365</v>
      </c>
      <c r="Z61" s="921">
        <v>21765</v>
      </c>
      <c r="AA61" s="502"/>
      <c r="AB61" s="198"/>
      <c r="AC61" s="199"/>
      <c r="AD61" s="199"/>
      <c r="AE61" s="207"/>
      <c r="AF61" s="207"/>
      <c r="AG61" s="207"/>
      <c r="AH61" s="516"/>
      <c r="AI61" s="214"/>
      <c r="AJ61" s="502"/>
      <c r="AK61" s="503"/>
      <c r="AL61" s="504"/>
      <c r="AM61" s="505"/>
      <c r="AN61" s="505"/>
      <c r="AO61" s="507"/>
      <c r="AP61" s="502"/>
      <c r="AQ61" s="503"/>
      <c r="AR61" s="504"/>
      <c r="AS61" s="505"/>
      <c r="AT61" s="505"/>
      <c r="AU61" s="507"/>
      <c r="AV61" s="502"/>
      <c r="AW61" s="921">
        <v>21778</v>
      </c>
      <c r="AX61" s="502"/>
      <c r="AY61" s="198"/>
      <c r="AZ61" s="199"/>
      <c r="BA61" s="199"/>
      <c r="BB61" s="207"/>
      <c r="BC61" s="207"/>
      <c r="BD61" s="207"/>
      <c r="BE61" s="516"/>
      <c r="BF61" s="214"/>
      <c r="BG61" s="502"/>
      <c r="BH61" s="503"/>
      <c r="BI61" s="504"/>
      <c r="BJ61" s="505"/>
      <c r="BK61" s="505"/>
      <c r="BL61" s="559"/>
      <c r="BM61" s="502"/>
      <c r="BN61" s="503"/>
      <c r="BO61" s="504"/>
      <c r="BP61" s="505"/>
      <c r="BQ61" s="505"/>
      <c r="BR61" s="507"/>
      <c r="BS61" s="502"/>
      <c r="BT61" s="921">
        <v>29445</v>
      </c>
      <c r="BU61" s="502"/>
      <c r="BV61" s="198"/>
      <c r="BW61" s="199"/>
      <c r="BX61" s="199"/>
      <c r="BY61" s="241"/>
      <c r="BZ61" s="241"/>
      <c r="CA61" s="241"/>
      <c r="CB61" s="516"/>
      <c r="CC61" s="214"/>
      <c r="CD61" s="502"/>
      <c r="CE61" s="503"/>
      <c r="CF61" s="504"/>
      <c r="CG61" s="505"/>
      <c r="CH61" s="505"/>
      <c r="CI61" s="518"/>
      <c r="CJ61" s="502"/>
      <c r="CK61" s="503"/>
      <c r="CL61" s="504"/>
      <c r="CM61" s="505"/>
      <c r="CN61" s="505"/>
      <c r="CO61" s="507"/>
      <c r="CP61" s="502"/>
      <c r="CQ61" s="921">
        <v>29470</v>
      </c>
      <c r="CR61" s="502"/>
      <c r="CS61" s="198"/>
      <c r="CT61" s="199"/>
      <c r="CU61" s="207"/>
      <c r="CV61" s="199"/>
      <c r="CW61" s="199"/>
      <c r="CX61" s="199"/>
      <c r="CY61" s="516"/>
      <c r="CZ61" s="214"/>
      <c r="DA61" s="502"/>
      <c r="DB61" s="503"/>
      <c r="DC61" s="504"/>
      <c r="DD61" s="505"/>
      <c r="DE61" s="505"/>
      <c r="DF61" s="507"/>
      <c r="DG61" s="502"/>
      <c r="DH61" s="503"/>
      <c r="DI61" s="504"/>
      <c r="DJ61" s="505"/>
      <c r="DK61" s="505"/>
      <c r="DL61" s="507"/>
      <c r="DM61" s="502"/>
      <c r="DN61" s="541">
        <v>42204</v>
      </c>
    </row>
    <row r="62" spans="1:118" ht="60.75" customHeight="1" x14ac:dyDescent="0.35">
      <c r="A62" s="181" t="s">
        <v>59</v>
      </c>
      <c r="B62" s="237" t="s">
        <v>204</v>
      </c>
      <c r="C62" s="84" t="s">
        <v>162</v>
      </c>
      <c r="D62" s="238">
        <v>1</v>
      </c>
      <c r="E62" s="199">
        <v>39605.702399999995</v>
      </c>
      <c r="F62" s="199">
        <v>38829.119999999995</v>
      </c>
      <c r="G62" s="207">
        <v>15566</v>
      </c>
      <c r="H62" s="199">
        <v>46000</v>
      </c>
      <c r="I62" s="199">
        <v>46900</v>
      </c>
      <c r="J62" s="199">
        <v>45000</v>
      </c>
      <c r="K62" s="236">
        <v>26251</v>
      </c>
      <c r="L62" s="239">
        <v>24953</v>
      </c>
      <c r="N62" s="194">
        <v>36879</v>
      </c>
      <c r="O62" s="195">
        <v>11747</v>
      </c>
      <c r="P62" s="196">
        <v>48626</v>
      </c>
      <c r="Q62" s="196">
        <v>25132</v>
      </c>
      <c r="R62" s="208">
        <v>0.3185281596572575</v>
      </c>
      <c r="T62" s="194">
        <v>40431</v>
      </c>
      <c r="U62" s="195">
        <v>7721</v>
      </c>
      <c r="V62" s="196">
        <v>48152</v>
      </c>
      <c r="W62" s="196">
        <v>32710</v>
      </c>
      <c r="X62" s="208">
        <v>0.1909673270510252</v>
      </c>
      <c r="Z62" s="921">
        <v>39707</v>
      </c>
      <c r="AA62" s="502"/>
      <c r="AB62" s="198"/>
      <c r="AC62" s="199"/>
      <c r="AD62" s="207"/>
      <c r="AE62" s="207"/>
      <c r="AF62" s="207"/>
      <c r="AG62" s="207"/>
      <c r="AH62" s="516"/>
      <c r="AI62" s="214"/>
      <c r="AJ62" s="502"/>
      <c r="AK62" s="503"/>
      <c r="AL62" s="504"/>
      <c r="AM62" s="505"/>
      <c r="AN62" s="505"/>
      <c r="AO62" s="507"/>
      <c r="AP62" s="502"/>
      <c r="AQ62" s="503"/>
      <c r="AR62" s="504"/>
      <c r="AS62" s="505"/>
      <c r="AT62" s="505"/>
      <c r="AU62" s="507"/>
      <c r="AV62" s="502"/>
      <c r="AW62" s="921">
        <v>34245</v>
      </c>
      <c r="AX62" s="502"/>
      <c r="AY62" s="198"/>
      <c r="AZ62" s="199"/>
      <c r="BA62" s="199"/>
      <c r="BB62" s="199"/>
      <c r="BC62" s="199"/>
      <c r="BD62" s="199"/>
      <c r="BE62" s="516"/>
      <c r="BF62" s="214"/>
      <c r="BG62" s="502"/>
      <c r="BH62" s="503"/>
      <c r="BI62" s="504"/>
      <c r="BJ62" s="505"/>
      <c r="BK62" s="505"/>
      <c r="BL62" s="558"/>
      <c r="BM62" s="502"/>
      <c r="BN62" s="503"/>
      <c r="BO62" s="504"/>
      <c r="BP62" s="505"/>
      <c r="BQ62" s="505"/>
      <c r="BR62" s="506"/>
      <c r="BS62" s="502"/>
      <c r="BT62" s="921">
        <v>44506</v>
      </c>
      <c r="BU62" s="502"/>
      <c r="BV62" s="198"/>
      <c r="BW62" s="199"/>
      <c r="BX62" s="199"/>
      <c r="BY62" s="199"/>
      <c r="BZ62" s="199"/>
      <c r="CA62" s="199"/>
      <c r="CB62" s="516"/>
      <c r="CC62" s="214"/>
      <c r="CD62" s="502"/>
      <c r="CE62" s="503"/>
      <c r="CF62" s="504"/>
      <c r="CG62" s="505"/>
      <c r="CH62" s="505"/>
      <c r="CI62" s="506"/>
      <c r="CJ62" s="502"/>
      <c r="CK62" s="503"/>
      <c r="CL62" s="504"/>
      <c r="CM62" s="505"/>
      <c r="CN62" s="505"/>
      <c r="CO62" s="506"/>
      <c r="CP62" s="502"/>
      <c r="CQ62" s="921">
        <v>45174</v>
      </c>
      <c r="CR62" s="502"/>
      <c r="CS62" s="198"/>
      <c r="CT62" s="199"/>
      <c r="CU62" s="207"/>
      <c r="CV62" s="199"/>
      <c r="CW62" s="199"/>
      <c r="CX62" s="199"/>
      <c r="CY62" s="516"/>
      <c r="CZ62" s="214"/>
      <c r="DA62" s="502"/>
      <c r="DB62" s="503"/>
      <c r="DC62" s="504"/>
      <c r="DD62" s="505"/>
      <c r="DE62" s="505"/>
      <c r="DF62" s="507"/>
      <c r="DG62" s="502"/>
      <c r="DH62" s="503"/>
      <c r="DI62" s="504"/>
      <c r="DJ62" s="505"/>
      <c r="DK62" s="505"/>
      <c r="DL62" s="507"/>
      <c r="DM62" s="502"/>
      <c r="DN62" s="541">
        <v>50928</v>
      </c>
    </row>
    <row r="63" spans="1:118" ht="60.75" customHeight="1" x14ac:dyDescent="0.35">
      <c r="A63" s="181">
        <v>2.11</v>
      </c>
      <c r="B63" s="237" t="s">
        <v>205</v>
      </c>
      <c r="C63" s="84" t="s">
        <v>162</v>
      </c>
      <c r="D63" s="238">
        <v>1</v>
      </c>
      <c r="E63" s="199">
        <v>34942.752</v>
      </c>
      <c r="F63" s="199">
        <v>34257.599999999999</v>
      </c>
      <c r="G63" s="199">
        <v>14196</v>
      </c>
      <c r="H63" s="207">
        <v>72000</v>
      </c>
      <c r="I63" s="207">
        <v>65800</v>
      </c>
      <c r="J63" s="207">
        <v>65000</v>
      </c>
      <c r="K63" s="236">
        <v>36363</v>
      </c>
      <c r="L63" s="239">
        <v>34566</v>
      </c>
      <c r="N63" s="194">
        <v>46080</v>
      </c>
      <c r="O63" s="195">
        <v>21577</v>
      </c>
      <c r="P63" s="196">
        <v>67657</v>
      </c>
      <c r="Q63" s="196">
        <v>24503</v>
      </c>
      <c r="R63" s="208">
        <v>0.46825086805555555</v>
      </c>
      <c r="T63" s="194">
        <v>29940</v>
      </c>
      <c r="U63" s="195">
        <v>10532</v>
      </c>
      <c r="V63" s="196">
        <v>40472</v>
      </c>
      <c r="W63" s="196">
        <v>19408</v>
      </c>
      <c r="X63" s="208">
        <v>0.35177020708082835</v>
      </c>
      <c r="Z63" s="921">
        <v>25682</v>
      </c>
      <c r="AA63" s="502"/>
      <c r="AB63" s="198"/>
      <c r="AC63" s="199"/>
      <c r="AD63" s="199"/>
      <c r="AE63" s="207"/>
      <c r="AF63" s="207"/>
      <c r="AG63" s="207"/>
      <c r="AH63" s="516"/>
      <c r="AI63" s="243"/>
      <c r="AJ63" s="502"/>
      <c r="AK63" s="503"/>
      <c r="AL63" s="504"/>
      <c r="AM63" s="505"/>
      <c r="AN63" s="505"/>
      <c r="AO63" s="507"/>
      <c r="AP63" s="502"/>
      <c r="AQ63" s="503"/>
      <c r="AR63" s="504"/>
      <c r="AS63" s="505"/>
      <c r="AT63" s="505"/>
      <c r="AU63" s="507"/>
      <c r="AV63" s="502"/>
      <c r="AW63" s="921">
        <v>25691</v>
      </c>
      <c r="AX63" s="502"/>
      <c r="AY63" s="198"/>
      <c r="AZ63" s="199"/>
      <c r="BA63" s="199"/>
      <c r="BB63" s="207"/>
      <c r="BC63" s="207"/>
      <c r="BD63" s="207"/>
      <c r="BE63" s="516"/>
      <c r="BF63" s="214"/>
      <c r="BG63" s="502"/>
      <c r="BH63" s="503"/>
      <c r="BI63" s="504"/>
      <c r="BJ63" s="505"/>
      <c r="BK63" s="505"/>
      <c r="BL63" s="559"/>
      <c r="BM63" s="502"/>
      <c r="BN63" s="503"/>
      <c r="BO63" s="504"/>
      <c r="BP63" s="505"/>
      <c r="BQ63" s="505"/>
      <c r="BR63" s="507"/>
      <c r="BS63" s="502"/>
      <c r="BT63" s="921">
        <v>36053</v>
      </c>
      <c r="BU63" s="502"/>
      <c r="BV63" s="198"/>
      <c r="BW63" s="199"/>
      <c r="BX63" s="199"/>
      <c r="BY63" s="241"/>
      <c r="BZ63" s="241"/>
      <c r="CA63" s="241"/>
      <c r="CB63" s="516"/>
      <c r="CC63" s="214"/>
      <c r="CD63" s="502"/>
      <c r="CE63" s="503"/>
      <c r="CF63" s="504"/>
      <c r="CG63" s="505"/>
      <c r="CH63" s="505"/>
      <c r="CI63" s="518"/>
      <c r="CJ63" s="502"/>
      <c r="CK63" s="503"/>
      <c r="CL63" s="504"/>
      <c r="CM63" s="505"/>
      <c r="CN63" s="505"/>
      <c r="CO63" s="507"/>
      <c r="CP63" s="502"/>
      <c r="CQ63" s="921">
        <v>36046</v>
      </c>
      <c r="CR63" s="502"/>
      <c r="CS63" s="215"/>
      <c r="CT63" s="207"/>
      <c r="CU63" s="207"/>
      <c r="CV63" s="199"/>
      <c r="CW63" s="199"/>
      <c r="CX63" s="199"/>
      <c r="CY63" s="519"/>
      <c r="CZ63" s="214"/>
      <c r="DA63" s="502"/>
      <c r="DB63" s="503"/>
      <c r="DC63" s="504"/>
      <c r="DD63" s="505"/>
      <c r="DE63" s="505"/>
      <c r="DF63" s="507"/>
      <c r="DG63" s="502"/>
      <c r="DH63" s="503"/>
      <c r="DI63" s="504"/>
      <c r="DJ63" s="505"/>
      <c r="DK63" s="505"/>
      <c r="DL63" s="507"/>
      <c r="DM63" s="502"/>
      <c r="DN63" s="541">
        <v>88414</v>
      </c>
    </row>
    <row r="64" spans="1:118" ht="60.75" customHeight="1" x14ac:dyDescent="0.35">
      <c r="A64" s="181">
        <v>2.12</v>
      </c>
      <c r="B64" s="237" t="s">
        <v>206</v>
      </c>
      <c r="C64" s="84" t="s">
        <v>162</v>
      </c>
      <c r="D64" s="238">
        <v>1</v>
      </c>
      <c r="E64" s="199">
        <v>37549.382399999995</v>
      </c>
      <c r="F64" s="199">
        <v>36813.119999999995</v>
      </c>
      <c r="G64" s="199">
        <v>17123</v>
      </c>
      <c r="H64" s="207">
        <v>86000</v>
      </c>
      <c r="I64" s="207">
        <v>69500</v>
      </c>
      <c r="J64" s="207">
        <v>65000</v>
      </c>
      <c r="K64" s="236">
        <v>15188</v>
      </c>
      <c r="L64" s="239">
        <v>14437</v>
      </c>
      <c r="N64" s="194">
        <v>46739</v>
      </c>
      <c r="O64" s="195">
        <v>27229</v>
      </c>
      <c r="P64" s="196">
        <v>73968</v>
      </c>
      <c r="Q64" s="196">
        <v>19510</v>
      </c>
      <c r="R64" s="208">
        <v>0.58257557928068637</v>
      </c>
      <c r="T64" s="194">
        <v>26668</v>
      </c>
      <c r="U64" s="195">
        <v>12169</v>
      </c>
      <c r="V64" s="196">
        <v>38837</v>
      </c>
      <c r="W64" s="196">
        <v>14499</v>
      </c>
      <c r="X64" s="208">
        <v>0.4563146842657867</v>
      </c>
      <c r="Z64" s="921">
        <v>22467</v>
      </c>
      <c r="AA64" s="502"/>
      <c r="AB64" s="198"/>
      <c r="AC64" s="199"/>
      <c r="AD64" s="199"/>
      <c r="AE64" s="207"/>
      <c r="AF64" s="207"/>
      <c r="AG64" s="207"/>
      <c r="AH64" s="517"/>
      <c r="AI64" s="243"/>
      <c r="AJ64" s="502"/>
      <c r="AK64" s="503"/>
      <c r="AL64" s="504"/>
      <c r="AM64" s="505"/>
      <c r="AN64" s="505"/>
      <c r="AO64" s="507"/>
      <c r="AP64" s="502"/>
      <c r="AQ64" s="503"/>
      <c r="AR64" s="504"/>
      <c r="AS64" s="505"/>
      <c r="AT64" s="505"/>
      <c r="AU64" s="507"/>
      <c r="AV64" s="502"/>
      <c r="AW64" s="921">
        <v>26739</v>
      </c>
      <c r="AX64" s="502"/>
      <c r="AY64" s="198"/>
      <c r="AZ64" s="199"/>
      <c r="BA64" s="199"/>
      <c r="BB64" s="207"/>
      <c r="BC64" s="207"/>
      <c r="BD64" s="207"/>
      <c r="BE64" s="516"/>
      <c r="BF64" s="214"/>
      <c r="BG64" s="502"/>
      <c r="BH64" s="503"/>
      <c r="BI64" s="504"/>
      <c r="BJ64" s="505"/>
      <c r="BK64" s="505"/>
      <c r="BL64" s="559"/>
      <c r="BM64" s="502"/>
      <c r="BN64" s="503"/>
      <c r="BO64" s="504"/>
      <c r="BP64" s="505"/>
      <c r="BQ64" s="505"/>
      <c r="BR64" s="507"/>
      <c r="BS64" s="502"/>
      <c r="BT64" s="921">
        <v>38742</v>
      </c>
      <c r="BU64" s="502"/>
      <c r="BV64" s="198"/>
      <c r="BW64" s="199"/>
      <c r="BX64" s="199"/>
      <c r="BY64" s="241"/>
      <c r="BZ64" s="241"/>
      <c r="CA64" s="241"/>
      <c r="CB64" s="516"/>
      <c r="CC64" s="214"/>
      <c r="CD64" s="502"/>
      <c r="CE64" s="503"/>
      <c r="CF64" s="504"/>
      <c r="CG64" s="505"/>
      <c r="CH64" s="505"/>
      <c r="CI64" s="518"/>
      <c r="CJ64" s="502"/>
      <c r="CK64" s="503"/>
      <c r="CL64" s="504"/>
      <c r="CM64" s="505"/>
      <c r="CN64" s="505"/>
      <c r="CO64" s="507"/>
      <c r="CP64" s="502"/>
      <c r="CQ64" s="921">
        <v>39105</v>
      </c>
      <c r="CR64" s="502"/>
      <c r="CS64" s="198"/>
      <c r="CT64" s="199"/>
      <c r="CU64" s="207"/>
      <c r="CV64" s="207"/>
      <c r="CW64" s="199"/>
      <c r="CX64" s="199"/>
      <c r="CY64" s="516"/>
      <c r="CZ64" s="214"/>
      <c r="DA64" s="502"/>
      <c r="DB64" s="503"/>
      <c r="DC64" s="504"/>
      <c r="DD64" s="505"/>
      <c r="DE64" s="505"/>
      <c r="DF64" s="507"/>
      <c r="DG64" s="502"/>
      <c r="DH64" s="503"/>
      <c r="DI64" s="504"/>
      <c r="DJ64" s="505"/>
      <c r="DK64" s="505"/>
      <c r="DL64" s="507"/>
      <c r="DM64" s="502"/>
      <c r="DN64" s="541">
        <v>50261</v>
      </c>
    </row>
    <row r="65" spans="1:118" ht="60.75" customHeight="1" x14ac:dyDescent="0.35">
      <c r="A65" s="181">
        <v>2.13</v>
      </c>
      <c r="B65" s="244" t="s">
        <v>207</v>
      </c>
      <c r="C65" s="234" t="s">
        <v>162</v>
      </c>
      <c r="D65" s="235">
        <v>1</v>
      </c>
      <c r="E65" s="199">
        <v>99699.9</v>
      </c>
      <c r="F65" s="199">
        <v>97745</v>
      </c>
      <c r="G65" s="199">
        <v>66691</v>
      </c>
      <c r="H65" s="207">
        <v>160000</v>
      </c>
      <c r="I65" s="207">
        <v>139600</v>
      </c>
      <c r="J65" s="207">
        <v>150000</v>
      </c>
      <c r="K65" s="245"/>
      <c r="L65" s="246"/>
      <c r="N65" s="194">
        <v>118956</v>
      </c>
      <c r="O65" s="195">
        <v>36406</v>
      </c>
      <c r="P65" s="196">
        <v>155362</v>
      </c>
      <c r="Q65" s="196">
        <v>82550</v>
      </c>
      <c r="R65" s="208">
        <v>0.30604593294999832</v>
      </c>
      <c r="T65" s="194">
        <v>88045</v>
      </c>
      <c r="U65" s="195">
        <v>18519</v>
      </c>
      <c r="V65" s="196">
        <v>106564</v>
      </c>
      <c r="W65" s="196">
        <v>69526</v>
      </c>
      <c r="X65" s="208">
        <v>0.21033562382872395</v>
      </c>
      <c r="Z65" s="921">
        <v>86620</v>
      </c>
      <c r="AA65" s="620"/>
      <c r="AB65" s="621"/>
      <c r="AC65" s="622"/>
      <c r="AD65" s="622"/>
      <c r="AE65" s="622"/>
      <c r="AF65" s="622"/>
      <c r="AG65" s="622"/>
      <c r="AH65" s="623"/>
      <c r="AI65" s="624"/>
      <c r="AJ65" s="620"/>
      <c r="AK65" s="625"/>
      <c r="AL65" s="626"/>
      <c r="AM65" s="627"/>
      <c r="AN65" s="627"/>
      <c r="AO65" s="628"/>
      <c r="AP65" s="620"/>
      <c r="AQ65" s="625"/>
      <c r="AR65" s="626"/>
      <c r="AS65" s="627"/>
      <c r="AT65" s="627"/>
      <c r="AU65" s="628"/>
      <c r="AV65" s="620"/>
      <c r="AW65" s="921">
        <v>86620</v>
      </c>
      <c r="AX65" s="502"/>
      <c r="AY65" s="198"/>
      <c r="AZ65" s="199"/>
      <c r="BA65" s="199"/>
      <c r="BB65" s="199"/>
      <c r="BC65" s="199"/>
      <c r="BD65" s="199"/>
      <c r="BE65" s="520"/>
      <c r="BF65" s="201"/>
      <c r="BG65" s="502"/>
      <c r="BH65" s="503"/>
      <c r="BI65" s="504"/>
      <c r="BJ65" s="505"/>
      <c r="BK65" s="505"/>
      <c r="BL65" s="558"/>
      <c r="BM65" s="502"/>
      <c r="BN65" s="503"/>
      <c r="BO65" s="504"/>
      <c r="BP65" s="505"/>
      <c r="BQ65" s="505"/>
      <c r="BR65" s="506"/>
      <c r="BS65" s="502"/>
      <c r="BT65" s="921">
        <v>124977</v>
      </c>
      <c r="BU65" s="502"/>
      <c r="BV65" s="198"/>
      <c r="BW65" s="199"/>
      <c r="BX65" s="199"/>
      <c r="BY65" s="241"/>
      <c r="BZ65" s="241"/>
      <c r="CA65" s="241"/>
      <c r="CB65" s="520"/>
      <c r="CC65" s="201"/>
      <c r="CD65" s="502"/>
      <c r="CE65" s="503"/>
      <c r="CF65" s="504"/>
      <c r="CG65" s="505"/>
      <c r="CH65" s="505"/>
      <c r="CI65" s="518"/>
      <c r="CJ65" s="502"/>
      <c r="CK65" s="503"/>
      <c r="CL65" s="504"/>
      <c r="CM65" s="505"/>
      <c r="CN65" s="505"/>
      <c r="CO65" s="507"/>
      <c r="CP65" s="502"/>
      <c r="CQ65" s="921">
        <v>96766</v>
      </c>
      <c r="CR65" s="502"/>
      <c r="CS65" s="198"/>
      <c r="CT65" s="199"/>
      <c r="CU65" s="199"/>
      <c r="CV65" s="199"/>
      <c r="CW65" s="199"/>
      <c r="CX65" s="199"/>
      <c r="CY65" s="520"/>
      <c r="CZ65" s="201"/>
      <c r="DA65" s="502"/>
      <c r="DB65" s="503"/>
      <c r="DC65" s="504"/>
      <c r="DD65" s="505"/>
      <c r="DE65" s="505"/>
      <c r="DF65" s="506"/>
      <c r="DG65" s="502"/>
      <c r="DH65" s="503"/>
      <c r="DI65" s="504"/>
      <c r="DJ65" s="505"/>
      <c r="DK65" s="505"/>
      <c r="DL65" s="506"/>
      <c r="DM65" s="502"/>
      <c r="DN65" s="541">
        <v>144870</v>
      </c>
    </row>
    <row r="66" spans="1:118" ht="60.75" customHeight="1" x14ac:dyDescent="0.35">
      <c r="A66" s="181">
        <v>2.14</v>
      </c>
      <c r="B66" s="247" t="s">
        <v>208</v>
      </c>
      <c r="C66" s="82" t="s">
        <v>162</v>
      </c>
      <c r="D66" s="248">
        <v>1</v>
      </c>
      <c r="E66" s="199">
        <v>99699.9</v>
      </c>
      <c r="F66" s="199">
        <v>97745</v>
      </c>
      <c r="G66" s="199">
        <v>86698</v>
      </c>
      <c r="H66" s="207">
        <v>248000</v>
      </c>
      <c r="I66" s="207">
        <v>220500</v>
      </c>
      <c r="J66" s="207">
        <v>220000</v>
      </c>
      <c r="K66" s="245"/>
      <c r="L66" s="246"/>
      <c r="N66" s="194">
        <v>162107</v>
      </c>
      <c r="O66" s="195">
        <v>74649</v>
      </c>
      <c r="P66" s="196">
        <v>236756</v>
      </c>
      <c r="Q66" s="196">
        <v>87458</v>
      </c>
      <c r="R66" s="208">
        <v>0.46049214407767708</v>
      </c>
      <c r="T66" s="194">
        <v>94714</v>
      </c>
      <c r="U66" s="195">
        <v>7011</v>
      </c>
      <c r="V66" s="196">
        <v>101725</v>
      </c>
      <c r="W66" s="196">
        <v>87703</v>
      </c>
      <c r="X66" s="208">
        <v>7.4022847731064045E-2</v>
      </c>
      <c r="Z66" s="921">
        <v>94714</v>
      </c>
      <c r="AA66" s="502"/>
      <c r="AB66" s="198"/>
      <c r="AC66" s="199"/>
      <c r="AD66" s="199"/>
      <c r="AE66" s="207"/>
      <c r="AF66" s="207"/>
      <c r="AG66" s="207"/>
      <c r="AH66" s="520"/>
      <c r="AI66" s="201"/>
      <c r="AJ66" s="502"/>
      <c r="AK66" s="503"/>
      <c r="AL66" s="504"/>
      <c r="AM66" s="505"/>
      <c r="AN66" s="505"/>
      <c r="AO66" s="507"/>
      <c r="AP66" s="502"/>
      <c r="AQ66" s="503"/>
      <c r="AR66" s="504"/>
      <c r="AS66" s="505"/>
      <c r="AT66" s="505"/>
      <c r="AU66" s="507"/>
      <c r="AV66" s="502"/>
      <c r="AW66" s="921">
        <v>94714</v>
      </c>
      <c r="AX66" s="502"/>
      <c r="AY66" s="198"/>
      <c r="AZ66" s="199"/>
      <c r="BA66" s="199"/>
      <c r="BB66" s="207"/>
      <c r="BC66" s="207"/>
      <c r="BD66" s="207"/>
      <c r="BE66" s="520"/>
      <c r="BF66" s="201"/>
      <c r="BG66" s="502"/>
      <c r="BH66" s="503"/>
      <c r="BI66" s="504"/>
      <c r="BJ66" s="505"/>
      <c r="BK66" s="505"/>
      <c r="BL66" s="559"/>
      <c r="BM66" s="502"/>
      <c r="BN66" s="503"/>
      <c r="BO66" s="504"/>
      <c r="BP66" s="505"/>
      <c r="BQ66" s="505"/>
      <c r="BR66" s="507"/>
      <c r="BS66" s="502"/>
      <c r="BT66" s="921">
        <v>97604</v>
      </c>
      <c r="BU66" s="502"/>
      <c r="BV66" s="198"/>
      <c r="BW66" s="199"/>
      <c r="BX66" s="199"/>
      <c r="BY66" s="241"/>
      <c r="BZ66" s="241"/>
      <c r="CA66" s="241"/>
      <c r="CB66" s="520"/>
      <c r="CC66" s="201"/>
      <c r="CD66" s="502"/>
      <c r="CE66" s="503"/>
      <c r="CF66" s="504"/>
      <c r="CG66" s="505"/>
      <c r="CH66" s="505"/>
      <c r="CI66" s="518"/>
      <c r="CJ66" s="502"/>
      <c r="CK66" s="503"/>
      <c r="CL66" s="504"/>
      <c r="CM66" s="505"/>
      <c r="CN66" s="505"/>
      <c r="CO66" s="507"/>
      <c r="CP66" s="502"/>
      <c r="CQ66" s="921">
        <v>100783</v>
      </c>
      <c r="CR66" s="502"/>
      <c r="CS66" s="198"/>
      <c r="CT66" s="199"/>
      <c r="CU66" s="207"/>
      <c r="CV66" s="207"/>
      <c r="CW66" s="207"/>
      <c r="CX66" s="207"/>
      <c r="CY66" s="520"/>
      <c r="CZ66" s="201"/>
      <c r="DA66" s="502"/>
      <c r="DB66" s="503"/>
      <c r="DC66" s="504"/>
      <c r="DD66" s="505"/>
      <c r="DE66" s="505"/>
      <c r="DF66" s="507"/>
      <c r="DG66" s="502"/>
      <c r="DH66" s="503"/>
      <c r="DI66" s="504"/>
      <c r="DJ66" s="505"/>
      <c r="DK66" s="505"/>
      <c r="DL66" s="507"/>
      <c r="DM66" s="502"/>
      <c r="DN66" s="541">
        <v>109132</v>
      </c>
    </row>
    <row r="67" spans="1:118" ht="60.75" customHeight="1" x14ac:dyDescent="0.35">
      <c r="A67" s="181">
        <v>2.15</v>
      </c>
      <c r="B67" s="249" t="s">
        <v>209</v>
      </c>
      <c r="C67" s="78" t="s">
        <v>162</v>
      </c>
      <c r="D67" s="250">
        <v>1</v>
      </c>
      <c r="E67" s="199">
        <v>79050</v>
      </c>
      <c r="F67" s="199">
        <v>77500</v>
      </c>
      <c r="G67" s="199">
        <v>65897</v>
      </c>
      <c r="H67" s="199">
        <v>117000</v>
      </c>
      <c r="I67" s="199">
        <v>113200</v>
      </c>
      <c r="J67" s="199">
        <v>120000</v>
      </c>
      <c r="K67" s="245"/>
      <c r="L67" s="246"/>
      <c r="N67" s="194">
        <v>95441</v>
      </c>
      <c r="O67" s="195">
        <v>23861</v>
      </c>
      <c r="P67" s="196">
        <v>119302</v>
      </c>
      <c r="Q67" s="196">
        <v>71580</v>
      </c>
      <c r="R67" s="197">
        <v>0.25000785825798139</v>
      </c>
      <c r="T67" s="194"/>
      <c r="U67" s="195"/>
      <c r="V67" s="196"/>
      <c r="W67" s="196"/>
      <c r="X67" s="197"/>
      <c r="Z67" s="921">
        <v>92871</v>
      </c>
      <c r="AA67" s="620"/>
      <c r="AB67" s="621"/>
      <c r="AC67" s="622"/>
      <c r="AD67" s="622"/>
      <c r="AE67" s="622"/>
      <c r="AF67" s="622"/>
      <c r="AG67" s="622"/>
      <c r="AH67" s="623"/>
      <c r="AI67" s="624"/>
      <c r="AJ67" s="620"/>
      <c r="AK67" s="625"/>
      <c r="AL67" s="626"/>
      <c r="AM67" s="627"/>
      <c r="AN67" s="627"/>
      <c r="AO67" s="628"/>
      <c r="AP67" s="620"/>
      <c r="AQ67" s="625"/>
      <c r="AR67" s="626"/>
      <c r="AS67" s="627"/>
      <c r="AT67" s="627"/>
      <c r="AU67" s="628"/>
      <c r="AV67" s="620"/>
      <c r="AW67" s="921">
        <v>95225</v>
      </c>
      <c r="AX67" s="502"/>
      <c r="AY67" s="198"/>
      <c r="AZ67" s="199"/>
      <c r="BA67" s="199"/>
      <c r="BB67" s="199"/>
      <c r="BC67" s="199"/>
      <c r="BD67" s="199"/>
      <c r="BE67" s="520"/>
      <c r="BF67" s="201"/>
      <c r="BG67" s="502"/>
      <c r="BH67" s="503"/>
      <c r="BI67" s="504"/>
      <c r="BJ67" s="505"/>
      <c r="BK67" s="505"/>
      <c r="BL67" s="558"/>
      <c r="BM67" s="502"/>
      <c r="BN67" s="503"/>
      <c r="BO67" s="504"/>
      <c r="BP67" s="505"/>
      <c r="BQ67" s="505"/>
      <c r="BR67" s="506"/>
      <c r="BS67" s="502"/>
      <c r="BT67" s="921">
        <v>98348</v>
      </c>
      <c r="BU67" s="502"/>
      <c r="BV67" s="198"/>
      <c r="BW67" s="199"/>
      <c r="BX67" s="199"/>
      <c r="BY67" s="199"/>
      <c r="BZ67" s="199"/>
      <c r="CA67" s="199"/>
      <c r="CB67" s="520"/>
      <c r="CC67" s="201"/>
      <c r="CD67" s="502"/>
      <c r="CE67" s="503"/>
      <c r="CF67" s="504"/>
      <c r="CG67" s="505"/>
      <c r="CH67" s="505"/>
      <c r="CI67" s="506"/>
      <c r="CJ67" s="502"/>
      <c r="CK67" s="503"/>
      <c r="CL67" s="504"/>
      <c r="CM67" s="505"/>
      <c r="CN67" s="505"/>
      <c r="CO67" s="521"/>
      <c r="CP67" s="502"/>
      <c r="CQ67" s="921">
        <v>101674</v>
      </c>
      <c r="CR67" s="502"/>
      <c r="CS67" s="198"/>
      <c r="CT67" s="199"/>
      <c r="CU67" s="207"/>
      <c r="CV67" s="207"/>
      <c r="CW67" s="207"/>
      <c r="CX67" s="207"/>
      <c r="CY67" s="520"/>
      <c r="CZ67" s="201"/>
      <c r="DA67" s="502"/>
      <c r="DB67" s="503"/>
      <c r="DC67" s="504"/>
      <c r="DD67" s="505"/>
      <c r="DE67" s="505"/>
      <c r="DF67" s="507"/>
      <c r="DG67" s="502"/>
      <c r="DH67" s="503"/>
      <c r="DI67" s="504"/>
      <c r="DJ67" s="505"/>
      <c r="DK67" s="505"/>
      <c r="DL67" s="507"/>
      <c r="DM67" s="502"/>
      <c r="DN67" s="541">
        <v>86529</v>
      </c>
    </row>
    <row r="68" spans="1:118" ht="60.75" customHeight="1" x14ac:dyDescent="0.35">
      <c r="A68" s="181">
        <v>2.16</v>
      </c>
      <c r="B68" s="251" t="s">
        <v>210</v>
      </c>
      <c r="C68" s="78" t="s">
        <v>162</v>
      </c>
      <c r="D68" s="250">
        <v>1</v>
      </c>
      <c r="E68" s="199">
        <v>96114.6</v>
      </c>
      <c r="F68" s="199">
        <v>94230</v>
      </c>
      <c r="G68" s="199">
        <v>72584</v>
      </c>
      <c r="H68" s="199">
        <v>131000</v>
      </c>
      <c r="I68" s="199">
        <v>118800</v>
      </c>
      <c r="J68" s="199">
        <v>120000</v>
      </c>
      <c r="K68" s="245"/>
      <c r="L68" s="246"/>
      <c r="N68" s="194">
        <v>105455</v>
      </c>
      <c r="O68" s="195">
        <v>21615</v>
      </c>
      <c r="P68" s="196">
        <v>127070</v>
      </c>
      <c r="Q68" s="196">
        <v>83840</v>
      </c>
      <c r="R68" s="197">
        <v>0.20496894409937888</v>
      </c>
      <c r="T68" s="194"/>
      <c r="U68" s="195"/>
      <c r="V68" s="196"/>
      <c r="W68" s="196"/>
      <c r="X68" s="197"/>
      <c r="Z68" s="921">
        <v>103478</v>
      </c>
      <c r="AA68" s="502"/>
      <c r="AB68" s="198"/>
      <c r="AC68" s="199"/>
      <c r="AD68" s="199"/>
      <c r="AE68" s="199"/>
      <c r="AF68" s="199"/>
      <c r="AG68" s="199"/>
      <c r="AH68" s="520"/>
      <c r="AI68" s="201"/>
      <c r="AJ68" s="502"/>
      <c r="AK68" s="503"/>
      <c r="AL68" s="504"/>
      <c r="AM68" s="505"/>
      <c r="AN68" s="505"/>
      <c r="AO68" s="506"/>
      <c r="AP68" s="502"/>
      <c r="AQ68" s="503"/>
      <c r="AR68" s="504"/>
      <c r="AS68" s="505"/>
      <c r="AT68" s="505"/>
      <c r="AU68" s="506"/>
      <c r="AV68" s="502"/>
      <c r="AW68" s="921">
        <v>106101</v>
      </c>
      <c r="AX68" s="502"/>
      <c r="AY68" s="198"/>
      <c r="AZ68" s="199"/>
      <c r="BA68" s="199"/>
      <c r="BB68" s="199"/>
      <c r="BC68" s="199"/>
      <c r="BD68" s="199"/>
      <c r="BE68" s="520"/>
      <c r="BF68" s="201"/>
      <c r="BG68" s="502"/>
      <c r="BH68" s="503"/>
      <c r="BI68" s="504"/>
      <c r="BJ68" s="505"/>
      <c r="BK68" s="505"/>
      <c r="BL68" s="558"/>
      <c r="BM68" s="502"/>
      <c r="BN68" s="503"/>
      <c r="BO68" s="504"/>
      <c r="BP68" s="505"/>
      <c r="BQ68" s="505"/>
      <c r="BR68" s="506"/>
      <c r="BS68" s="502"/>
      <c r="BT68" s="921">
        <v>109580</v>
      </c>
      <c r="BU68" s="502"/>
      <c r="BV68" s="198"/>
      <c r="BW68" s="199"/>
      <c r="BX68" s="199"/>
      <c r="BY68" s="199"/>
      <c r="BZ68" s="199"/>
      <c r="CA68" s="199"/>
      <c r="CB68" s="520"/>
      <c r="CC68" s="201"/>
      <c r="CD68" s="502"/>
      <c r="CE68" s="503"/>
      <c r="CF68" s="504"/>
      <c r="CG68" s="505"/>
      <c r="CH68" s="505"/>
      <c r="CI68" s="506"/>
      <c r="CJ68" s="502"/>
      <c r="CK68" s="503"/>
      <c r="CL68" s="504"/>
      <c r="CM68" s="505"/>
      <c r="CN68" s="505"/>
      <c r="CO68" s="506"/>
      <c r="CP68" s="502"/>
      <c r="CQ68" s="921">
        <v>113286</v>
      </c>
      <c r="CR68" s="502"/>
      <c r="CS68" s="198"/>
      <c r="CT68" s="199"/>
      <c r="CU68" s="207"/>
      <c r="CV68" s="207"/>
      <c r="CW68" s="207"/>
      <c r="CX68" s="207"/>
      <c r="CY68" s="520"/>
      <c r="CZ68" s="201"/>
      <c r="DA68" s="502"/>
      <c r="DB68" s="503"/>
      <c r="DC68" s="504"/>
      <c r="DD68" s="505"/>
      <c r="DE68" s="505"/>
      <c r="DF68" s="507"/>
      <c r="DG68" s="502"/>
      <c r="DH68" s="503"/>
      <c r="DI68" s="504"/>
      <c r="DJ68" s="505"/>
      <c r="DK68" s="505"/>
      <c r="DL68" s="507"/>
      <c r="DM68" s="502"/>
      <c r="DN68" s="541">
        <v>105208</v>
      </c>
    </row>
    <row r="69" spans="1:118" ht="60.75" customHeight="1" x14ac:dyDescent="0.35">
      <c r="A69" s="181">
        <v>2.17</v>
      </c>
      <c r="B69" s="252" t="s">
        <v>211</v>
      </c>
      <c r="C69" s="234" t="s">
        <v>162</v>
      </c>
      <c r="D69" s="235">
        <v>1</v>
      </c>
      <c r="E69" s="199">
        <v>52326</v>
      </c>
      <c r="F69" s="199">
        <v>51300</v>
      </c>
      <c r="G69" s="199">
        <v>30598</v>
      </c>
      <c r="H69" s="207">
        <v>84000</v>
      </c>
      <c r="I69" s="199">
        <v>65200</v>
      </c>
      <c r="J69" s="199">
        <v>60000</v>
      </c>
      <c r="K69" s="245"/>
      <c r="L69" s="246"/>
      <c r="N69" s="194">
        <v>57237</v>
      </c>
      <c r="O69" s="195">
        <v>17643</v>
      </c>
      <c r="P69" s="196">
        <v>74880</v>
      </c>
      <c r="Q69" s="196">
        <v>39594</v>
      </c>
      <c r="R69" s="208">
        <v>0.30824466691126368</v>
      </c>
      <c r="T69" s="194">
        <v>51885</v>
      </c>
      <c r="U69" s="195">
        <v>13199</v>
      </c>
      <c r="V69" s="196">
        <v>65084</v>
      </c>
      <c r="W69" s="196">
        <v>38686</v>
      </c>
      <c r="X69" s="208">
        <v>0.25438951527416404</v>
      </c>
      <c r="Z69" s="921">
        <v>50279</v>
      </c>
      <c r="AA69" s="620"/>
      <c r="AB69" s="621"/>
      <c r="AC69" s="622"/>
      <c r="AD69" s="622"/>
      <c r="AE69" s="622"/>
      <c r="AF69" s="622"/>
      <c r="AG69" s="622"/>
      <c r="AH69" s="623"/>
      <c r="AI69" s="624"/>
      <c r="AJ69" s="620"/>
      <c r="AK69" s="625"/>
      <c r="AL69" s="626"/>
      <c r="AM69" s="627"/>
      <c r="AN69" s="627"/>
      <c r="AO69" s="628"/>
      <c r="AP69" s="620"/>
      <c r="AQ69" s="625"/>
      <c r="AR69" s="626"/>
      <c r="AS69" s="627"/>
      <c r="AT69" s="627"/>
      <c r="AU69" s="628"/>
      <c r="AV69" s="620"/>
      <c r="AW69" s="921">
        <v>43469</v>
      </c>
      <c r="AX69" s="502"/>
      <c r="AY69" s="198"/>
      <c r="AZ69" s="199"/>
      <c r="BA69" s="199"/>
      <c r="BB69" s="199"/>
      <c r="BC69" s="199"/>
      <c r="BD69" s="199"/>
      <c r="BE69" s="520"/>
      <c r="BF69" s="201"/>
      <c r="BG69" s="502"/>
      <c r="BH69" s="503"/>
      <c r="BI69" s="504"/>
      <c r="BJ69" s="505"/>
      <c r="BK69" s="505"/>
      <c r="BL69" s="558"/>
      <c r="BM69" s="502"/>
      <c r="BN69" s="503"/>
      <c r="BO69" s="504"/>
      <c r="BP69" s="505"/>
      <c r="BQ69" s="505"/>
      <c r="BR69" s="506"/>
      <c r="BS69" s="502"/>
      <c r="BT69" s="921">
        <v>60123</v>
      </c>
      <c r="BU69" s="502"/>
      <c r="BV69" s="198"/>
      <c r="BW69" s="199"/>
      <c r="BX69" s="199"/>
      <c r="BY69" s="241"/>
      <c r="BZ69" s="241"/>
      <c r="CA69" s="241"/>
      <c r="CB69" s="520"/>
      <c r="CC69" s="201"/>
      <c r="CD69" s="502"/>
      <c r="CE69" s="503"/>
      <c r="CF69" s="504"/>
      <c r="CG69" s="505"/>
      <c r="CH69" s="505"/>
      <c r="CI69" s="518"/>
      <c r="CJ69" s="502"/>
      <c r="CK69" s="503"/>
      <c r="CL69" s="504"/>
      <c r="CM69" s="505"/>
      <c r="CN69" s="505"/>
      <c r="CO69" s="507"/>
      <c r="CP69" s="502"/>
      <c r="CQ69" s="921">
        <v>48539</v>
      </c>
      <c r="CR69" s="502"/>
      <c r="CS69" s="198"/>
      <c r="CT69" s="199"/>
      <c r="CU69" s="199"/>
      <c r="CV69" s="207"/>
      <c r="CW69" s="207"/>
      <c r="CX69" s="207"/>
      <c r="CY69" s="520"/>
      <c r="CZ69" s="201"/>
      <c r="DA69" s="502"/>
      <c r="DB69" s="503"/>
      <c r="DC69" s="504"/>
      <c r="DD69" s="505"/>
      <c r="DE69" s="505"/>
      <c r="DF69" s="507"/>
      <c r="DG69" s="502"/>
      <c r="DH69" s="503"/>
      <c r="DI69" s="504"/>
      <c r="DJ69" s="505"/>
      <c r="DK69" s="505"/>
      <c r="DL69" s="507"/>
      <c r="DM69" s="502"/>
      <c r="DN69" s="541">
        <v>55935</v>
      </c>
    </row>
    <row r="70" spans="1:118" ht="60.75" customHeight="1" x14ac:dyDescent="0.35">
      <c r="A70" s="181">
        <v>2.1800000000000002</v>
      </c>
      <c r="B70" s="253" t="s">
        <v>212</v>
      </c>
      <c r="C70" s="84" t="s">
        <v>162</v>
      </c>
      <c r="D70" s="238">
        <v>1</v>
      </c>
      <c r="E70" s="199">
        <v>40140.345600000001</v>
      </c>
      <c r="F70" s="199">
        <v>39353.279999999999</v>
      </c>
      <c r="G70" s="199">
        <v>28963</v>
      </c>
      <c r="H70" s="199">
        <v>51000</v>
      </c>
      <c r="I70" s="199">
        <v>49500</v>
      </c>
      <c r="J70" s="199">
        <v>50000</v>
      </c>
      <c r="K70" s="236">
        <v>42678</v>
      </c>
      <c r="L70" s="239">
        <v>40568</v>
      </c>
      <c r="N70" s="194">
        <v>43091</v>
      </c>
      <c r="O70" s="195">
        <v>7893</v>
      </c>
      <c r="P70" s="196">
        <v>50984</v>
      </c>
      <c r="Q70" s="196">
        <v>35198</v>
      </c>
      <c r="R70" s="197">
        <v>0.18317049964029611</v>
      </c>
      <c r="T70" s="194"/>
      <c r="U70" s="195"/>
      <c r="V70" s="196"/>
      <c r="W70" s="196"/>
      <c r="X70" s="197"/>
      <c r="Z70" s="921">
        <v>42403</v>
      </c>
      <c r="AA70" s="502"/>
      <c r="AB70" s="198"/>
      <c r="AC70" s="199"/>
      <c r="AD70" s="199"/>
      <c r="AE70" s="199"/>
      <c r="AF70" s="199"/>
      <c r="AG70" s="199"/>
      <c r="AH70" s="516"/>
      <c r="AI70" s="214"/>
      <c r="AJ70" s="502"/>
      <c r="AK70" s="503"/>
      <c r="AL70" s="504"/>
      <c r="AM70" s="505"/>
      <c r="AN70" s="505"/>
      <c r="AO70" s="506"/>
      <c r="AP70" s="502"/>
      <c r="AQ70" s="503"/>
      <c r="AR70" s="504"/>
      <c r="AS70" s="505"/>
      <c r="AT70" s="505"/>
      <c r="AU70" s="506"/>
      <c r="AV70" s="502"/>
      <c r="AW70" s="921">
        <v>43327</v>
      </c>
      <c r="AX70" s="502"/>
      <c r="AY70" s="198"/>
      <c r="AZ70" s="199"/>
      <c r="BA70" s="199"/>
      <c r="BB70" s="199"/>
      <c r="BC70" s="199"/>
      <c r="BD70" s="199"/>
      <c r="BE70" s="516"/>
      <c r="BF70" s="214"/>
      <c r="BG70" s="502"/>
      <c r="BH70" s="503"/>
      <c r="BI70" s="504"/>
      <c r="BJ70" s="505"/>
      <c r="BK70" s="505"/>
      <c r="BL70" s="558"/>
      <c r="BM70" s="502"/>
      <c r="BN70" s="503"/>
      <c r="BO70" s="504"/>
      <c r="BP70" s="505"/>
      <c r="BQ70" s="505"/>
      <c r="BR70" s="506"/>
      <c r="BS70" s="502"/>
      <c r="BT70" s="921">
        <v>46562</v>
      </c>
      <c r="BU70" s="502"/>
      <c r="BV70" s="198"/>
      <c r="BW70" s="199"/>
      <c r="BX70" s="199"/>
      <c r="BY70" s="199"/>
      <c r="BZ70" s="199"/>
      <c r="CA70" s="199"/>
      <c r="CB70" s="516"/>
      <c r="CC70" s="214"/>
      <c r="CD70" s="502"/>
      <c r="CE70" s="503"/>
      <c r="CF70" s="504"/>
      <c r="CG70" s="505"/>
      <c r="CH70" s="505"/>
      <c r="CI70" s="506"/>
      <c r="CJ70" s="502"/>
      <c r="CK70" s="503"/>
      <c r="CL70" s="504"/>
      <c r="CM70" s="505"/>
      <c r="CN70" s="505"/>
      <c r="CO70" s="506"/>
      <c r="CP70" s="502"/>
      <c r="CQ70" s="921">
        <v>47210</v>
      </c>
      <c r="CR70" s="502"/>
      <c r="CS70" s="198"/>
      <c r="CT70" s="199"/>
      <c r="CU70" s="207"/>
      <c r="CV70" s="199"/>
      <c r="CW70" s="199"/>
      <c r="CX70" s="199"/>
      <c r="CY70" s="516"/>
      <c r="CZ70" s="214"/>
      <c r="DA70" s="502"/>
      <c r="DB70" s="503"/>
      <c r="DC70" s="504"/>
      <c r="DD70" s="505"/>
      <c r="DE70" s="505"/>
      <c r="DF70" s="507"/>
      <c r="DG70" s="502"/>
      <c r="DH70" s="503"/>
      <c r="DI70" s="504"/>
      <c r="DJ70" s="505"/>
      <c r="DK70" s="505"/>
      <c r="DL70" s="507"/>
      <c r="DM70" s="502"/>
      <c r="DN70" s="541">
        <v>53325</v>
      </c>
    </row>
    <row r="71" spans="1:118" ht="60.75" customHeight="1" x14ac:dyDescent="0.35">
      <c r="A71" s="181">
        <v>2.19</v>
      </c>
      <c r="B71" s="253" t="s">
        <v>213</v>
      </c>
      <c r="C71" s="84" t="s">
        <v>162</v>
      </c>
      <c r="D71" s="238">
        <v>1</v>
      </c>
      <c r="E71" s="199">
        <v>46007.712</v>
      </c>
      <c r="F71" s="199">
        <v>45105.599999999999</v>
      </c>
      <c r="G71" s="199">
        <v>34255</v>
      </c>
      <c r="H71" s="199">
        <v>63000</v>
      </c>
      <c r="I71" s="199">
        <v>56100</v>
      </c>
      <c r="J71" s="199">
        <v>50000</v>
      </c>
      <c r="K71" s="236">
        <v>49945</v>
      </c>
      <c r="L71" s="239">
        <v>47476</v>
      </c>
      <c r="N71" s="194">
        <v>49202</v>
      </c>
      <c r="O71" s="195">
        <v>9033</v>
      </c>
      <c r="P71" s="196">
        <v>58235</v>
      </c>
      <c r="Q71" s="196">
        <v>40169</v>
      </c>
      <c r="R71" s="197">
        <v>0.18359009796349743</v>
      </c>
      <c r="T71" s="194"/>
      <c r="U71" s="195"/>
      <c r="V71" s="196"/>
      <c r="W71" s="196"/>
      <c r="X71" s="197"/>
      <c r="Z71" s="921">
        <v>48458</v>
      </c>
      <c r="AA71" s="502"/>
      <c r="AB71" s="198"/>
      <c r="AC71" s="199"/>
      <c r="AD71" s="199"/>
      <c r="AE71" s="199"/>
      <c r="AF71" s="199"/>
      <c r="AG71" s="199"/>
      <c r="AH71" s="516"/>
      <c r="AI71" s="214"/>
      <c r="AJ71" s="502"/>
      <c r="AK71" s="503"/>
      <c r="AL71" s="504"/>
      <c r="AM71" s="505"/>
      <c r="AN71" s="505"/>
      <c r="AO71" s="506"/>
      <c r="AP71" s="502"/>
      <c r="AQ71" s="503"/>
      <c r="AR71" s="504"/>
      <c r="AS71" s="505"/>
      <c r="AT71" s="505"/>
      <c r="AU71" s="506"/>
      <c r="AV71" s="502"/>
      <c r="AW71" s="921">
        <v>49509</v>
      </c>
      <c r="AX71" s="502"/>
      <c r="AY71" s="198"/>
      <c r="AZ71" s="199"/>
      <c r="BA71" s="199"/>
      <c r="BB71" s="199"/>
      <c r="BC71" s="199"/>
      <c r="BD71" s="199"/>
      <c r="BE71" s="516"/>
      <c r="BF71" s="214"/>
      <c r="BG71" s="502"/>
      <c r="BH71" s="503"/>
      <c r="BI71" s="504"/>
      <c r="BJ71" s="505"/>
      <c r="BK71" s="505"/>
      <c r="BL71" s="558"/>
      <c r="BM71" s="502"/>
      <c r="BN71" s="503"/>
      <c r="BO71" s="504"/>
      <c r="BP71" s="505"/>
      <c r="BQ71" s="505"/>
      <c r="BR71" s="506"/>
      <c r="BS71" s="502"/>
      <c r="BT71" s="921">
        <v>52816</v>
      </c>
      <c r="BU71" s="502"/>
      <c r="BV71" s="198"/>
      <c r="BW71" s="199"/>
      <c r="BX71" s="199"/>
      <c r="BY71" s="199"/>
      <c r="BZ71" s="199"/>
      <c r="CA71" s="199"/>
      <c r="CB71" s="516"/>
      <c r="CC71" s="214"/>
      <c r="CD71" s="502"/>
      <c r="CE71" s="503"/>
      <c r="CF71" s="504"/>
      <c r="CG71" s="505"/>
      <c r="CH71" s="505"/>
      <c r="CI71" s="506"/>
      <c r="CJ71" s="502"/>
      <c r="CK71" s="503"/>
      <c r="CL71" s="504"/>
      <c r="CM71" s="505"/>
      <c r="CN71" s="505"/>
      <c r="CO71" s="506"/>
      <c r="CP71" s="502"/>
      <c r="CQ71" s="921">
        <v>53511</v>
      </c>
      <c r="CR71" s="502"/>
      <c r="CS71" s="198"/>
      <c r="CT71" s="199"/>
      <c r="CU71" s="207"/>
      <c r="CV71" s="199"/>
      <c r="CW71" s="199"/>
      <c r="CX71" s="199"/>
      <c r="CY71" s="516"/>
      <c r="CZ71" s="214"/>
      <c r="DA71" s="502"/>
      <c r="DB71" s="503"/>
      <c r="DC71" s="504"/>
      <c r="DD71" s="505"/>
      <c r="DE71" s="505"/>
      <c r="DF71" s="507"/>
      <c r="DG71" s="502"/>
      <c r="DH71" s="503"/>
      <c r="DI71" s="504"/>
      <c r="DJ71" s="505"/>
      <c r="DK71" s="505"/>
      <c r="DL71" s="507"/>
      <c r="DM71" s="502"/>
      <c r="DN71" s="541">
        <v>60738</v>
      </c>
    </row>
    <row r="72" spans="1:118" ht="60.75" customHeight="1" x14ac:dyDescent="0.35">
      <c r="A72" s="181" t="s">
        <v>214</v>
      </c>
      <c r="B72" s="253" t="s">
        <v>215</v>
      </c>
      <c r="C72" s="84" t="s">
        <v>162</v>
      </c>
      <c r="D72" s="238">
        <v>1</v>
      </c>
      <c r="E72" s="199">
        <v>43074.028799999993</v>
      </c>
      <c r="F72" s="199">
        <v>42229.439999999995</v>
      </c>
      <c r="G72" s="199">
        <v>31896</v>
      </c>
      <c r="H72" s="199">
        <v>51000</v>
      </c>
      <c r="I72" s="199">
        <v>43300</v>
      </c>
      <c r="J72" s="199">
        <v>40000</v>
      </c>
      <c r="K72" s="236">
        <v>40520</v>
      </c>
      <c r="L72" s="239">
        <v>38517</v>
      </c>
      <c r="N72" s="194">
        <v>41717</v>
      </c>
      <c r="O72" s="195">
        <v>5651</v>
      </c>
      <c r="P72" s="196">
        <v>47368</v>
      </c>
      <c r="Q72" s="196">
        <v>36066</v>
      </c>
      <c r="R72" s="197">
        <v>0.13546036388043245</v>
      </c>
      <c r="T72" s="194"/>
      <c r="U72" s="195"/>
      <c r="V72" s="196"/>
      <c r="W72" s="196"/>
      <c r="X72" s="197"/>
      <c r="Z72" s="921">
        <v>41378</v>
      </c>
      <c r="AA72" s="502"/>
      <c r="AB72" s="198"/>
      <c r="AC72" s="199"/>
      <c r="AD72" s="199"/>
      <c r="AE72" s="199"/>
      <c r="AF72" s="199"/>
      <c r="AG72" s="199"/>
      <c r="AH72" s="516"/>
      <c r="AI72" s="214"/>
      <c r="AJ72" s="502"/>
      <c r="AK72" s="503"/>
      <c r="AL72" s="504"/>
      <c r="AM72" s="505"/>
      <c r="AN72" s="505"/>
      <c r="AO72" s="506"/>
      <c r="AP72" s="502"/>
      <c r="AQ72" s="503"/>
      <c r="AR72" s="504"/>
      <c r="AS72" s="505"/>
      <c r="AT72" s="505"/>
      <c r="AU72" s="506"/>
      <c r="AV72" s="502"/>
      <c r="AW72" s="921">
        <v>42308</v>
      </c>
      <c r="AX72" s="502"/>
      <c r="AY72" s="198"/>
      <c r="AZ72" s="199"/>
      <c r="BA72" s="199"/>
      <c r="BB72" s="199"/>
      <c r="BC72" s="199"/>
      <c r="BD72" s="199"/>
      <c r="BE72" s="516"/>
      <c r="BF72" s="214"/>
      <c r="BG72" s="502"/>
      <c r="BH72" s="503"/>
      <c r="BI72" s="504"/>
      <c r="BJ72" s="505"/>
      <c r="BK72" s="505"/>
      <c r="BL72" s="558"/>
      <c r="BM72" s="502"/>
      <c r="BN72" s="503"/>
      <c r="BO72" s="504"/>
      <c r="BP72" s="505"/>
      <c r="BQ72" s="505"/>
      <c r="BR72" s="506"/>
      <c r="BS72" s="502"/>
      <c r="BT72" s="921">
        <v>46197</v>
      </c>
      <c r="BU72" s="502"/>
      <c r="BV72" s="198"/>
      <c r="BW72" s="199"/>
      <c r="BX72" s="199"/>
      <c r="BY72" s="199"/>
      <c r="BZ72" s="199"/>
      <c r="CA72" s="199"/>
      <c r="CB72" s="516"/>
      <c r="CC72" s="214"/>
      <c r="CD72" s="502"/>
      <c r="CE72" s="503"/>
      <c r="CF72" s="504"/>
      <c r="CG72" s="505"/>
      <c r="CH72" s="505"/>
      <c r="CI72" s="506"/>
      <c r="CJ72" s="502"/>
      <c r="CK72" s="503"/>
      <c r="CL72" s="504"/>
      <c r="CM72" s="505"/>
      <c r="CN72" s="505"/>
      <c r="CO72" s="506"/>
      <c r="CP72" s="502"/>
      <c r="CQ72" s="921">
        <v>46902</v>
      </c>
      <c r="CR72" s="502"/>
      <c r="CS72" s="198"/>
      <c r="CT72" s="199"/>
      <c r="CU72" s="207"/>
      <c r="CV72" s="199"/>
      <c r="CW72" s="199"/>
      <c r="CX72" s="199"/>
      <c r="CY72" s="516"/>
      <c r="CZ72" s="214"/>
      <c r="DA72" s="502"/>
      <c r="DB72" s="503"/>
      <c r="DC72" s="504"/>
      <c r="DD72" s="505"/>
      <c r="DE72" s="505"/>
      <c r="DF72" s="507"/>
      <c r="DG72" s="502"/>
      <c r="DH72" s="503"/>
      <c r="DI72" s="504"/>
      <c r="DJ72" s="505"/>
      <c r="DK72" s="505"/>
      <c r="DL72" s="507"/>
      <c r="DM72" s="502"/>
      <c r="DN72" s="541">
        <v>52689</v>
      </c>
    </row>
    <row r="73" spans="1:118" ht="60.75" customHeight="1" x14ac:dyDescent="0.35">
      <c r="A73" s="181">
        <v>2.21</v>
      </c>
      <c r="B73" s="253" t="s">
        <v>216</v>
      </c>
      <c r="C73" s="84" t="s">
        <v>162</v>
      </c>
      <c r="D73" s="238">
        <v>1</v>
      </c>
      <c r="E73" s="199">
        <v>35153.279999999999</v>
      </c>
      <c r="F73" s="199">
        <v>34464</v>
      </c>
      <c r="G73" s="199">
        <v>25900</v>
      </c>
      <c r="H73" s="199">
        <v>40000</v>
      </c>
      <c r="I73" s="199">
        <v>34100</v>
      </c>
      <c r="J73" s="199">
        <v>35000</v>
      </c>
      <c r="K73" s="236">
        <v>31037</v>
      </c>
      <c r="L73" s="239">
        <v>29503</v>
      </c>
      <c r="N73" s="194">
        <v>33665</v>
      </c>
      <c r="O73" s="195">
        <v>4324</v>
      </c>
      <c r="P73" s="196">
        <v>37989</v>
      </c>
      <c r="Q73" s="196">
        <v>29341</v>
      </c>
      <c r="R73" s="197">
        <v>0.12844200207931086</v>
      </c>
      <c r="T73" s="194"/>
      <c r="U73" s="195"/>
      <c r="V73" s="196"/>
      <c r="W73" s="196"/>
      <c r="X73" s="197"/>
      <c r="Z73" s="921">
        <v>33413</v>
      </c>
      <c r="AA73" s="620"/>
      <c r="AB73" s="621"/>
      <c r="AC73" s="622"/>
      <c r="AD73" s="622"/>
      <c r="AE73" s="622"/>
      <c r="AF73" s="622"/>
      <c r="AG73" s="622"/>
      <c r="AH73" s="623"/>
      <c r="AI73" s="624"/>
      <c r="AJ73" s="620"/>
      <c r="AK73" s="625"/>
      <c r="AL73" s="626"/>
      <c r="AM73" s="627"/>
      <c r="AN73" s="627"/>
      <c r="AO73" s="628"/>
      <c r="AP73" s="620"/>
      <c r="AQ73" s="625"/>
      <c r="AR73" s="626"/>
      <c r="AS73" s="627"/>
      <c r="AT73" s="627"/>
      <c r="AU73" s="628"/>
      <c r="AV73" s="620"/>
      <c r="AW73" s="921">
        <v>34166</v>
      </c>
      <c r="AX73" s="502"/>
      <c r="AY73" s="198"/>
      <c r="AZ73" s="199"/>
      <c r="BA73" s="199"/>
      <c r="BB73" s="199"/>
      <c r="BC73" s="199"/>
      <c r="BD73" s="199"/>
      <c r="BE73" s="516"/>
      <c r="BF73" s="214"/>
      <c r="BG73" s="502"/>
      <c r="BH73" s="503"/>
      <c r="BI73" s="504"/>
      <c r="BJ73" s="505"/>
      <c r="BK73" s="505"/>
      <c r="BL73" s="558"/>
      <c r="BM73" s="502"/>
      <c r="BN73" s="503"/>
      <c r="BO73" s="504"/>
      <c r="BP73" s="505"/>
      <c r="BQ73" s="505"/>
      <c r="BR73" s="506"/>
      <c r="BS73" s="502"/>
      <c r="BT73" s="921">
        <v>37633</v>
      </c>
      <c r="BU73" s="502"/>
      <c r="BV73" s="198"/>
      <c r="BW73" s="199"/>
      <c r="BX73" s="199"/>
      <c r="BY73" s="199"/>
      <c r="BZ73" s="199"/>
      <c r="CA73" s="199"/>
      <c r="CB73" s="516"/>
      <c r="CC73" s="214"/>
      <c r="CD73" s="502"/>
      <c r="CE73" s="503"/>
      <c r="CF73" s="504"/>
      <c r="CG73" s="505"/>
      <c r="CH73" s="505"/>
      <c r="CI73" s="506"/>
      <c r="CJ73" s="502"/>
      <c r="CK73" s="503"/>
      <c r="CL73" s="504"/>
      <c r="CM73" s="505"/>
      <c r="CN73" s="505"/>
      <c r="CO73" s="506"/>
      <c r="CP73" s="502"/>
      <c r="CQ73" s="921">
        <v>38282</v>
      </c>
      <c r="CR73" s="502"/>
      <c r="CS73" s="198"/>
      <c r="CT73" s="199"/>
      <c r="CU73" s="207"/>
      <c r="CV73" s="199"/>
      <c r="CW73" s="199"/>
      <c r="CX73" s="199"/>
      <c r="CY73" s="516"/>
      <c r="CZ73" s="214"/>
      <c r="DA73" s="502"/>
      <c r="DB73" s="503"/>
      <c r="DC73" s="504"/>
      <c r="DD73" s="505"/>
      <c r="DE73" s="505"/>
      <c r="DF73" s="507"/>
      <c r="DG73" s="502"/>
      <c r="DH73" s="503"/>
      <c r="DI73" s="504"/>
      <c r="DJ73" s="505"/>
      <c r="DK73" s="505"/>
      <c r="DL73" s="507"/>
      <c r="DM73" s="502"/>
      <c r="DN73" s="541">
        <v>43855</v>
      </c>
    </row>
    <row r="74" spans="1:118" ht="60.75" customHeight="1" x14ac:dyDescent="0.35">
      <c r="A74" s="181">
        <v>2.2200000000000002</v>
      </c>
      <c r="B74" s="253" t="s">
        <v>217</v>
      </c>
      <c r="C74" s="84" t="s">
        <v>162</v>
      </c>
      <c r="D74" s="238">
        <v>1</v>
      </c>
      <c r="E74" s="199">
        <v>30044.793600000001</v>
      </c>
      <c r="F74" s="199">
        <v>29455.68</v>
      </c>
      <c r="G74" s="199">
        <v>22872</v>
      </c>
      <c r="H74" s="199">
        <v>38000</v>
      </c>
      <c r="I74" s="199">
        <v>30300</v>
      </c>
      <c r="J74" s="199">
        <v>30000</v>
      </c>
      <c r="K74" s="236">
        <v>30481</v>
      </c>
      <c r="L74" s="239">
        <v>28974</v>
      </c>
      <c r="N74" s="194">
        <v>30165</v>
      </c>
      <c r="O74" s="195">
        <v>4383</v>
      </c>
      <c r="P74" s="196">
        <v>34548</v>
      </c>
      <c r="Q74" s="196">
        <v>25782</v>
      </c>
      <c r="R74" s="197">
        <v>0.14530084535057186</v>
      </c>
      <c r="T74" s="194"/>
      <c r="U74" s="195"/>
      <c r="V74" s="196"/>
      <c r="W74" s="196"/>
      <c r="X74" s="197"/>
      <c r="Z74" s="921">
        <v>29889</v>
      </c>
      <c r="AA74" s="620"/>
      <c r="AB74" s="621"/>
      <c r="AC74" s="622"/>
      <c r="AD74" s="622"/>
      <c r="AE74" s="622"/>
      <c r="AF74" s="622"/>
      <c r="AG74" s="622"/>
      <c r="AH74" s="623"/>
      <c r="AI74" s="624"/>
      <c r="AJ74" s="620"/>
      <c r="AK74" s="625"/>
      <c r="AL74" s="626"/>
      <c r="AM74" s="627"/>
      <c r="AN74" s="627"/>
      <c r="AO74" s="628"/>
      <c r="AP74" s="620"/>
      <c r="AQ74" s="625"/>
      <c r="AR74" s="626"/>
      <c r="AS74" s="627"/>
      <c r="AT74" s="627"/>
      <c r="AU74" s="628"/>
      <c r="AV74" s="620"/>
      <c r="AW74" s="921">
        <v>30559</v>
      </c>
      <c r="AX74" s="502"/>
      <c r="AY74" s="198"/>
      <c r="AZ74" s="199"/>
      <c r="BA74" s="199"/>
      <c r="BB74" s="199"/>
      <c r="BC74" s="199"/>
      <c r="BD74" s="199"/>
      <c r="BE74" s="516"/>
      <c r="BF74" s="214"/>
      <c r="BG74" s="502"/>
      <c r="BH74" s="503"/>
      <c r="BI74" s="504"/>
      <c r="BJ74" s="505"/>
      <c r="BK74" s="505"/>
      <c r="BL74" s="558"/>
      <c r="BM74" s="502"/>
      <c r="BN74" s="503"/>
      <c r="BO74" s="504"/>
      <c r="BP74" s="505"/>
      <c r="BQ74" s="505"/>
      <c r="BR74" s="506"/>
      <c r="BS74" s="502"/>
      <c r="BT74" s="921">
        <v>32790</v>
      </c>
      <c r="BU74" s="502"/>
      <c r="BV74" s="198"/>
      <c r="BW74" s="199"/>
      <c r="BX74" s="199"/>
      <c r="BY74" s="199"/>
      <c r="BZ74" s="199"/>
      <c r="CA74" s="199"/>
      <c r="CB74" s="516"/>
      <c r="CC74" s="214"/>
      <c r="CD74" s="502"/>
      <c r="CE74" s="503"/>
      <c r="CF74" s="504"/>
      <c r="CG74" s="505"/>
      <c r="CH74" s="505"/>
      <c r="CI74" s="506"/>
      <c r="CJ74" s="502"/>
      <c r="CK74" s="503"/>
      <c r="CL74" s="504"/>
      <c r="CM74" s="505"/>
      <c r="CN74" s="505"/>
      <c r="CO74" s="506"/>
      <c r="CP74" s="502"/>
      <c r="CQ74" s="921">
        <v>33361</v>
      </c>
      <c r="CR74" s="502"/>
      <c r="CS74" s="198"/>
      <c r="CT74" s="199"/>
      <c r="CU74" s="207"/>
      <c r="CV74" s="199"/>
      <c r="CW74" s="199"/>
      <c r="CX74" s="199"/>
      <c r="CY74" s="516"/>
      <c r="CZ74" s="214"/>
      <c r="DA74" s="502"/>
      <c r="DB74" s="503"/>
      <c r="DC74" s="504"/>
      <c r="DD74" s="505"/>
      <c r="DE74" s="505"/>
      <c r="DF74" s="507"/>
      <c r="DG74" s="502"/>
      <c r="DH74" s="503"/>
      <c r="DI74" s="504"/>
      <c r="DJ74" s="505"/>
      <c r="DK74" s="505"/>
      <c r="DL74" s="507"/>
      <c r="DM74" s="502"/>
      <c r="DN74" s="541">
        <v>38653</v>
      </c>
    </row>
    <row r="75" spans="1:118" ht="60.75" customHeight="1" x14ac:dyDescent="0.35">
      <c r="A75" s="181">
        <v>2.23</v>
      </c>
      <c r="B75" s="253" t="s">
        <v>218</v>
      </c>
      <c r="C75" s="84" t="s">
        <v>162</v>
      </c>
      <c r="D75" s="238">
        <v>1</v>
      </c>
      <c r="E75" s="199">
        <v>27078.7968</v>
      </c>
      <c r="F75" s="199">
        <v>26547.84</v>
      </c>
      <c r="G75" s="199">
        <v>20897</v>
      </c>
      <c r="H75" s="207">
        <v>47000</v>
      </c>
      <c r="I75" s="207">
        <v>47700</v>
      </c>
      <c r="J75" s="207">
        <v>50000</v>
      </c>
      <c r="K75" s="236">
        <v>27679</v>
      </c>
      <c r="L75" s="239">
        <v>26311</v>
      </c>
      <c r="N75" s="194">
        <v>35272</v>
      </c>
      <c r="O75" s="195">
        <v>12359</v>
      </c>
      <c r="P75" s="196">
        <v>47631</v>
      </c>
      <c r="Q75" s="196">
        <v>22913</v>
      </c>
      <c r="R75" s="208">
        <v>0.350391245180313</v>
      </c>
      <c r="T75" s="194">
        <v>25551</v>
      </c>
      <c r="U75" s="195">
        <v>3137</v>
      </c>
      <c r="V75" s="196">
        <v>28688</v>
      </c>
      <c r="W75" s="196">
        <v>22414</v>
      </c>
      <c r="X75" s="208">
        <v>0.12277405972368988</v>
      </c>
      <c r="Z75" s="921">
        <v>25394</v>
      </c>
      <c r="AA75" s="502"/>
      <c r="AB75" s="198"/>
      <c r="AC75" s="199"/>
      <c r="AD75" s="199"/>
      <c r="AE75" s="207"/>
      <c r="AF75" s="207"/>
      <c r="AG75" s="207"/>
      <c r="AH75" s="516"/>
      <c r="AI75" s="214"/>
      <c r="AJ75" s="502"/>
      <c r="AK75" s="503"/>
      <c r="AL75" s="504"/>
      <c r="AM75" s="505"/>
      <c r="AN75" s="505"/>
      <c r="AO75" s="507"/>
      <c r="AP75" s="502"/>
      <c r="AQ75" s="503"/>
      <c r="AR75" s="504"/>
      <c r="AS75" s="505"/>
      <c r="AT75" s="505"/>
      <c r="AU75" s="507"/>
      <c r="AV75" s="502"/>
      <c r="AW75" s="921">
        <v>25428</v>
      </c>
      <c r="AX75" s="502"/>
      <c r="AY75" s="198"/>
      <c r="AZ75" s="199"/>
      <c r="BA75" s="199"/>
      <c r="BB75" s="207"/>
      <c r="BC75" s="207"/>
      <c r="BD75" s="207"/>
      <c r="BE75" s="516"/>
      <c r="BF75" s="214"/>
      <c r="BG75" s="502"/>
      <c r="BH75" s="503"/>
      <c r="BI75" s="504"/>
      <c r="BJ75" s="505"/>
      <c r="BK75" s="505"/>
      <c r="BL75" s="559"/>
      <c r="BM75" s="502"/>
      <c r="BN75" s="503"/>
      <c r="BO75" s="504"/>
      <c r="BP75" s="505"/>
      <c r="BQ75" s="505"/>
      <c r="BR75" s="507"/>
      <c r="BS75" s="502"/>
      <c r="BT75" s="921">
        <v>27939</v>
      </c>
      <c r="BU75" s="502"/>
      <c r="BV75" s="198"/>
      <c r="BW75" s="199"/>
      <c r="BX75" s="199"/>
      <c r="BY75" s="241"/>
      <c r="BZ75" s="241"/>
      <c r="CA75" s="241"/>
      <c r="CB75" s="516"/>
      <c r="CC75" s="214"/>
      <c r="CD75" s="502"/>
      <c r="CE75" s="503"/>
      <c r="CF75" s="504"/>
      <c r="CG75" s="505"/>
      <c r="CH75" s="505"/>
      <c r="CI75" s="518"/>
      <c r="CJ75" s="502"/>
      <c r="CK75" s="503"/>
      <c r="CL75" s="504"/>
      <c r="CM75" s="505"/>
      <c r="CN75" s="505"/>
      <c r="CO75" s="507"/>
      <c r="CP75" s="502"/>
      <c r="CQ75" s="921">
        <v>28122</v>
      </c>
      <c r="CR75" s="502"/>
      <c r="CS75" s="198"/>
      <c r="CT75" s="199"/>
      <c r="CU75" s="207"/>
      <c r="CV75" s="199"/>
      <c r="CW75" s="199"/>
      <c r="CX75" s="199"/>
      <c r="CY75" s="516"/>
      <c r="CZ75" s="214"/>
      <c r="DA75" s="502"/>
      <c r="DB75" s="503"/>
      <c r="DC75" s="504"/>
      <c r="DD75" s="505"/>
      <c r="DE75" s="505"/>
      <c r="DF75" s="507"/>
      <c r="DG75" s="502"/>
      <c r="DH75" s="503"/>
      <c r="DI75" s="504"/>
      <c r="DJ75" s="505"/>
      <c r="DK75" s="505"/>
      <c r="DL75" s="507"/>
      <c r="DM75" s="502"/>
      <c r="DN75" s="541">
        <v>41885</v>
      </c>
    </row>
    <row r="76" spans="1:118" ht="60.75" customHeight="1" x14ac:dyDescent="0.35">
      <c r="A76" s="181">
        <v>2.2400000000000002</v>
      </c>
      <c r="B76" s="253" t="s">
        <v>219</v>
      </c>
      <c r="C76" s="84" t="s">
        <v>162</v>
      </c>
      <c r="D76" s="238">
        <v>1</v>
      </c>
      <c r="E76" s="199">
        <v>42437.548799999997</v>
      </c>
      <c r="F76" s="199">
        <v>41605.439999999995</v>
      </c>
      <c r="G76" s="199">
        <v>33987</v>
      </c>
      <c r="H76" s="199">
        <v>51000</v>
      </c>
      <c r="I76" s="199">
        <v>44700</v>
      </c>
      <c r="J76" s="199">
        <v>40000</v>
      </c>
      <c r="K76" s="236">
        <v>43436</v>
      </c>
      <c r="L76" s="239">
        <v>41289</v>
      </c>
      <c r="N76" s="194">
        <v>42452</v>
      </c>
      <c r="O76" s="195">
        <v>5123</v>
      </c>
      <c r="P76" s="196">
        <v>47575</v>
      </c>
      <c r="Q76" s="196">
        <v>37329</v>
      </c>
      <c r="R76" s="197">
        <v>0.12067747102610006</v>
      </c>
      <c r="T76" s="194"/>
      <c r="U76" s="195"/>
      <c r="V76" s="196"/>
      <c r="W76" s="196"/>
      <c r="X76" s="197"/>
      <c r="Z76" s="921">
        <v>42184</v>
      </c>
      <c r="AA76" s="502"/>
      <c r="AB76" s="198"/>
      <c r="AC76" s="199"/>
      <c r="AD76" s="199"/>
      <c r="AE76" s="199"/>
      <c r="AF76" s="199"/>
      <c r="AG76" s="199"/>
      <c r="AH76" s="516"/>
      <c r="AI76" s="214"/>
      <c r="AJ76" s="502"/>
      <c r="AK76" s="503"/>
      <c r="AL76" s="504"/>
      <c r="AM76" s="505"/>
      <c r="AN76" s="505"/>
      <c r="AO76" s="506"/>
      <c r="AP76" s="502"/>
      <c r="AQ76" s="503"/>
      <c r="AR76" s="504"/>
      <c r="AS76" s="505"/>
      <c r="AT76" s="505"/>
      <c r="AU76" s="506"/>
      <c r="AV76" s="502"/>
      <c r="AW76" s="921">
        <v>43122</v>
      </c>
      <c r="AX76" s="502"/>
      <c r="AY76" s="198"/>
      <c r="AZ76" s="199"/>
      <c r="BA76" s="199"/>
      <c r="BB76" s="199"/>
      <c r="BC76" s="199"/>
      <c r="BD76" s="199"/>
      <c r="BE76" s="516"/>
      <c r="BF76" s="214"/>
      <c r="BG76" s="502"/>
      <c r="BH76" s="503"/>
      <c r="BI76" s="504"/>
      <c r="BJ76" s="505"/>
      <c r="BK76" s="505"/>
      <c r="BL76" s="558"/>
      <c r="BM76" s="502"/>
      <c r="BN76" s="503"/>
      <c r="BO76" s="504"/>
      <c r="BP76" s="505"/>
      <c r="BQ76" s="505"/>
      <c r="BR76" s="506"/>
      <c r="BS76" s="502"/>
      <c r="BT76" s="921">
        <v>46044</v>
      </c>
      <c r="BU76" s="502"/>
      <c r="BV76" s="198"/>
      <c r="BW76" s="199"/>
      <c r="BX76" s="199"/>
      <c r="BY76" s="199"/>
      <c r="BZ76" s="199"/>
      <c r="CA76" s="199"/>
      <c r="CB76" s="516"/>
      <c r="CC76" s="214"/>
      <c r="CD76" s="502"/>
      <c r="CE76" s="503"/>
      <c r="CF76" s="504"/>
      <c r="CG76" s="505"/>
      <c r="CH76" s="505"/>
      <c r="CI76" s="506"/>
      <c r="CJ76" s="502"/>
      <c r="CK76" s="503"/>
      <c r="CL76" s="504"/>
      <c r="CM76" s="505"/>
      <c r="CN76" s="505"/>
      <c r="CO76" s="506"/>
      <c r="CP76" s="502"/>
      <c r="CQ76" s="921">
        <v>46592</v>
      </c>
      <c r="CR76" s="502"/>
      <c r="CS76" s="198"/>
      <c r="CT76" s="199"/>
      <c r="CU76" s="207"/>
      <c r="CV76" s="199"/>
      <c r="CW76" s="199"/>
      <c r="CX76" s="199"/>
      <c r="CY76" s="516"/>
      <c r="CZ76" s="214"/>
      <c r="DA76" s="502"/>
      <c r="DB76" s="503"/>
      <c r="DC76" s="504"/>
      <c r="DD76" s="505"/>
      <c r="DE76" s="505"/>
      <c r="DF76" s="507"/>
      <c r="DG76" s="502"/>
      <c r="DH76" s="503"/>
      <c r="DI76" s="504"/>
      <c r="DJ76" s="505"/>
      <c r="DK76" s="505"/>
      <c r="DL76" s="507"/>
      <c r="DM76" s="502"/>
      <c r="DN76" s="541">
        <v>52835</v>
      </c>
    </row>
    <row r="77" spans="1:118" ht="60.75" customHeight="1" x14ac:dyDescent="0.35">
      <c r="A77" s="181">
        <v>2.25</v>
      </c>
      <c r="B77" s="253" t="s">
        <v>220</v>
      </c>
      <c r="C77" s="84" t="s">
        <v>162</v>
      </c>
      <c r="D77" s="238">
        <v>1</v>
      </c>
      <c r="E77" s="199">
        <v>35798.572800000002</v>
      </c>
      <c r="F77" s="199">
        <v>35096.639999999999</v>
      </c>
      <c r="G77" s="199">
        <v>28878</v>
      </c>
      <c r="H77" s="199">
        <v>39000</v>
      </c>
      <c r="I77" s="199">
        <v>32200</v>
      </c>
      <c r="J77" s="199">
        <v>35000</v>
      </c>
      <c r="K77" s="236">
        <v>38373</v>
      </c>
      <c r="L77" s="239">
        <v>36476</v>
      </c>
      <c r="N77" s="194">
        <v>34907</v>
      </c>
      <c r="O77" s="195">
        <v>3495</v>
      </c>
      <c r="P77" s="196">
        <v>38402</v>
      </c>
      <c r="Q77" s="196">
        <v>31412</v>
      </c>
      <c r="R77" s="197">
        <v>0.10012318446156931</v>
      </c>
      <c r="T77" s="194"/>
      <c r="U77" s="195"/>
      <c r="V77" s="196"/>
      <c r="W77" s="196"/>
      <c r="X77" s="197"/>
      <c r="Z77" s="921">
        <v>34750</v>
      </c>
      <c r="AA77" s="502"/>
      <c r="AB77" s="198"/>
      <c r="AC77" s="199"/>
      <c r="AD77" s="199"/>
      <c r="AE77" s="199"/>
      <c r="AF77" s="199"/>
      <c r="AG77" s="199"/>
      <c r="AH77" s="516"/>
      <c r="AI77" s="214"/>
      <c r="AJ77" s="502"/>
      <c r="AK77" s="503"/>
      <c r="AL77" s="504"/>
      <c r="AM77" s="505"/>
      <c r="AN77" s="505"/>
      <c r="AO77" s="506"/>
      <c r="AP77" s="502"/>
      <c r="AQ77" s="503"/>
      <c r="AR77" s="504"/>
      <c r="AS77" s="505"/>
      <c r="AT77" s="505"/>
      <c r="AU77" s="506"/>
      <c r="AV77" s="502"/>
      <c r="AW77" s="921">
        <v>35664</v>
      </c>
      <c r="AX77" s="502"/>
      <c r="AY77" s="198"/>
      <c r="AZ77" s="199"/>
      <c r="BA77" s="199"/>
      <c r="BB77" s="199"/>
      <c r="BC77" s="199"/>
      <c r="BD77" s="199"/>
      <c r="BE77" s="516"/>
      <c r="BF77" s="214"/>
      <c r="BG77" s="502"/>
      <c r="BH77" s="503"/>
      <c r="BI77" s="504"/>
      <c r="BJ77" s="505"/>
      <c r="BK77" s="505"/>
      <c r="BL77" s="558"/>
      <c r="BM77" s="502"/>
      <c r="BN77" s="503"/>
      <c r="BO77" s="504"/>
      <c r="BP77" s="505"/>
      <c r="BQ77" s="505"/>
      <c r="BR77" s="506"/>
      <c r="BS77" s="502"/>
      <c r="BT77" s="921">
        <v>37562</v>
      </c>
      <c r="BU77" s="502"/>
      <c r="BV77" s="198"/>
      <c r="BW77" s="199"/>
      <c r="BX77" s="199"/>
      <c r="BY77" s="199"/>
      <c r="BZ77" s="199"/>
      <c r="CA77" s="199"/>
      <c r="CB77" s="516"/>
      <c r="CC77" s="214"/>
      <c r="CD77" s="502"/>
      <c r="CE77" s="503"/>
      <c r="CF77" s="504"/>
      <c r="CG77" s="505"/>
      <c r="CH77" s="505"/>
      <c r="CI77" s="506"/>
      <c r="CJ77" s="502"/>
      <c r="CK77" s="503"/>
      <c r="CL77" s="504"/>
      <c r="CM77" s="505"/>
      <c r="CN77" s="505"/>
      <c r="CO77" s="506"/>
      <c r="CP77" s="502"/>
      <c r="CQ77" s="921">
        <v>38182</v>
      </c>
      <c r="CR77" s="502"/>
      <c r="CS77" s="198"/>
      <c r="CT77" s="199"/>
      <c r="CU77" s="207"/>
      <c r="CV77" s="199"/>
      <c r="CW77" s="199"/>
      <c r="CX77" s="199"/>
      <c r="CY77" s="516"/>
      <c r="CZ77" s="214"/>
      <c r="DA77" s="502"/>
      <c r="DB77" s="503"/>
      <c r="DC77" s="504"/>
      <c r="DD77" s="505"/>
      <c r="DE77" s="505"/>
      <c r="DF77" s="507"/>
      <c r="DG77" s="502"/>
      <c r="DH77" s="503"/>
      <c r="DI77" s="504"/>
      <c r="DJ77" s="505"/>
      <c r="DK77" s="505"/>
      <c r="DL77" s="507"/>
      <c r="DM77" s="502"/>
      <c r="DN77" s="541">
        <v>43081</v>
      </c>
    </row>
    <row r="78" spans="1:118" ht="60.75" customHeight="1" x14ac:dyDescent="0.35">
      <c r="A78" s="181">
        <v>2.2599999999999998</v>
      </c>
      <c r="B78" s="253" t="s">
        <v>221</v>
      </c>
      <c r="C78" s="84" t="s">
        <v>162</v>
      </c>
      <c r="D78" s="238">
        <v>1</v>
      </c>
      <c r="E78" s="199">
        <v>33012.748800000001</v>
      </c>
      <c r="F78" s="199">
        <v>32365.439999999999</v>
      </c>
      <c r="G78" s="199">
        <v>26585</v>
      </c>
      <c r="H78" s="199">
        <v>34000</v>
      </c>
      <c r="I78" s="199">
        <v>29200</v>
      </c>
      <c r="J78" s="199">
        <v>30000</v>
      </c>
      <c r="K78" s="236">
        <v>31207</v>
      </c>
      <c r="L78" s="239">
        <v>29664</v>
      </c>
      <c r="N78" s="194">
        <v>30910</v>
      </c>
      <c r="O78" s="195">
        <v>2538</v>
      </c>
      <c r="P78" s="196">
        <v>33448</v>
      </c>
      <c r="Q78" s="196">
        <v>28372</v>
      </c>
      <c r="R78" s="197">
        <v>8.2109349725008093E-2</v>
      </c>
      <c r="T78" s="194"/>
      <c r="U78" s="195"/>
      <c r="V78" s="196"/>
      <c r="W78" s="196"/>
      <c r="X78" s="197"/>
      <c r="Z78" s="921">
        <v>30910</v>
      </c>
      <c r="AA78" s="502"/>
      <c r="AB78" s="198"/>
      <c r="AC78" s="199"/>
      <c r="AD78" s="199"/>
      <c r="AE78" s="199"/>
      <c r="AF78" s="199"/>
      <c r="AG78" s="199"/>
      <c r="AH78" s="516"/>
      <c r="AI78" s="214"/>
      <c r="AJ78" s="502"/>
      <c r="AK78" s="503"/>
      <c r="AL78" s="504"/>
      <c r="AM78" s="505"/>
      <c r="AN78" s="505"/>
      <c r="AO78" s="506"/>
      <c r="AP78" s="502"/>
      <c r="AQ78" s="503"/>
      <c r="AR78" s="504"/>
      <c r="AS78" s="505"/>
      <c r="AT78" s="505"/>
      <c r="AU78" s="506"/>
      <c r="AV78" s="502"/>
      <c r="AW78" s="921">
        <v>31590</v>
      </c>
      <c r="AX78" s="502"/>
      <c r="AY78" s="198"/>
      <c r="AZ78" s="199"/>
      <c r="BA78" s="199"/>
      <c r="BB78" s="199"/>
      <c r="BC78" s="199"/>
      <c r="BD78" s="199"/>
      <c r="BE78" s="516"/>
      <c r="BF78" s="214"/>
      <c r="BG78" s="502"/>
      <c r="BH78" s="503"/>
      <c r="BI78" s="504"/>
      <c r="BJ78" s="505"/>
      <c r="BK78" s="505"/>
      <c r="BL78" s="558"/>
      <c r="BM78" s="502"/>
      <c r="BN78" s="503"/>
      <c r="BO78" s="504"/>
      <c r="BP78" s="505"/>
      <c r="BQ78" s="505"/>
      <c r="BR78" s="506"/>
      <c r="BS78" s="502"/>
      <c r="BT78" s="921">
        <v>33908</v>
      </c>
      <c r="BU78" s="502"/>
      <c r="BV78" s="198"/>
      <c r="BW78" s="199"/>
      <c r="BX78" s="199"/>
      <c r="BY78" s="199"/>
      <c r="BZ78" s="199"/>
      <c r="CA78" s="199"/>
      <c r="CB78" s="516"/>
      <c r="CC78" s="214"/>
      <c r="CD78" s="502"/>
      <c r="CE78" s="503"/>
      <c r="CF78" s="504"/>
      <c r="CG78" s="505"/>
      <c r="CH78" s="505"/>
      <c r="CI78" s="506"/>
      <c r="CJ78" s="502"/>
      <c r="CK78" s="503"/>
      <c r="CL78" s="504"/>
      <c r="CM78" s="505"/>
      <c r="CN78" s="505"/>
      <c r="CO78" s="506"/>
      <c r="CP78" s="502"/>
      <c r="CQ78" s="921">
        <v>34452</v>
      </c>
      <c r="CR78" s="502"/>
      <c r="CS78" s="198"/>
      <c r="CT78" s="199"/>
      <c r="CU78" s="207"/>
      <c r="CV78" s="199"/>
      <c r="CW78" s="199"/>
      <c r="CX78" s="199"/>
      <c r="CY78" s="516"/>
      <c r="CZ78" s="214"/>
      <c r="DA78" s="502"/>
      <c r="DB78" s="503"/>
      <c r="DC78" s="504"/>
      <c r="DD78" s="505"/>
      <c r="DE78" s="505"/>
      <c r="DF78" s="507"/>
      <c r="DG78" s="502"/>
      <c r="DH78" s="503"/>
      <c r="DI78" s="504"/>
      <c r="DJ78" s="505"/>
      <c r="DK78" s="505"/>
      <c r="DL78" s="507"/>
      <c r="DM78" s="502"/>
      <c r="DN78" s="541">
        <v>37871</v>
      </c>
    </row>
    <row r="79" spans="1:118" ht="60.75" customHeight="1" x14ac:dyDescent="0.35">
      <c r="A79" s="181">
        <v>2.27</v>
      </c>
      <c r="B79" s="253" t="s">
        <v>222</v>
      </c>
      <c r="C79" s="84" t="s">
        <v>162</v>
      </c>
      <c r="D79" s="238">
        <v>1</v>
      </c>
      <c r="E79" s="199">
        <v>114829.80479999998</v>
      </c>
      <c r="F79" s="199">
        <v>112578.23999999999</v>
      </c>
      <c r="G79" s="199">
        <v>107444</v>
      </c>
      <c r="H79" s="199">
        <v>165000</v>
      </c>
      <c r="I79" s="199">
        <v>159800</v>
      </c>
      <c r="J79" s="199">
        <v>160000</v>
      </c>
      <c r="K79" s="236">
        <v>126577</v>
      </c>
      <c r="L79" s="239">
        <v>120320</v>
      </c>
      <c r="N79" s="194">
        <v>135176</v>
      </c>
      <c r="O79" s="195">
        <v>25429</v>
      </c>
      <c r="P79" s="196">
        <v>160605</v>
      </c>
      <c r="Q79" s="196">
        <v>109747</v>
      </c>
      <c r="R79" s="197">
        <v>0.18811771320352724</v>
      </c>
      <c r="T79" s="194"/>
      <c r="U79" s="195"/>
      <c r="V79" s="196"/>
      <c r="W79" s="196"/>
      <c r="X79" s="197"/>
      <c r="Z79" s="921">
        <v>133143</v>
      </c>
      <c r="AA79" s="502"/>
      <c r="AB79" s="198"/>
      <c r="AC79" s="199"/>
      <c r="AD79" s="199"/>
      <c r="AE79" s="199"/>
      <c r="AF79" s="199"/>
      <c r="AG79" s="199"/>
      <c r="AH79" s="516"/>
      <c r="AI79" s="214"/>
      <c r="AJ79" s="502"/>
      <c r="AK79" s="503"/>
      <c r="AL79" s="504"/>
      <c r="AM79" s="505"/>
      <c r="AN79" s="505"/>
      <c r="AO79" s="506"/>
      <c r="AP79" s="502"/>
      <c r="AQ79" s="503"/>
      <c r="AR79" s="504"/>
      <c r="AS79" s="505"/>
      <c r="AT79" s="505"/>
      <c r="AU79" s="506"/>
      <c r="AV79" s="502"/>
      <c r="AW79" s="921">
        <v>135991</v>
      </c>
      <c r="AX79" s="502"/>
      <c r="AY79" s="198"/>
      <c r="AZ79" s="199"/>
      <c r="BA79" s="199"/>
      <c r="BB79" s="199"/>
      <c r="BC79" s="199"/>
      <c r="BD79" s="199"/>
      <c r="BE79" s="516"/>
      <c r="BF79" s="214"/>
      <c r="BG79" s="502"/>
      <c r="BH79" s="503"/>
      <c r="BI79" s="504"/>
      <c r="BJ79" s="505"/>
      <c r="BK79" s="505"/>
      <c r="BL79" s="558"/>
      <c r="BM79" s="502"/>
      <c r="BN79" s="503"/>
      <c r="BO79" s="504"/>
      <c r="BP79" s="505"/>
      <c r="BQ79" s="505"/>
      <c r="BR79" s="506"/>
      <c r="BS79" s="502"/>
      <c r="BT79" s="921">
        <v>140151</v>
      </c>
      <c r="BU79" s="502"/>
      <c r="BV79" s="198"/>
      <c r="BW79" s="199"/>
      <c r="BX79" s="199"/>
      <c r="BY79" s="199"/>
      <c r="BZ79" s="199"/>
      <c r="CA79" s="199"/>
      <c r="CB79" s="516"/>
      <c r="CC79" s="214"/>
      <c r="CD79" s="502"/>
      <c r="CE79" s="503"/>
      <c r="CF79" s="504"/>
      <c r="CG79" s="505"/>
      <c r="CH79" s="505"/>
      <c r="CI79" s="506"/>
      <c r="CJ79" s="502"/>
      <c r="CK79" s="503"/>
      <c r="CL79" s="504"/>
      <c r="CM79" s="505"/>
      <c r="CN79" s="505"/>
      <c r="CO79" s="506"/>
      <c r="CP79" s="502"/>
      <c r="CQ79" s="921">
        <v>141864</v>
      </c>
      <c r="CR79" s="502"/>
      <c r="CS79" s="198"/>
      <c r="CT79" s="199"/>
      <c r="CU79" s="207"/>
      <c r="CV79" s="199"/>
      <c r="CW79" s="199"/>
      <c r="CX79" s="199"/>
      <c r="CY79" s="516"/>
      <c r="CZ79" s="214"/>
      <c r="DA79" s="502"/>
      <c r="DB79" s="503"/>
      <c r="DC79" s="504"/>
      <c r="DD79" s="505"/>
      <c r="DE79" s="505"/>
      <c r="DF79" s="507"/>
      <c r="DG79" s="502"/>
      <c r="DH79" s="503"/>
      <c r="DI79" s="504"/>
      <c r="DJ79" s="505"/>
      <c r="DK79" s="505"/>
      <c r="DL79" s="507"/>
      <c r="DM79" s="502"/>
      <c r="DN79" s="541">
        <v>161887</v>
      </c>
    </row>
    <row r="80" spans="1:118" ht="60.75" customHeight="1" x14ac:dyDescent="0.35">
      <c r="A80" s="181">
        <v>2.2799999999999998</v>
      </c>
      <c r="B80" s="253" t="s">
        <v>223</v>
      </c>
      <c r="C80" s="84" t="s">
        <v>162</v>
      </c>
      <c r="D80" s="238">
        <v>1</v>
      </c>
      <c r="E80" s="199">
        <v>108226.08</v>
      </c>
      <c r="F80" s="199">
        <v>106104</v>
      </c>
      <c r="G80" s="199">
        <v>100700</v>
      </c>
      <c r="H80" s="199">
        <v>191000</v>
      </c>
      <c r="I80" s="199">
        <v>150400</v>
      </c>
      <c r="J80" s="199">
        <v>150000</v>
      </c>
      <c r="K80" s="236">
        <v>115414</v>
      </c>
      <c r="L80" s="239">
        <v>109709</v>
      </c>
      <c r="N80" s="194">
        <v>131692</v>
      </c>
      <c r="O80" s="195">
        <v>33250</v>
      </c>
      <c r="P80" s="196">
        <v>164942</v>
      </c>
      <c r="Q80" s="196">
        <v>98442</v>
      </c>
      <c r="R80" s="197">
        <v>0.25248306654922092</v>
      </c>
      <c r="T80" s="194"/>
      <c r="U80" s="195"/>
      <c r="V80" s="196"/>
      <c r="W80" s="196"/>
      <c r="X80" s="197"/>
      <c r="Z80" s="921">
        <v>128390</v>
      </c>
      <c r="AA80" s="502"/>
      <c r="AB80" s="198"/>
      <c r="AC80" s="199"/>
      <c r="AD80" s="199"/>
      <c r="AE80" s="199"/>
      <c r="AF80" s="199"/>
      <c r="AG80" s="199"/>
      <c r="AH80" s="516"/>
      <c r="AI80" s="214"/>
      <c r="AJ80" s="502"/>
      <c r="AK80" s="503"/>
      <c r="AL80" s="504"/>
      <c r="AM80" s="505"/>
      <c r="AN80" s="505"/>
      <c r="AO80" s="506"/>
      <c r="AP80" s="502"/>
      <c r="AQ80" s="503"/>
      <c r="AR80" s="504"/>
      <c r="AS80" s="505"/>
      <c r="AT80" s="505"/>
      <c r="AU80" s="506"/>
      <c r="AV80" s="502"/>
      <c r="AW80" s="921">
        <v>131175</v>
      </c>
      <c r="AX80" s="502"/>
      <c r="AY80" s="198"/>
      <c r="AZ80" s="199"/>
      <c r="BA80" s="199"/>
      <c r="BB80" s="199"/>
      <c r="BC80" s="199"/>
      <c r="BD80" s="199"/>
      <c r="BE80" s="516"/>
      <c r="BF80" s="214"/>
      <c r="BG80" s="502"/>
      <c r="BH80" s="503"/>
      <c r="BI80" s="504"/>
      <c r="BJ80" s="505"/>
      <c r="BK80" s="505"/>
      <c r="BL80" s="558"/>
      <c r="BM80" s="502"/>
      <c r="BN80" s="503"/>
      <c r="BO80" s="504"/>
      <c r="BP80" s="505"/>
      <c r="BQ80" s="505"/>
      <c r="BR80" s="506"/>
      <c r="BS80" s="502"/>
      <c r="BT80" s="921">
        <v>135897</v>
      </c>
      <c r="BU80" s="502"/>
      <c r="BV80" s="198"/>
      <c r="BW80" s="199"/>
      <c r="BX80" s="199"/>
      <c r="BY80" s="241"/>
      <c r="BZ80" s="241"/>
      <c r="CA80" s="241"/>
      <c r="CB80" s="516"/>
      <c r="CC80" s="214"/>
      <c r="CD80" s="502"/>
      <c r="CE80" s="503"/>
      <c r="CF80" s="504"/>
      <c r="CG80" s="505"/>
      <c r="CH80" s="505"/>
      <c r="CI80" s="518"/>
      <c r="CJ80" s="502"/>
      <c r="CK80" s="503"/>
      <c r="CL80" s="504"/>
      <c r="CM80" s="505"/>
      <c r="CN80" s="505"/>
      <c r="CO80" s="507"/>
      <c r="CP80" s="502"/>
      <c r="CQ80" s="921">
        <v>111663</v>
      </c>
      <c r="CR80" s="502"/>
      <c r="CS80" s="198"/>
      <c r="CT80" s="199"/>
      <c r="CU80" s="207"/>
      <c r="CV80" s="199"/>
      <c r="CW80" s="199"/>
      <c r="CX80" s="199"/>
      <c r="CY80" s="516"/>
      <c r="CZ80" s="214"/>
      <c r="DA80" s="502"/>
      <c r="DB80" s="503"/>
      <c r="DC80" s="504"/>
      <c r="DD80" s="505"/>
      <c r="DE80" s="505"/>
      <c r="DF80" s="507"/>
      <c r="DG80" s="502"/>
      <c r="DH80" s="503"/>
      <c r="DI80" s="504"/>
      <c r="DJ80" s="505"/>
      <c r="DK80" s="505"/>
      <c r="DL80" s="507"/>
      <c r="DM80" s="502"/>
      <c r="DN80" s="541">
        <v>150308</v>
      </c>
    </row>
    <row r="81" spans="1:118" ht="60.75" customHeight="1" x14ac:dyDescent="0.35">
      <c r="A81" s="181">
        <v>2.29</v>
      </c>
      <c r="B81" s="253" t="s">
        <v>224</v>
      </c>
      <c r="C81" s="84" t="s">
        <v>162</v>
      </c>
      <c r="D81" s="238">
        <v>1</v>
      </c>
      <c r="E81" s="199">
        <v>115123.56479999999</v>
      </c>
      <c r="F81" s="199">
        <v>112866.23999999999</v>
      </c>
      <c r="G81" s="199">
        <v>107744</v>
      </c>
      <c r="H81" s="199">
        <v>155000</v>
      </c>
      <c r="I81" s="199">
        <v>131300</v>
      </c>
      <c r="J81" s="199">
        <v>140000</v>
      </c>
      <c r="K81" s="236">
        <v>115623</v>
      </c>
      <c r="L81" s="239">
        <v>109908</v>
      </c>
      <c r="N81" s="194">
        <v>125380</v>
      </c>
      <c r="O81" s="195">
        <v>17292</v>
      </c>
      <c r="P81" s="196">
        <v>142672</v>
      </c>
      <c r="Q81" s="196">
        <v>108088</v>
      </c>
      <c r="R81" s="197">
        <v>0.13791673313128092</v>
      </c>
      <c r="T81" s="194"/>
      <c r="U81" s="195"/>
      <c r="V81" s="196"/>
      <c r="W81" s="196"/>
      <c r="X81" s="197"/>
      <c r="Z81" s="921">
        <v>124406</v>
      </c>
      <c r="AA81" s="502"/>
      <c r="AB81" s="198"/>
      <c r="AC81" s="199"/>
      <c r="AD81" s="199"/>
      <c r="AE81" s="199"/>
      <c r="AF81" s="199"/>
      <c r="AG81" s="199"/>
      <c r="AH81" s="516"/>
      <c r="AI81" s="214"/>
      <c r="AJ81" s="502"/>
      <c r="AK81" s="503"/>
      <c r="AL81" s="504"/>
      <c r="AM81" s="505"/>
      <c r="AN81" s="505"/>
      <c r="AO81" s="506"/>
      <c r="AP81" s="502"/>
      <c r="AQ81" s="503"/>
      <c r="AR81" s="504"/>
      <c r="AS81" s="505"/>
      <c r="AT81" s="505"/>
      <c r="AU81" s="506"/>
      <c r="AV81" s="502"/>
      <c r="AW81" s="921">
        <v>127176</v>
      </c>
      <c r="AX81" s="502"/>
      <c r="AY81" s="198"/>
      <c r="AZ81" s="199"/>
      <c r="BA81" s="199"/>
      <c r="BB81" s="199"/>
      <c r="BC81" s="199"/>
      <c r="BD81" s="199"/>
      <c r="BE81" s="516"/>
      <c r="BF81" s="214"/>
      <c r="BG81" s="502"/>
      <c r="BH81" s="503"/>
      <c r="BI81" s="504"/>
      <c r="BJ81" s="505"/>
      <c r="BK81" s="505"/>
      <c r="BL81" s="558"/>
      <c r="BM81" s="502"/>
      <c r="BN81" s="503"/>
      <c r="BO81" s="504"/>
      <c r="BP81" s="505"/>
      <c r="BQ81" s="505"/>
      <c r="BR81" s="506"/>
      <c r="BS81" s="502"/>
      <c r="BT81" s="921">
        <v>132702</v>
      </c>
      <c r="BU81" s="502"/>
      <c r="BV81" s="198"/>
      <c r="BW81" s="199"/>
      <c r="BX81" s="199"/>
      <c r="BY81" s="199"/>
      <c r="BZ81" s="199"/>
      <c r="CA81" s="199"/>
      <c r="CB81" s="516"/>
      <c r="CC81" s="214"/>
      <c r="CD81" s="502"/>
      <c r="CE81" s="503"/>
      <c r="CF81" s="504"/>
      <c r="CG81" s="505"/>
      <c r="CH81" s="505"/>
      <c r="CI81" s="506"/>
      <c r="CJ81" s="502"/>
      <c r="CK81" s="503"/>
      <c r="CL81" s="504"/>
      <c r="CM81" s="505"/>
      <c r="CN81" s="505"/>
      <c r="CO81" s="506"/>
      <c r="CP81" s="502"/>
      <c r="CQ81" s="921">
        <v>134835</v>
      </c>
      <c r="CR81" s="502"/>
      <c r="CS81" s="198"/>
      <c r="CT81" s="199"/>
      <c r="CU81" s="207"/>
      <c r="CV81" s="199"/>
      <c r="CW81" s="199"/>
      <c r="CX81" s="199"/>
      <c r="CY81" s="516"/>
      <c r="CZ81" s="214"/>
      <c r="DA81" s="502"/>
      <c r="DB81" s="503"/>
      <c r="DC81" s="504"/>
      <c r="DD81" s="505"/>
      <c r="DE81" s="505"/>
      <c r="DF81" s="507"/>
      <c r="DG81" s="502"/>
      <c r="DH81" s="503"/>
      <c r="DI81" s="504"/>
      <c r="DJ81" s="505"/>
      <c r="DK81" s="505"/>
      <c r="DL81" s="507"/>
      <c r="DM81" s="502"/>
      <c r="DN81" s="541">
        <v>151763</v>
      </c>
    </row>
    <row r="82" spans="1:118" ht="60.75" customHeight="1" x14ac:dyDescent="0.35">
      <c r="A82" s="181" t="s">
        <v>225</v>
      </c>
      <c r="B82" s="253" t="s">
        <v>226</v>
      </c>
      <c r="C82" s="84" t="s">
        <v>162</v>
      </c>
      <c r="D82" s="238">
        <v>1</v>
      </c>
      <c r="E82" s="199">
        <v>107953.8624</v>
      </c>
      <c r="F82" s="199">
        <v>105837.12</v>
      </c>
      <c r="G82" s="199">
        <v>100422</v>
      </c>
      <c r="H82" s="199">
        <v>143000</v>
      </c>
      <c r="I82" s="199">
        <v>126400</v>
      </c>
      <c r="J82" s="199">
        <v>130000</v>
      </c>
      <c r="K82" s="236">
        <v>116591</v>
      </c>
      <c r="L82" s="239">
        <v>110828</v>
      </c>
      <c r="N82" s="194">
        <v>118601</v>
      </c>
      <c r="O82" s="195">
        <v>15258</v>
      </c>
      <c r="P82" s="196">
        <v>133859</v>
      </c>
      <c r="Q82" s="196">
        <v>103343</v>
      </c>
      <c r="R82" s="197">
        <v>0.12864984275006114</v>
      </c>
      <c r="T82" s="194"/>
      <c r="U82" s="195"/>
      <c r="V82" s="196"/>
      <c r="W82" s="196"/>
      <c r="X82" s="197"/>
      <c r="Z82" s="921">
        <v>117776</v>
      </c>
      <c r="AA82" s="502"/>
      <c r="AB82" s="198"/>
      <c r="AC82" s="199"/>
      <c r="AD82" s="199"/>
      <c r="AE82" s="199"/>
      <c r="AF82" s="199"/>
      <c r="AG82" s="199"/>
      <c r="AH82" s="516"/>
      <c r="AI82" s="214"/>
      <c r="AJ82" s="502"/>
      <c r="AK82" s="503"/>
      <c r="AL82" s="504"/>
      <c r="AM82" s="505"/>
      <c r="AN82" s="505"/>
      <c r="AO82" s="506"/>
      <c r="AP82" s="502"/>
      <c r="AQ82" s="503"/>
      <c r="AR82" s="504"/>
      <c r="AS82" s="505"/>
      <c r="AT82" s="505"/>
      <c r="AU82" s="506"/>
      <c r="AV82" s="502"/>
      <c r="AW82" s="921">
        <v>120337</v>
      </c>
      <c r="AX82" s="502"/>
      <c r="AY82" s="198"/>
      <c r="AZ82" s="199"/>
      <c r="BA82" s="199"/>
      <c r="BB82" s="199"/>
      <c r="BC82" s="199"/>
      <c r="BD82" s="199"/>
      <c r="BE82" s="516"/>
      <c r="BF82" s="214"/>
      <c r="BG82" s="502"/>
      <c r="BH82" s="503"/>
      <c r="BI82" s="504"/>
      <c r="BJ82" s="505"/>
      <c r="BK82" s="505"/>
      <c r="BL82" s="558"/>
      <c r="BM82" s="502"/>
      <c r="BN82" s="503"/>
      <c r="BO82" s="504"/>
      <c r="BP82" s="505"/>
      <c r="BQ82" s="505"/>
      <c r="BR82" s="506"/>
      <c r="BS82" s="502"/>
      <c r="BT82" s="921">
        <v>124441</v>
      </c>
      <c r="BU82" s="502"/>
      <c r="BV82" s="198"/>
      <c r="BW82" s="199"/>
      <c r="BX82" s="199"/>
      <c r="BY82" s="199"/>
      <c r="BZ82" s="199"/>
      <c r="CA82" s="199"/>
      <c r="CB82" s="516"/>
      <c r="CC82" s="214"/>
      <c r="CD82" s="502"/>
      <c r="CE82" s="503"/>
      <c r="CF82" s="504"/>
      <c r="CG82" s="505"/>
      <c r="CH82" s="505"/>
      <c r="CI82" s="506"/>
      <c r="CJ82" s="502"/>
      <c r="CK82" s="503"/>
      <c r="CL82" s="504"/>
      <c r="CM82" s="505"/>
      <c r="CN82" s="505"/>
      <c r="CO82" s="506"/>
      <c r="CP82" s="502"/>
      <c r="CQ82" s="921">
        <v>126147</v>
      </c>
      <c r="CR82" s="502"/>
      <c r="CS82" s="198"/>
      <c r="CT82" s="199"/>
      <c r="CU82" s="207"/>
      <c r="CV82" s="199"/>
      <c r="CW82" s="199"/>
      <c r="CX82" s="199"/>
      <c r="CY82" s="516"/>
      <c r="CZ82" s="214"/>
      <c r="DA82" s="502"/>
      <c r="DB82" s="503"/>
      <c r="DC82" s="504"/>
      <c r="DD82" s="505"/>
      <c r="DE82" s="505"/>
      <c r="DF82" s="507"/>
      <c r="DG82" s="502"/>
      <c r="DH82" s="503"/>
      <c r="DI82" s="504"/>
      <c r="DJ82" s="505"/>
      <c r="DK82" s="505"/>
      <c r="DL82" s="507"/>
      <c r="DM82" s="502"/>
      <c r="DN82" s="541">
        <v>142373</v>
      </c>
    </row>
    <row r="83" spans="1:118" ht="60.75" customHeight="1" x14ac:dyDescent="0.35">
      <c r="A83" s="181">
        <v>2.31</v>
      </c>
      <c r="B83" s="253" t="s">
        <v>227</v>
      </c>
      <c r="C83" s="84" t="s">
        <v>162</v>
      </c>
      <c r="D83" s="238">
        <v>1</v>
      </c>
      <c r="E83" s="199">
        <v>98325.388800000001</v>
      </c>
      <c r="F83" s="199">
        <v>96397.440000000002</v>
      </c>
      <c r="G83" s="199">
        <v>119144</v>
      </c>
      <c r="H83" s="199">
        <v>142000</v>
      </c>
      <c r="I83" s="199">
        <v>145000</v>
      </c>
      <c r="J83" s="199">
        <v>130000</v>
      </c>
      <c r="K83" s="236">
        <v>105308</v>
      </c>
      <c r="L83" s="239">
        <v>100103</v>
      </c>
      <c r="N83" s="194">
        <v>119454</v>
      </c>
      <c r="O83" s="195">
        <v>20209</v>
      </c>
      <c r="P83" s="196">
        <v>139663</v>
      </c>
      <c r="Q83" s="196">
        <v>99245</v>
      </c>
      <c r="R83" s="197">
        <v>0.169178093659484</v>
      </c>
      <c r="T83" s="194"/>
      <c r="U83" s="195"/>
      <c r="V83" s="196"/>
      <c r="W83" s="196"/>
      <c r="X83" s="197"/>
      <c r="Z83" s="921">
        <v>117988</v>
      </c>
      <c r="AA83" s="502"/>
      <c r="AB83" s="198"/>
      <c r="AC83" s="199"/>
      <c r="AD83" s="199"/>
      <c r="AE83" s="199"/>
      <c r="AF83" s="199"/>
      <c r="AG83" s="199"/>
      <c r="AH83" s="516"/>
      <c r="AI83" s="214"/>
      <c r="AJ83" s="502"/>
      <c r="AK83" s="503"/>
      <c r="AL83" s="504"/>
      <c r="AM83" s="505"/>
      <c r="AN83" s="505"/>
      <c r="AO83" s="506"/>
      <c r="AP83" s="502"/>
      <c r="AQ83" s="503"/>
      <c r="AR83" s="504"/>
      <c r="AS83" s="505"/>
      <c r="AT83" s="505"/>
      <c r="AU83" s="506"/>
      <c r="AV83" s="502"/>
      <c r="AW83" s="921">
        <v>120535</v>
      </c>
      <c r="AX83" s="502"/>
      <c r="AY83" s="198"/>
      <c r="AZ83" s="199"/>
      <c r="BA83" s="199"/>
      <c r="BB83" s="199"/>
      <c r="BC83" s="199"/>
      <c r="BD83" s="199"/>
      <c r="BE83" s="516"/>
      <c r="BF83" s="214"/>
      <c r="BG83" s="502"/>
      <c r="BH83" s="503"/>
      <c r="BI83" s="504"/>
      <c r="BJ83" s="505"/>
      <c r="BK83" s="505"/>
      <c r="BL83" s="558"/>
      <c r="BM83" s="502"/>
      <c r="BN83" s="503"/>
      <c r="BO83" s="504"/>
      <c r="BP83" s="505"/>
      <c r="BQ83" s="505"/>
      <c r="BR83" s="506"/>
      <c r="BS83" s="502"/>
      <c r="BT83" s="921">
        <v>124567</v>
      </c>
      <c r="BU83" s="502"/>
      <c r="BV83" s="198"/>
      <c r="BW83" s="199"/>
      <c r="BX83" s="199"/>
      <c r="BY83" s="199"/>
      <c r="BZ83" s="199"/>
      <c r="CA83" s="199"/>
      <c r="CB83" s="516"/>
      <c r="CC83" s="214"/>
      <c r="CD83" s="502"/>
      <c r="CE83" s="503"/>
      <c r="CF83" s="504"/>
      <c r="CG83" s="505"/>
      <c r="CH83" s="505"/>
      <c r="CI83" s="506"/>
      <c r="CJ83" s="502"/>
      <c r="CK83" s="503"/>
      <c r="CL83" s="504"/>
      <c r="CM83" s="505"/>
      <c r="CN83" s="505"/>
      <c r="CO83" s="506"/>
      <c r="CP83" s="502"/>
      <c r="CQ83" s="921">
        <v>126842</v>
      </c>
      <c r="CR83" s="502"/>
      <c r="CS83" s="198"/>
      <c r="CT83" s="199"/>
      <c r="CU83" s="207"/>
      <c r="CV83" s="199"/>
      <c r="CW83" s="199"/>
      <c r="CX83" s="199"/>
      <c r="CY83" s="516"/>
      <c r="CZ83" s="214"/>
      <c r="DA83" s="502"/>
      <c r="DB83" s="503"/>
      <c r="DC83" s="504"/>
      <c r="DD83" s="505"/>
      <c r="DE83" s="505"/>
      <c r="DF83" s="507"/>
      <c r="DG83" s="502"/>
      <c r="DH83" s="503"/>
      <c r="DI83" s="504"/>
      <c r="DJ83" s="505"/>
      <c r="DK83" s="505"/>
      <c r="DL83" s="507"/>
      <c r="DM83" s="502"/>
      <c r="DN83" s="541">
        <v>138846</v>
      </c>
    </row>
    <row r="84" spans="1:118" ht="60.75" customHeight="1" x14ac:dyDescent="0.35">
      <c r="A84" s="181">
        <v>2.3199999999999998</v>
      </c>
      <c r="B84" s="253" t="s">
        <v>228</v>
      </c>
      <c r="C84" s="84" t="s">
        <v>162</v>
      </c>
      <c r="D84" s="238">
        <v>1</v>
      </c>
      <c r="E84" s="199">
        <v>82410.451199999996</v>
      </c>
      <c r="F84" s="199">
        <v>80794.559999999998</v>
      </c>
      <c r="G84" s="199">
        <v>111726</v>
      </c>
      <c r="H84" s="199">
        <v>133000</v>
      </c>
      <c r="I84" s="199">
        <v>129800</v>
      </c>
      <c r="J84" s="199">
        <v>120000</v>
      </c>
      <c r="K84" s="236">
        <v>94410</v>
      </c>
      <c r="L84" s="239">
        <v>89743</v>
      </c>
      <c r="N84" s="194">
        <v>107449</v>
      </c>
      <c r="O84" s="195">
        <v>21740</v>
      </c>
      <c r="P84" s="196">
        <v>129189</v>
      </c>
      <c r="Q84" s="196">
        <v>85709</v>
      </c>
      <c r="R84" s="197">
        <v>0.20232854656627797</v>
      </c>
      <c r="T84" s="194"/>
      <c r="U84" s="195"/>
      <c r="V84" s="196"/>
      <c r="W84" s="196"/>
      <c r="X84" s="197"/>
      <c r="Z84" s="921">
        <v>105503</v>
      </c>
      <c r="AA84" s="502"/>
      <c r="AB84" s="198"/>
      <c r="AC84" s="199"/>
      <c r="AD84" s="199"/>
      <c r="AE84" s="199"/>
      <c r="AF84" s="199"/>
      <c r="AG84" s="199"/>
      <c r="AH84" s="516"/>
      <c r="AI84" s="214"/>
      <c r="AJ84" s="502"/>
      <c r="AK84" s="503"/>
      <c r="AL84" s="504"/>
      <c r="AM84" s="505"/>
      <c r="AN84" s="505"/>
      <c r="AO84" s="506"/>
      <c r="AP84" s="502"/>
      <c r="AQ84" s="503"/>
      <c r="AR84" s="504"/>
      <c r="AS84" s="505"/>
      <c r="AT84" s="505"/>
      <c r="AU84" s="506"/>
      <c r="AV84" s="502"/>
      <c r="AW84" s="921">
        <v>107721</v>
      </c>
      <c r="AX84" s="502"/>
      <c r="AY84" s="198"/>
      <c r="AZ84" s="199"/>
      <c r="BA84" s="199"/>
      <c r="BB84" s="199"/>
      <c r="BC84" s="199"/>
      <c r="BD84" s="199"/>
      <c r="BE84" s="516"/>
      <c r="BF84" s="214"/>
      <c r="BG84" s="502"/>
      <c r="BH84" s="503"/>
      <c r="BI84" s="504"/>
      <c r="BJ84" s="505"/>
      <c r="BK84" s="505"/>
      <c r="BL84" s="558"/>
      <c r="BM84" s="502"/>
      <c r="BN84" s="503"/>
      <c r="BO84" s="504"/>
      <c r="BP84" s="505"/>
      <c r="BQ84" s="505"/>
      <c r="BR84" s="506"/>
      <c r="BS84" s="502"/>
      <c r="BT84" s="921">
        <v>110399</v>
      </c>
      <c r="BU84" s="502"/>
      <c r="BV84" s="198"/>
      <c r="BW84" s="199"/>
      <c r="BX84" s="199"/>
      <c r="BY84" s="199"/>
      <c r="BZ84" s="199"/>
      <c r="CA84" s="199"/>
      <c r="CB84" s="516"/>
      <c r="CC84" s="214"/>
      <c r="CD84" s="502"/>
      <c r="CE84" s="503"/>
      <c r="CF84" s="504"/>
      <c r="CG84" s="505"/>
      <c r="CH84" s="505"/>
      <c r="CI84" s="506"/>
      <c r="CJ84" s="502"/>
      <c r="CK84" s="503"/>
      <c r="CL84" s="504"/>
      <c r="CM84" s="505"/>
      <c r="CN84" s="505"/>
      <c r="CO84" s="506"/>
      <c r="CP84" s="502"/>
      <c r="CQ84" s="921">
        <v>112279</v>
      </c>
      <c r="CR84" s="502"/>
      <c r="CS84" s="198"/>
      <c r="CT84" s="199"/>
      <c r="CU84" s="207"/>
      <c r="CV84" s="199"/>
      <c r="CW84" s="199"/>
      <c r="CX84" s="199"/>
      <c r="CY84" s="516"/>
      <c r="CZ84" s="214"/>
      <c r="DA84" s="502"/>
      <c r="DB84" s="503"/>
      <c r="DC84" s="504"/>
      <c r="DD84" s="505"/>
      <c r="DE84" s="505"/>
      <c r="DF84" s="507"/>
      <c r="DG84" s="502"/>
      <c r="DH84" s="503"/>
      <c r="DI84" s="504"/>
      <c r="DJ84" s="505"/>
      <c r="DK84" s="505"/>
      <c r="DL84" s="507"/>
      <c r="DM84" s="502"/>
      <c r="DN84" s="541">
        <v>132348</v>
      </c>
    </row>
    <row r="85" spans="1:118" ht="60.75" customHeight="1" x14ac:dyDescent="0.35">
      <c r="A85" s="181">
        <v>2.33</v>
      </c>
      <c r="B85" s="253" t="s">
        <v>229</v>
      </c>
      <c r="C85" s="84" t="s">
        <v>162</v>
      </c>
      <c r="D85" s="238">
        <v>1</v>
      </c>
      <c r="E85" s="199">
        <v>89135.596799999999</v>
      </c>
      <c r="F85" s="199">
        <v>87387.839999999997</v>
      </c>
      <c r="G85" s="199">
        <v>119474</v>
      </c>
      <c r="H85" s="199">
        <v>127000</v>
      </c>
      <c r="I85" s="199">
        <v>119400</v>
      </c>
      <c r="J85" s="199">
        <v>110000</v>
      </c>
      <c r="K85" s="236">
        <v>99224</v>
      </c>
      <c r="L85" s="239">
        <v>94319</v>
      </c>
      <c r="N85" s="194">
        <v>107374</v>
      </c>
      <c r="O85" s="195">
        <v>15714</v>
      </c>
      <c r="P85" s="196">
        <v>123088</v>
      </c>
      <c r="Q85" s="196">
        <v>91660</v>
      </c>
      <c r="R85" s="197">
        <v>0.1463482779816343</v>
      </c>
      <c r="T85" s="194"/>
      <c r="U85" s="195"/>
      <c r="V85" s="196"/>
      <c r="W85" s="196"/>
      <c r="X85" s="197"/>
      <c r="Z85" s="921">
        <v>106365</v>
      </c>
      <c r="AA85" s="502"/>
      <c r="AB85" s="198"/>
      <c r="AC85" s="199"/>
      <c r="AD85" s="199"/>
      <c r="AE85" s="199"/>
      <c r="AF85" s="199"/>
      <c r="AG85" s="199"/>
      <c r="AH85" s="516"/>
      <c r="AI85" s="214"/>
      <c r="AJ85" s="502"/>
      <c r="AK85" s="503"/>
      <c r="AL85" s="504"/>
      <c r="AM85" s="505"/>
      <c r="AN85" s="505"/>
      <c r="AO85" s="506"/>
      <c r="AP85" s="502"/>
      <c r="AQ85" s="503"/>
      <c r="AR85" s="504"/>
      <c r="AS85" s="505"/>
      <c r="AT85" s="505"/>
      <c r="AU85" s="506"/>
      <c r="AV85" s="502"/>
      <c r="AW85" s="921">
        <v>108680</v>
      </c>
      <c r="AX85" s="502"/>
      <c r="AY85" s="198"/>
      <c r="AZ85" s="199"/>
      <c r="BA85" s="199"/>
      <c r="BB85" s="199"/>
      <c r="BC85" s="199"/>
      <c r="BD85" s="199"/>
      <c r="BE85" s="516"/>
      <c r="BF85" s="214"/>
      <c r="BG85" s="502"/>
      <c r="BH85" s="503"/>
      <c r="BI85" s="504"/>
      <c r="BJ85" s="505"/>
      <c r="BK85" s="505"/>
      <c r="BL85" s="558"/>
      <c r="BM85" s="502"/>
      <c r="BN85" s="503"/>
      <c r="BO85" s="504"/>
      <c r="BP85" s="505"/>
      <c r="BQ85" s="505"/>
      <c r="BR85" s="506"/>
      <c r="BS85" s="502"/>
      <c r="BT85" s="921">
        <v>111675</v>
      </c>
      <c r="BU85" s="502"/>
      <c r="BV85" s="198"/>
      <c r="BW85" s="199"/>
      <c r="BX85" s="199"/>
      <c r="BY85" s="199"/>
      <c r="BZ85" s="199"/>
      <c r="CA85" s="199"/>
      <c r="CB85" s="516"/>
      <c r="CC85" s="214"/>
      <c r="CD85" s="502"/>
      <c r="CE85" s="503"/>
      <c r="CF85" s="504"/>
      <c r="CG85" s="505"/>
      <c r="CH85" s="505"/>
      <c r="CI85" s="506"/>
      <c r="CJ85" s="502"/>
      <c r="CK85" s="503"/>
      <c r="CL85" s="504"/>
      <c r="CM85" s="505"/>
      <c r="CN85" s="505"/>
      <c r="CO85" s="506"/>
      <c r="CP85" s="502"/>
      <c r="CQ85" s="921">
        <v>113781</v>
      </c>
      <c r="CR85" s="502"/>
      <c r="CS85" s="198"/>
      <c r="CT85" s="199"/>
      <c r="CU85" s="207"/>
      <c r="CV85" s="199"/>
      <c r="CW85" s="199"/>
      <c r="CX85" s="199"/>
      <c r="CY85" s="516"/>
      <c r="CZ85" s="214"/>
      <c r="DA85" s="502"/>
      <c r="DB85" s="503"/>
      <c r="DC85" s="504"/>
      <c r="DD85" s="505"/>
      <c r="DE85" s="505"/>
      <c r="DF85" s="507"/>
      <c r="DG85" s="502"/>
      <c r="DH85" s="503"/>
      <c r="DI85" s="504"/>
      <c r="DJ85" s="505"/>
      <c r="DK85" s="505"/>
      <c r="DL85" s="507"/>
      <c r="DM85" s="502"/>
      <c r="DN85" s="541">
        <v>122431</v>
      </c>
    </row>
    <row r="86" spans="1:118" ht="60.75" customHeight="1" x14ac:dyDescent="0.35">
      <c r="A86" s="181">
        <v>2.34</v>
      </c>
      <c r="B86" s="253" t="s">
        <v>230</v>
      </c>
      <c r="C86" s="84" t="s">
        <v>162</v>
      </c>
      <c r="D86" s="238">
        <v>1</v>
      </c>
      <c r="E86" s="199">
        <v>88468.761599999998</v>
      </c>
      <c r="F86" s="199">
        <v>86734.080000000002</v>
      </c>
      <c r="G86" s="199">
        <v>111420</v>
      </c>
      <c r="H86" s="199">
        <v>103000</v>
      </c>
      <c r="I86" s="199">
        <v>97100</v>
      </c>
      <c r="J86" s="199">
        <v>100000</v>
      </c>
      <c r="K86" s="236">
        <v>85229</v>
      </c>
      <c r="L86" s="239">
        <v>81016</v>
      </c>
      <c r="N86" s="194">
        <v>95993</v>
      </c>
      <c r="O86" s="195">
        <v>9683</v>
      </c>
      <c r="P86" s="196">
        <v>105676</v>
      </c>
      <c r="Q86" s="196">
        <v>86310</v>
      </c>
      <c r="R86" s="197">
        <v>0.10087193857885471</v>
      </c>
      <c r="T86" s="194"/>
      <c r="U86" s="195"/>
      <c r="V86" s="196"/>
      <c r="W86" s="196"/>
      <c r="X86" s="197"/>
      <c r="Z86" s="921">
        <v>95581</v>
      </c>
      <c r="AA86" s="502"/>
      <c r="AB86" s="198"/>
      <c r="AC86" s="199"/>
      <c r="AD86" s="199"/>
      <c r="AE86" s="199"/>
      <c r="AF86" s="199"/>
      <c r="AG86" s="199"/>
      <c r="AH86" s="516"/>
      <c r="AI86" s="214"/>
      <c r="AJ86" s="502"/>
      <c r="AK86" s="503"/>
      <c r="AL86" s="504"/>
      <c r="AM86" s="505"/>
      <c r="AN86" s="505"/>
      <c r="AO86" s="506"/>
      <c r="AP86" s="502"/>
      <c r="AQ86" s="503"/>
      <c r="AR86" s="504"/>
      <c r="AS86" s="505"/>
      <c r="AT86" s="505"/>
      <c r="AU86" s="506"/>
      <c r="AV86" s="502"/>
      <c r="AW86" s="921">
        <v>97728</v>
      </c>
      <c r="AX86" s="502"/>
      <c r="AY86" s="198"/>
      <c r="AZ86" s="199"/>
      <c r="BA86" s="199"/>
      <c r="BB86" s="199"/>
      <c r="BC86" s="199"/>
      <c r="BD86" s="199"/>
      <c r="BE86" s="516"/>
      <c r="BF86" s="214"/>
      <c r="BG86" s="502"/>
      <c r="BH86" s="503"/>
      <c r="BI86" s="504"/>
      <c r="BJ86" s="505"/>
      <c r="BK86" s="505"/>
      <c r="BL86" s="558"/>
      <c r="BM86" s="502"/>
      <c r="BN86" s="503"/>
      <c r="BO86" s="504"/>
      <c r="BP86" s="505"/>
      <c r="BQ86" s="505"/>
      <c r="BR86" s="506"/>
      <c r="BS86" s="502"/>
      <c r="BT86" s="921">
        <v>102525</v>
      </c>
      <c r="BU86" s="502"/>
      <c r="BV86" s="198"/>
      <c r="BW86" s="199"/>
      <c r="BX86" s="199"/>
      <c r="BY86" s="199"/>
      <c r="BZ86" s="199"/>
      <c r="CA86" s="199"/>
      <c r="CB86" s="516"/>
      <c r="CC86" s="214"/>
      <c r="CD86" s="502"/>
      <c r="CE86" s="503"/>
      <c r="CF86" s="504"/>
      <c r="CG86" s="505"/>
      <c r="CH86" s="505"/>
      <c r="CI86" s="506"/>
      <c r="CJ86" s="502"/>
      <c r="CK86" s="503"/>
      <c r="CL86" s="504"/>
      <c r="CM86" s="505"/>
      <c r="CN86" s="505"/>
      <c r="CO86" s="506"/>
      <c r="CP86" s="502"/>
      <c r="CQ86" s="921">
        <v>104643</v>
      </c>
      <c r="CR86" s="502"/>
      <c r="CS86" s="198"/>
      <c r="CT86" s="199"/>
      <c r="CU86" s="207"/>
      <c r="CV86" s="199"/>
      <c r="CW86" s="199"/>
      <c r="CX86" s="199"/>
      <c r="CY86" s="516"/>
      <c r="CZ86" s="214"/>
      <c r="DA86" s="502"/>
      <c r="DB86" s="503"/>
      <c r="DC86" s="504"/>
      <c r="DD86" s="505"/>
      <c r="DE86" s="505"/>
      <c r="DF86" s="507"/>
      <c r="DG86" s="502"/>
      <c r="DH86" s="503"/>
      <c r="DI86" s="504"/>
      <c r="DJ86" s="505"/>
      <c r="DK86" s="505"/>
      <c r="DL86" s="507"/>
      <c r="DM86" s="502"/>
      <c r="DN86" s="541">
        <v>111751</v>
      </c>
    </row>
    <row r="87" spans="1:118" ht="60.75" customHeight="1" x14ac:dyDescent="0.35">
      <c r="A87" s="181">
        <v>2.35</v>
      </c>
      <c r="B87" s="253" t="s">
        <v>231</v>
      </c>
      <c r="C87" s="84" t="s">
        <v>162</v>
      </c>
      <c r="D87" s="238">
        <v>1</v>
      </c>
      <c r="E87" s="199">
        <v>121701.3</v>
      </c>
      <c r="F87" s="199">
        <v>119315</v>
      </c>
      <c r="G87" s="199">
        <v>138157</v>
      </c>
      <c r="H87" s="199">
        <v>122000</v>
      </c>
      <c r="I87" s="199">
        <v>125700</v>
      </c>
      <c r="J87" s="199">
        <v>130000</v>
      </c>
      <c r="K87" s="245"/>
      <c r="L87" s="246"/>
      <c r="N87" s="194">
        <v>126146</v>
      </c>
      <c r="O87" s="195">
        <v>6970</v>
      </c>
      <c r="P87" s="196">
        <v>133116</v>
      </c>
      <c r="Q87" s="196">
        <v>119176</v>
      </c>
      <c r="R87" s="197">
        <v>5.525343649422098E-2</v>
      </c>
      <c r="T87" s="194"/>
      <c r="U87" s="195"/>
      <c r="V87" s="196"/>
      <c r="W87" s="196"/>
      <c r="X87" s="197"/>
      <c r="Z87" s="921">
        <v>126146</v>
      </c>
      <c r="AA87" s="502"/>
      <c r="AB87" s="198"/>
      <c r="AC87" s="199"/>
      <c r="AD87" s="199"/>
      <c r="AE87" s="199"/>
      <c r="AF87" s="199"/>
      <c r="AG87" s="199"/>
      <c r="AH87" s="520"/>
      <c r="AI87" s="201"/>
      <c r="AJ87" s="502"/>
      <c r="AK87" s="503"/>
      <c r="AL87" s="504"/>
      <c r="AM87" s="505"/>
      <c r="AN87" s="505"/>
      <c r="AO87" s="506"/>
      <c r="AP87" s="502"/>
      <c r="AQ87" s="503"/>
      <c r="AR87" s="504"/>
      <c r="AS87" s="505"/>
      <c r="AT87" s="505"/>
      <c r="AU87" s="506"/>
      <c r="AV87" s="502"/>
      <c r="AW87" s="921">
        <v>129468</v>
      </c>
      <c r="AX87" s="502"/>
      <c r="AY87" s="198"/>
      <c r="AZ87" s="199"/>
      <c r="BA87" s="199"/>
      <c r="BB87" s="199"/>
      <c r="BC87" s="199"/>
      <c r="BD87" s="199"/>
      <c r="BE87" s="520"/>
      <c r="BF87" s="201"/>
      <c r="BG87" s="502"/>
      <c r="BH87" s="503"/>
      <c r="BI87" s="504"/>
      <c r="BJ87" s="505"/>
      <c r="BK87" s="505"/>
      <c r="BL87" s="558"/>
      <c r="BM87" s="502"/>
      <c r="BN87" s="503"/>
      <c r="BO87" s="504"/>
      <c r="BP87" s="505"/>
      <c r="BQ87" s="505"/>
      <c r="BR87" s="506"/>
      <c r="BS87" s="502"/>
      <c r="BT87" s="921">
        <v>134391</v>
      </c>
      <c r="BU87" s="502"/>
      <c r="BV87" s="198"/>
      <c r="BW87" s="199"/>
      <c r="BX87" s="199"/>
      <c r="BY87" s="199"/>
      <c r="BZ87" s="199"/>
      <c r="CA87" s="199"/>
      <c r="CB87" s="520"/>
      <c r="CC87" s="201"/>
      <c r="CD87" s="502"/>
      <c r="CE87" s="503"/>
      <c r="CF87" s="504"/>
      <c r="CG87" s="505"/>
      <c r="CH87" s="505"/>
      <c r="CI87" s="506"/>
      <c r="CJ87" s="502"/>
      <c r="CK87" s="503"/>
      <c r="CL87" s="504"/>
      <c r="CM87" s="505"/>
      <c r="CN87" s="505"/>
      <c r="CO87" s="506"/>
      <c r="CP87" s="502"/>
      <c r="CQ87" s="921">
        <v>137590</v>
      </c>
      <c r="CR87" s="502"/>
      <c r="CS87" s="198"/>
      <c r="CT87" s="199"/>
      <c r="CU87" s="207"/>
      <c r="CV87" s="199"/>
      <c r="CW87" s="199"/>
      <c r="CX87" s="199"/>
      <c r="CY87" s="520"/>
      <c r="CZ87" s="201"/>
      <c r="DA87" s="502"/>
      <c r="DB87" s="503"/>
      <c r="DC87" s="504"/>
      <c r="DD87" s="505"/>
      <c r="DE87" s="505"/>
      <c r="DF87" s="507"/>
      <c r="DG87" s="502"/>
      <c r="DH87" s="503"/>
      <c r="DI87" s="504"/>
      <c r="DJ87" s="505"/>
      <c r="DK87" s="505"/>
      <c r="DL87" s="506"/>
      <c r="DM87" s="502"/>
      <c r="DN87" s="541">
        <v>148378</v>
      </c>
    </row>
    <row r="88" spans="1:118" ht="60.75" customHeight="1" x14ac:dyDescent="0.35">
      <c r="A88" s="181">
        <v>2.36</v>
      </c>
      <c r="B88" s="253" t="s">
        <v>232</v>
      </c>
      <c r="C88" s="84" t="s">
        <v>162</v>
      </c>
      <c r="D88" s="238">
        <v>1</v>
      </c>
      <c r="E88" s="199">
        <v>125946.6012</v>
      </c>
      <c r="F88" s="199">
        <v>123477.06</v>
      </c>
      <c r="G88" s="199">
        <v>140157</v>
      </c>
      <c r="H88" s="199">
        <v>175000</v>
      </c>
      <c r="I88" s="199">
        <v>162200</v>
      </c>
      <c r="J88" s="199">
        <v>150000</v>
      </c>
      <c r="K88" s="245"/>
      <c r="L88" s="246"/>
      <c r="N88" s="194">
        <v>146130</v>
      </c>
      <c r="O88" s="195">
        <v>20312</v>
      </c>
      <c r="P88" s="196">
        <v>166442</v>
      </c>
      <c r="Q88" s="196">
        <v>125818</v>
      </c>
      <c r="R88" s="197">
        <v>0.13899952097447479</v>
      </c>
      <c r="T88" s="194"/>
      <c r="U88" s="195"/>
      <c r="V88" s="196"/>
      <c r="W88" s="196"/>
      <c r="X88" s="197"/>
      <c r="Z88" s="921">
        <v>144964</v>
      </c>
      <c r="AA88" s="502"/>
      <c r="AB88" s="198"/>
      <c r="AC88" s="199"/>
      <c r="AD88" s="199"/>
      <c r="AE88" s="199"/>
      <c r="AF88" s="199"/>
      <c r="AG88" s="199"/>
      <c r="AH88" s="520"/>
      <c r="AI88" s="201"/>
      <c r="AJ88" s="502"/>
      <c r="AK88" s="503"/>
      <c r="AL88" s="504"/>
      <c r="AM88" s="505"/>
      <c r="AN88" s="505"/>
      <c r="AO88" s="506"/>
      <c r="AP88" s="502"/>
      <c r="AQ88" s="503"/>
      <c r="AR88" s="504"/>
      <c r="AS88" s="505"/>
      <c r="AT88" s="505"/>
      <c r="AU88" s="506"/>
      <c r="AV88" s="502"/>
      <c r="AW88" s="921">
        <v>148639</v>
      </c>
      <c r="AX88" s="502"/>
      <c r="AY88" s="198"/>
      <c r="AZ88" s="199"/>
      <c r="BA88" s="199"/>
      <c r="BB88" s="199"/>
      <c r="BC88" s="199"/>
      <c r="BD88" s="199"/>
      <c r="BE88" s="520"/>
      <c r="BF88" s="201"/>
      <c r="BG88" s="502"/>
      <c r="BH88" s="503"/>
      <c r="BI88" s="504"/>
      <c r="BJ88" s="505"/>
      <c r="BK88" s="505"/>
      <c r="BL88" s="558"/>
      <c r="BM88" s="502"/>
      <c r="BN88" s="503"/>
      <c r="BO88" s="504"/>
      <c r="BP88" s="505"/>
      <c r="BQ88" s="505"/>
      <c r="BR88" s="506"/>
      <c r="BS88" s="502"/>
      <c r="BT88" s="921">
        <v>154766</v>
      </c>
      <c r="BU88" s="502"/>
      <c r="BV88" s="198"/>
      <c r="BW88" s="199"/>
      <c r="BX88" s="199"/>
      <c r="BY88" s="199"/>
      <c r="BZ88" s="199"/>
      <c r="CA88" s="199"/>
      <c r="CB88" s="520"/>
      <c r="CC88" s="201"/>
      <c r="CD88" s="502"/>
      <c r="CE88" s="503"/>
      <c r="CF88" s="504"/>
      <c r="CG88" s="505"/>
      <c r="CH88" s="505"/>
      <c r="CI88" s="506"/>
      <c r="CJ88" s="502"/>
      <c r="CK88" s="503"/>
      <c r="CL88" s="504"/>
      <c r="CM88" s="505"/>
      <c r="CN88" s="505"/>
      <c r="CO88" s="506"/>
      <c r="CP88" s="502"/>
      <c r="CQ88" s="921">
        <v>158257</v>
      </c>
      <c r="CR88" s="502"/>
      <c r="CS88" s="198"/>
      <c r="CT88" s="199"/>
      <c r="CU88" s="207"/>
      <c r="CV88" s="199"/>
      <c r="CW88" s="199"/>
      <c r="CX88" s="199"/>
      <c r="CY88" s="520"/>
      <c r="CZ88" s="201"/>
      <c r="DA88" s="502"/>
      <c r="DB88" s="503"/>
      <c r="DC88" s="504"/>
      <c r="DD88" s="505"/>
      <c r="DE88" s="505"/>
      <c r="DF88" s="507"/>
      <c r="DG88" s="502"/>
      <c r="DH88" s="503"/>
      <c r="DI88" s="504"/>
      <c r="DJ88" s="505"/>
      <c r="DK88" s="505"/>
      <c r="DL88" s="506"/>
      <c r="DM88" s="502"/>
      <c r="DN88" s="541">
        <v>174440</v>
      </c>
    </row>
    <row r="89" spans="1:118" ht="60.75" customHeight="1" x14ac:dyDescent="0.35">
      <c r="A89" s="181">
        <v>2.37</v>
      </c>
      <c r="B89" s="253" t="s">
        <v>233</v>
      </c>
      <c r="C89" s="84" t="s">
        <v>162</v>
      </c>
      <c r="D89" s="238">
        <v>1</v>
      </c>
      <c r="E89" s="199">
        <v>120341.844</v>
      </c>
      <c r="F89" s="199">
        <v>117982.2</v>
      </c>
      <c r="G89" s="199">
        <v>145065</v>
      </c>
      <c r="H89" s="199">
        <v>161000</v>
      </c>
      <c r="I89" s="199">
        <v>133600</v>
      </c>
      <c r="J89" s="199">
        <v>130000</v>
      </c>
      <c r="K89" s="245"/>
      <c r="L89" s="246"/>
      <c r="N89" s="194">
        <v>134665</v>
      </c>
      <c r="O89" s="195">
        <v>16174</v>
      </c>
      <c r="P89" s="196">
        <v>150839</v>
      </c>
      <c r="Q89" s="196">
        <v>118491</v>
      </c>
      <c r="R89" s="197">
        <v>0.12010544684958972</v>
      </c>
      <c r="T89" s="194"/>
      <c r="U89" s="195"/>
      <c r="V89" s="196"/>
      <c r="W89" s="196"/>
      <c r="X89" s="197"/>
      <c r="Z89" s="921">
        <v>133884</v>
      </c>
      <c r="AA89" s="502"/>
      <c r="AB89" s="198"/>
      <c r="AC89" s="199"/>
      <c r="AD89" s="199"/>
      <c r="AE89" s="199"/>
      <c r="AF89" s="199"/>
      <c r="AG89" s="199"/>
      <c r="AH89" s="520"/>
      <c r="AI89" s="201"/>
      <c r="AJ89" s="502"/>
      <c r="AK89" s="503"/>
      <c r="AL89" s="504"/>
      <c r="AM89" s="505"/>
      <c r="AN89" s="505"/>
      <c r="AO89" s="506"/>
      <c r="AP89" s="502"/>
      <c r="AQ89" s="503"/>
      <c r="AR89" s="504"/>
      <c r="AS89" s="505"/>
      <c r="AT89" s="505"/>
      <c r="AU89" s="506"/>
      <c r="AV89" s="502"/>
      <c r="AW89" s="921">
        <v>137278</v>
      </c>
      <c r="AX89" s="502"/>
      <c r="AY89" s="198"/>
      <c r="AZ89" s="199"/>
      <c r="BA89" s="199"/>
      <c r="BB89" s="199"/>
      <c r="BC89" s="199"/>
      <c r="BD89" s="199"/>
      <c r="BE89" s="520"/>
      <c r="BF89" s="201"/>
      <c r="BG89" s="502"/>
      <c r="BH89" s="503"/>
      <c r="BI89" s="504"/>
      <c r="BJ89" s="505"/>
      <c r="BK89" s="505"/>
      <c r="BL89" s="558"/>
      <c r="BM89" s="502"/>
      <c r="BN89" s="503"/>
      <c r="BO89" s="504"/>
      <c r="BP89" s="505"/>
      <c r="BQ89" s="505"/>
      <c r="BR89" s="506"/>
      <c r="BS89" s="502"/>
      <c r="BT89" s="921">
        <v>142936</v>
      </c>
      <c r="BU89" s="502"/>
      <c r="BV89" s="198"/>
      <c r="BW89" s="199"/>
      <c r="BX89" s="199"/>
      <c r="BY89" s="199"/>
      <c r="BZ89" s="199"/>
      <c r="CA89" s="199"/>
      <c r="CB89" s="520"/>
      <c r="CC89" s="201"/>
      <c r="CD89" s="502"/>
      <c r="CE89" s="503"/>
      <c r="CF89" s="504"/>
      <c r="CG89" s="505"/>
      <c r="CH89" s="505"/>
      <c r="CI89" s="506"/>
      <c r="CJ89" s="502"/>
      <c r="CK89" s="503"/>
      <c r="CL89" s="504"/>
      <c r="CM89" s="505"/>
      <c r="CN89" s="505"/>
      <c r="CO89" s="506"/>
      <c r="CP89" s="502"/>
      <c r="CQ89" s="921">
        <v>146161</v>
      </c>
      <c r="CR89" s="502"/>
      <c r="CS89" s="198"/>
      <c r="CT89" s="199"/>
      <c r="CU89" s="207"/>
      <c r="CV89" s="199"/>
      <c r="CW89" s="199"/>
      <c r="CX89" s="199"/>
      <c r="CY89" s="520"/>
      <c r="CZ89" s="201"/>
      <c r="DA89" s="502"/>
      <c r="DB89" s="503"/>
      <c r="DC89" s="504"/>
      <c r="DD89" s="505"/>
      <c r="DE89" s="505"/>
      <c r="DF89" s="507"/>
      <c r="DG89" s="502"/>
      <c r="DH89" s="503"/>
      <c r="DI89" s="504"/>
      <c r="DJ89" s="505"/>
      <c r="DK89" s="505"/>
      <c r="DL89" s="506"/>
      <c r="DM89" s="502"/>
      <c r="DN89" s="541">
        <v>157477</v>
      </c>
    </row>
    <row r="90" spans="1:118" ht="60.75" customHeight="1" x14ac:dyDescent="0.35">
      <c r="A90" s="181">
        <v>2.38</v>
      </c>
      <c r="B90" s="253" t="s">
        <v>234</v>
      </c>
      <c r="C90" s="84" t="s">
        <v>162</v>
      </c>
      <c r="D90" s="238">
        <v>1</v>
      </c>
      <c r="E90" s="199">
        <v>121215.4944</v>
      </c>
      <c r="F90" s="199">
        <v>118838.72</v>
      </c>
      <c r="G90" s="199">
        <v>142165</v>
      </c>
      <c r="H90" s="199">
        <v>204000</v>
      </c>
      <c r="I90" s="199">
        <v>159200</v>
      </c>
      <c r="J90" s="199">
        <v>150000</v>
      </c>
      <c r="K90" s="245"/>
      <c r="L90" s="246"/>
      <c r="N90" s="194">
        <v>149237</v>
      </c>
      <c r="O90" s="195">
        <v>31171</v>
      </c>
      <c r="P90" s="196">
        <v>180408</v>
      </c>
      <c r="Q90" s="196">
        <v>118066</v>
      </c>
      <c r="R90" s="197">
        <v>0.20886911422770493</v>
      </c>
      <c r="T90" s="194"/>
      <c r="U90" s="195"/>
      <c r="V90" s="196"/>
      <c r="W90" s="196"/>
      <c r="X90" s="197"/>
      <c r="Z90" s="921">
        <v>146722</v>
      </c>
      <c r="AA90" s="620"/>
      <c r="AB90" s="621"/>
      <c r="AC90" s="622"/>
      <c r="AD90" s="622"/>
      <c r="AE90" s="622"/>
      <c r="AF90" s="622"/>
      <c r="AG90" s="622"/>
      <c r="AH90" s="623"/>
      <c r="AI90" s="624"/>
      <c r="AJ90" s="620"/>
      <c r="AK90" s="625"/>
      <c r="AL90" s="626"/>
      <c r="AM90" s="627"/>
      <c r="AN90" s="627"/>
      <c r="AO90" s="628"/>
      <c r="AP90" s="620"/>
      <c r="AQ90" s="625"/>
      <c r="AR90" s="626"/>
      <c r="AS90" s="627"/>
      <c r="AT90" s="627"/>
      <c r="AU90" s="628"/>
      <c r="AV90" s="620"/>
      <c r="AW90" s="921">
        <v>150442</v>
      </c>
      <c r="AX90" s="502"/>
      <c r="AY90" s="198"/>
      <c r="AZ90" s="199"/>
      <c r="BA90" s="199"/>
      <c r="BB90" s="199"/>
      <c r="BC90" s="199"/>
      <c r="BD90" s="199"/>
      <c r="BE90" s="520"/>
      <c r="BF90" s="201"/>
      <c r="BG90" s="502"/>
      <c r="BH90" s="503"/>
      <c r="BI90" s="504"/>
      <c r="BJ90" s="505"/>
      <c r="BK90" s="505"/>
      <c r="BL90" s="558"/>
      <c r="BM90" s="502"/>
      <c r="BN90" s="503"/>
      <c r="BO90" s="504"/>
      <c r="BP90" s="505"/>
      <c r="BQ90" s="505"/>
      <c r="BR90" s="506"/>
      <c r="BS90" s="502"/>
      <c r="BT90" s="921">
        <v>156643</v>
      </c>
      <c r="BU90" s="620"/>
      <c r="BV90" s="621"/>
      <c r="BW90" s="622"/>
      <c r="BX90" s="622"/>
      <c r="BY90" s="622"/>
      <c r="BZ90" s="622"/>
      <c r="CA90" s="622"/>
      <c r="CB90" s="623"/>
      <c r="CC90" s="624"/>
      <c r="CD90" s="620"/>
      <c r="CE90" s="625"/>
      <c r="CF90" s="626"/>
      <c r="CG90" s="627"/>
      <c r="CH90" s="627"/>
      <c r="CI90" s="628"/>
      <c r="CJ90" s="620"/>
      <c r="CK90" s="625"/>
      <c r="CL90" s="626"/>
      <c r="CM90" s="627"/>
      <c r="CN90" s="627"/>
      <c r="CO90" s="628"/>
      <c r="CP90" s="620"/>
      <c r="CQ90" s="921">
        <v>160176</v>
      </c>
      <c r="CR90" s="502"/>
      <c r="CS90" s="198"/>
      <c r="CT90" s="199"/>
      <c r="CU90" s="207"/>
      <c r="CV90" s="199"/>
      <c r="CW90" s="199"/>
      <c r="CX90" s="199"/>
      <c r="CY90" s="520"/>
      <c r="CZ90" s="201"/>
      <c r="DA90" s="502"/>
      <c r="DB90" s="503"/>
      <c r="DC90" s="504"/>
      <c r="DD90" s="505"/>
      <c r="DE90" s="505"/>
      <c r="DF90" s="507"/>
      <c r="DG90" s="502"/>
      <c r="DH90" s="503"/>
      <c r="DI90" s="504"/>
      <c r="DJ90" s="505"/>
      <c r="DK90" s="505"/>
      <c r="DL90" s="506"/>
      <c r="DM90" s="502"/>
      <c r="DN90" s="541">
        <v>170531</v>
      </c>
    </row>
    <row r="91" spans="1:118" ht="60.75" customHeight="1" x14ac:dyDescent="0.35">
      <c r="A91" s="181">
        <v>2.39</v>
      </c>
      <c r="B91" s="253" t="s">
        <v>235</v>
      </c>
      <c r="C91" s="84" t="s">
        <v>162</v>
      </c>
      <c r="D91" s="238">
        <v>1</v>
      </c>
      <c r="E91" s="199">
        <v>31444.070400000001</v>
      </c>
      <c r="F91" s="199">
        <v>30827.52</v>
      </c>
      <c r="G91" s="199">
        <v>29598</v>
      </c>
      <c r="H91" s="199">
        <v>40000</v>
      </c>
      <c r="I91" s="199">
        <v>39800</v>
      </c>
      <c r="J91" s="199">
        <v>40000</v>
      </c>
      <c r="K91" s="236">
        <v>32650</v>
      </c>
      <c r="L91" s="239">
        <v>31036</v>
      </c>
      <c r="N91" s="194">
        <v>34903</v>
      </c>
      <c r="O91" s="195">
        <v>4791</v>
      </c>
      <c r="P91" s="196">
        <v>39694</v>
      </c>
      <c r="Q91" s="196">
        <v>30112</v>
      </c>
      <c r="R91" s="197">
        <v>0.13726613758129674</v>
      </c>
      <c r="T91" s="194"/>
      <c r="U91" s="195"/>
      <c r="V91" s="196"/>
      <c r="W91" s="196"/>
      <c r="X91" s="197"/>
      <c r="Z91" s="921">
        <v>34624</v>
      </c>
      <c r="AA91" s="502"/>
      <c r="AB91" s="198"/>
      <c r="AC91" s="199"/>
      <c r="AD91" s="199"/>
      <c r="AE91" s="199"/>
      <c r="AF91" s="199"/>
      <c r="AG91" s="199"/>
      <c r="AH91" s="516"/>
      <c r="AI91" s="214"/>
      <c r="AJ91" s="502"/>
      <c r="AK91" s="503"/>
      <c r="AL91" s="504"/>
      <c r="AM91" s="505"/>
      <c r="AN91" s="505"/>
      <c r="AO91" s="506"/>
      <c r="AP91" s="502"/>
      <c r="AQ91" s="503"/>
      <c r="AR91" s="504"/>
      <c r="AS91" s="505"/>
      <c r="AT91" s="505"/>
      <c r="AU91" s="506"/>
      <c r="AV91" s="502"/>
      <c r="AW91" s="921">
        <v>35380</v>
      </c>
      <c r="AX91" s="502"/>
      <c r="AY91" s="198"/>
      <c r="AZ91" s="199"/>
      <c r="BA91" s="199"/>
      <c r="BB91" s="199"/>
      <c r="BC91" s="199"/>
      <c r="BD91" s="199"/>
      <c r="BE91" s="516"/>
      <c r="BF91" s="214"/>
      <c r="BG91" s="502"/>
      <c r="BH91" s="503"/>
      <c r="BI91" s="504"/>
      <c r="BJ91" s="505"/>
      <c r="BK91" s="505"/>
      <c r="BL91" s="558"/>
      <c r="BM91" s="502"/>
      <c r="BN91" s="503"/>
      <c r="BO91" s="504"/>
      <c r="BP91" s="505"/>
      <c r="BQ91" s="505"/>
      <c r="BR91" s="506"/>
      <c r="BS91" s="502"/>
      <c r="BT91" s="921">
        <v>36727</v>
      </c>
      <c r="BU91" s="502"/>
      <c r="BV91" s="198"/>
      <c r="BW91" s="199"/>
      <c r="BX91" s="199"/>
      <c r="BY91" s="199"/>
      <c r="BZ91" s="199"/>
      <c r="CA91" s="199"/>
      <c r="CB91" s="516"/>
      <c r="CC91" s="214"/>
      <c r="CD91" s="502"/>
      <c r="CE91" s="503"/>
      <c r="CF91" s="504"/>
      <c r="CG91" s="505"/>
      <c r="CH91" s="505"/>
      <c r="CI91" s="506"/>
      <c r="CJ91" s="502"/>
      <c r="CK91" s="503"/>
      <c r="CL91" s="504"/>
      <c r="CM91" s="505"/>
      <c r="CN91" s="505"/>
      <c r="CO91" s="506"/>
      <c r="CP91" s="502"/>
      <c r="CQ91" s="921">
        <v>37278</v>
      </c>
      <c r="CR91" s="502"/>
      <c r="CS91" s="198"/>
      <c r="CT91" s="199"/>
      <c r="CU91" s="207"/>
      <c r="CV91" s="199"/>
      <c r="CW91" s="199"/>
      <c r="CX91" s="199"/>
      <c r="CY91" s="516"/>
      <c r="CZ91" s="522"/>
      <c r="DA91" s="502"/>
      <c r="DB91" s="503"/>
      <c r="DC91" s="504"/>
      <c r="DD91" s="505"/>
      <c r="DE91" s="505"/>
      <c r="DF91" s="507"/>
      <c r="DG91" s="502"/>
      <c r="DH91" s="503"/>
      <c r="DI91" s="504"/>
      <c r="DJ91" s="505"/>
      <c r="DK91" s="505"/>
      <c r="DL91" s="507"/>
      <c r="DM91" s="502"/>
      <c r="DN91" s="541">
        <v>42103</v>
      </c>
    </row>
    <row r="92" spans="1:118" ht="60.75" customHeight="1" x14ac:dyDescent="0.35">
      <c r="A92" s="181" t="s">
        <v>236</v>
      </c>
      <c r="B92" s="253" t="s">
        <v>237</v>
      </c>
      <c r="C92" s="84" t="s">
        <v>162</v>
      </c>
      <c r="D92" s="238">
        <v>1</v>
      </c>
      <c r="E92" s="199">
        <v>26933.875199999999</v>
      </c>
      <c r="F92" s="199">
        <v>26405.759999999998</v>
      </c>
      <c r="G92" s="199">
        <v>25985</v>
      </c>
      <c r="H92" s="207">
        <v>54000</v>
      </c>
      <c r="I92" s="207">
        <v>44000</v>
      </c>
      <c r="J92" s="207">
        <v>40000</v>
      </c>
      <c r="K92" s="236">
        <v>30947</v>
      </c>
      <c r="L92" s="239">
        <v>29417</v>
      </c>
      <c r="N92" s="194">
        <v>35467</v>
      </c>
      <c r="O92" s="195">
        <v>10817</v>
      </c>
      <c r="P92" s="196">
        <v>46284</v>
      </c>
      <c r="Q92" s="196">
        <v>24650</v>
      </c>
      <c r="R92" s="208">
        <v>0.30498773507767785</v>
      </c>
      <c r="T92" s="194">
        <v>27568</v>
      </c>
      <c r="U92" s="195">
        <v>2286</v>
      </c>
      <c r="V92" s="196">
        <v>29854</v>
      </c>
      <c r="W92" s="196">
        <v>25282</v>
      </c>
      <c r="X92" s="208">
        <v>8.2922228670922804E-2</v>
      </c>
      <c r="Z92" s="921">
        <v>27568</v>
      </c>
      <c r="AA92" s="502"/>
      <c r="AB92" s="198"/>
      <c r="AC92" s="199"/>
      <c r="AD92" s="199"/>
      <c r="AE92" s="241"/>
      <c r="AF92" s="241"/>
      <c r="AG92" s="241"/>
      <c r="AH92" s="516"/>
      <c r="AI92" s="214"/>
      <c r="AJ92" s="502"/>
      <c r="AK92" s="503"/>
      <c r="AL92" s="504"/>
      <c r="AM92" s="505"/>
      <c r="AN92" s="505"/>
      <c r="AO92" s="518"/>
      <c r="AP92" s="502"/>
      <c r="AQ92" s="503"/>
      <c r="AR92" s="504"/>
      <c r="AS92" s="505"/>
      <c r="AT92" s="505"/>
      <c r="AU92" s="518"/>
      <c r="AV92" s="502"/>
      <c r="AW92" s="921">
        <v>27538</v>
      </c>
      <c r="AX92" s="502"/>
      <c r="AY92" s="198"/>
      <c r="AZ92" s="199"/>
      <c r="BA92" s="199"/>
      <c r="BB92" s="207"/>
      <c r="BC92" s="207"/>
      <c r="BD92" s="207"/>
      <c r="BE92" s="516"/>
      <c r="BF92" s="214"/>
      <c r="BG92" s="502"/>
      <c r="BH92" s="503"/>
      <c r="BI92" s="504"/>
      <c r="BJ92" s="505"/>
      <c r="BK92" s="505"/>
      <c r="BL92" s="559"/>
      <c r="BM92" s="502"/>
      <c r="BN92" s="503"/>
      <c r="BO92" s="504"/>
      <c r="BP92" s="505"/>
      <c r="BQ92" s="505"/>
      <c r="BR92" s="507"/>
      <c r="BS92" s="502"/>
      <c r="BT92" s="921">
        <v>27789</v>
      </c>
      <c r="BU92" s="502"/>
      <c r="BV92" s="198"/>
      <c r="BW92" s="199"/>
      <c r="BX92" s="199"/>
      <c r="BY92" s="207"/>
      <c r="BZ92" s="207"/>
      <c r="CA92" s="207"/>
      <c r="CB92" s="516"/>
      <c r="CC92" s="214"/>
      <c r="CD92" s="502"/>
      <c r="CE92" s="503"/>
      <c r="CF92" s="504"/>
      <c r="CG92" s="505"/>
      <c r="CH92" s="505"/>
      <c r="CI92" s="507"/>
      <c r="CJ92" s="502"/>
      <c r="CK92" s="503"/>
      <c r="CL92" s="504"/>
      <c r="CM92" s="505"/>
      <c r="CN92" s="505"/>
      <c r="CO92" s="507"/>
      <c r="CP92" s="502"/>
      <c r="CQ92" s="921">
        <v>27827</v>
      </c>
      <c r="CR92" s="502"/>
      <c r="CS92" s="198"/>
      <c r="CT92" s="199"/>
      <c r="CU92" s="207"/>
      <c r="CV92" s="199"/>
      <c r="CW92" s="199"/>
      <c r="CX92" s="199"/>
      <c r="CY92" s="516"/>
      <c r="CZ92" s="522"/>
      <c r="DA92" s="502"/>
      <c r="DB92" s="503"/>
      <c r="DC92" s="504"/>
      <c r="DD92" s="505"/>
      <c r="DE92" s="505"/>
      <c r="DF92" s="507"/>
      <c r="DG92" s="502"/>
      <c r="DH92" s="503"/>
      <c r="DI92" s="504"/>
      <c r="DJ92" s="505"/>
      <c r="DK92" s="505"/>
      <c r="DL92" s="507"/>
      <c r="DM92" s="502"/>
      <c r="DN92" s="541">
        <v>39408</v>
      </c>
    </row>
    <row r="93" spans="1:118" ht="60.75" customHeight="1" x14ac:dyDescent="0.35">
      <c r="A93" s="181">
        <v>2.41</v>
      </c>
      <c r="B93" s="253" t="s">
        <v>238</v>
      </c>
      <c r="C93" s="84" t="s">
        <v>162</v>
      </c>
      <c r="D93" s="238">
        <v>1</v>
      </c>
      <c r="E93" s="199">
        <v>29620.799999999999</v>
      </c>
      <c r="F93" s="199">
        <v>29040</v>
      </c>
      <c r="G93" s="199">
        <v>32112</v>
      </c>
      <c r="H93" s="199">
        <v>47000</v>
      </c>
      <c r="I93" s="199">
        <v>37800</v>
      </c>
      <c r="J93" s="199">
        <v>40000</v>
      </c>
      <c r="K93" s="236">
        <v>30313</v>
      </c>
      <c r="L93" s="239">
        <v>28815</v>
      </c>
      <c r="N93" s="194">
        <v>35127</v>
      </c>
      <c r="O93" s="195">
        <v>6727</v>
      </c>
      <c r="P93" s="196">
        <v>41854</v>
      </c>
      <c r="Q93" s="196">
        <v>28400</v>
      </c>
      <c r="R93" s="197">
        <v>0.19150511002932216</v>
      </c>
      <c r="T93" s="194"/>
      <c r="U93" s="195"/>
      <c r="V93" s="196"/>
      <c r="W93" s="196"/>
      <c r="X93" s="197"/>
      <c r="Z93" s="921">
        <v>34611</v>
      </c>
      <c r="AA93" s="502"/>
      <c r="AB93" s="198"/>
      <c r="AC93" s="199"/>
      <c r="AD93" s="199"/>
      <c r="AE93" s="199"/>
      <c r="AF93" s="199"/>
      <c r="AG93" s="199"/>
      <c r="AH93" s="516"/>
      <c r="AI93" s="214"/>
      <c r="AJ93" s="502"/>
      <c r="AK93" s="503"/>
      <c r="AL93" s="504"/>
      <c r="AM93" s="505"/>
      <c r="AN93" s="505"/>
      <c r="AO93" s="506"/>
      <c r="AP93" s="502"/>
      <c r="AQ93" s="503"/>
      <c r="AR93" s="504"/>
      <c r="AS93" s="505"/>
      <c r="AT93" s="505"/>
      <c r="AU93" s="506"/>
      <c r="AV93" s="502"/>
      <c r="AW93" s="921">
        <v>35383</v>
      </c>
      <c r="AX93" s="502"/>
      <c r="AY93" s="198"/>
      <c r="AZ93" s="199"/>
      <c r="BA93" s="199"/>
      <c r="BB93" s="199"/>
      <c r="BC93" s="199"/>
      <c r="BD93" s="199"/>
      <c r="BE93" s="516"/>
      <c r="BF93" s="214"/>
      <c r="BG93" s="502"/>
      <c r="BH93" s="503"/>
      <c r="BI93" s="504"/>
      <c r="BJ93" s="505"/>
      <c r="BK93" s="505"/>
      <c r="BL93" s="558"/>
      <c r="BM93" s="502"/>
      <c r="BN93" s="503"/>
      <c r="BO93" s="504"/>
      <c r="BP93" s="505"/>
      <c r="BQ93" s="505"/>
      <c r="BR93" s="506"/>
      <c r="BS93" s="502"/>
      <c r="BT93" s="921">
        <v>36844</v>
      </c>
      <c r="BU93" s="502"/>
      <c r="BV93" s="198"/>
      <c r="BW93" s="199"/>
      <c r="BX93" s="199"/>
      <c r="BY93" s="199"/>
      <c r="BZ93" s="199"/>
      <c r="CA93" s="199"/>
      <c r="CB93" s="516"/>
      <c r="CC93" s="214"/>
      <c r="CD93" s="502"/>
      <c r="CE93" s="503"/>
      <c r="CF93" s="504"/>
      <c r="CG93" s="505"/>
      <c r="CH93" s="505"/>
      <c r="CI93" s="506"/>
      <c r="CJ93" s="502"/>
      <c r="CK93" s="503"/>
      <c r="CL93" s="504"/>
      <c r="CM93" s="505"/>
      <c r="CN93" s="505"/>
      <c r="CO93" s="506"/>
      <c r="CP93" s="502"/>
      <c r="CQ93" s="921">
        <v>37465</v>
      </c>
      <c r="CR93" s="502"/>
      <c r="CS93" s="198"/>
      <c r="CT93" s="199"/>
      <c r="CU93" s="207"/>
      <c r="CV93" s="199"/>
      <c r="CW93" s="199"/>
      <c r="CX93" s="199"/>
      <c r="CY93" s="516"/>
      <c r="CZ93" s="522"/>
      <c r="DA93" s="502"/>
      <c r="DB93" s="503"/>
      <c r="DC93" s="504"/>
      <c r="DD93" s="505"/>
      <c r="DE93" s="505"/>
      <c r="DF93" s="507"/>
      <c r="DG93" s="502"/>
      <c r="DH93" s="503"/>
      <c r="DI93" s="504"/>
      <c r="DJ93" s="505"/>
      <c r="DK93" s="505"/>
      <c r="DL93" s="506"/>
      <c r="DM93" s="502"/>
      <c r="DN93" s="541">
        <v>41931</v>
      </c>
    </row>
    <row r="94" spans="1:118" ht="60.75" customHeight="1" x14ac:dyDescent="0.35">
      <c r="A94" s="181">
        <v>2.42</v>
      </c>
      <c r="B94" s="253" t="s">
        <v>239</v>
      </c>
      <c r="C94" s="84" t="s">
        <v>162</v>
      </c>
      <c r="D94" s="238">
        <v>1</v>
      </c>
      <c r="E94" s="199">
        <v>30680.784</v>
      </c>
      <c r="F94" s="199">
        <v>30079.200000000001</v>
      </c>
      <c r="G94" s="199">
        <v>29858</v>
      </c>
      <c r="H94" s="199">
        <v>44000</v>
      </c>
      <c r="I94" s="199">
        <v>36900</v>
      </c>
      <c r="J94" s="199">
        <v>40000</v>
      </c>
      <c r="K94" s="236">
        <v>28227</v>
      </c>
      <c r="L94" s="239">
        <v>26832</v>
      </c>
      <c r="N94" s="194">
        <v>34249</v>
      </c>
      <c r="O94" s="195">
        <v>6067</v>
      </c>
      <c r="P94" s="196">
        <v>40316</v>
      </c>
      <c r="Q94" s="196">
        <v>28182</v>
      </c>
      <c r="R94" s="197">
        <v>0.17714385821483838</v>
      </c>
      <c r="T94" s="194"/>
      <c r="U94" s="195"/>
      <c r="V94" s="196"/>
      <c r="W94" s="196"/>
      <c r="X94" s="197"/>
      <c r="Z94" s="921">
        <v>33811</v>
      </c>
      <c r="AA94" s="502"/>
      <c r="AB94" s="198"/>
      <c r="AC94" s="199"/>
      <c r="AD94" s="199"/>
      <c r="AE94" s="199"/>
      <c r="AF94" s="199"/>
      <c r="AG94" s="199"/>
      <c r="AH94" s="516"/>
      <c r="AI94" s="214"/>
      <c r="AJ94" s="502"/>
      <c r="AK94" s="503"/>
      <c r="AL94" s="504"/>
      <c r="AM94" s="505"/>
      <c r="AN94" s="505"/>
      <c r="AO94" s="506"/>
      <c r="AP94" s="502"/>
      <c r="AQ94" s="503"/>
      <c r="AR94" s="504"/>
      <c r="AS94" s="505"/>
      <c r="AT94" s="505"/>
      <c r="AU94" s="506"/>
      <c r="AV94" s="502"/>
      <c r="AW94" s="921">
        <v>34569</v>
      </c>
      <c r="AX94" s="502"/>
      <c r="AY94" s="198"/>
      <c r="AZ94" s="199"/>
      <c r="BA94" s="199"/>
      <c r="BB94" s="199"/>
      <c r="BC94" s="199"/>
      <c r="BD94" s="199"/>
      <c r="BE94" s="516"/>
      <c r="BF94" s="214"/>
      <c r="BG94" s="502"/>
      <c r="BH94" s="503"/>
      <c r="BI94" s="504"/>
      <c r="BJ94" s="505"/>
      <c r="BK94" s="505"/>
      <c r="BL94" s="558"/>
      <c r="BM94" s="502"/>
      <c r="BN94" s="503"/>
      <c r="BO94" s="504"/>
      <c r="BP94" s="505"/>
      <c r="BQ94" s="505"/>
      <c r="BR94" s="506"/>
      <c r="BS94" s="502"/>
      <c r="BT94" s="921">
        <v>36122</v>
      </c>
      <c r="BU94" s="502"/>
      <c r="BV94" s="198"/>
      <c r="BW94" s="199"/>
      <c r="BX94" s="199"/>
      <c r="BY94" s="199"/>
      <c r="BZ94" s="199"/>
      <c r="CA94" s="199"/>
      <c r="CB94" s="516"/>
      <c r="CC94" s="214"/>
      <c r="CD94" s="502"/>
      <c r="CE94" s="503"/>
      <c r="CF94" s="504"/>
      <c r="CG94" s="505"/>
      <c r="CH94" s="505"/>
      <c r="CI94" s="506"/>
      <c r="CJ94" s="502"/>
      <c r="CK94" s="503"/>
      <c r="CL94" s="504"/>
      <c r="CM94" s="505"/>
      <c r="CN94" s="505"/>
      <c r="CO94" s="506"/>
      <c r="CP94" s="502"/>
      <c r="CQ94" s="921">
        <v>36753</v>
      </c>
      <c r="CR94" s="502"/>
      <c r="CS94" s="198"/>
      <c r="CT94" s="199"/>
      <c r="CU94" s="207"/>
      <c r="CV94" s="199"/>
      <c r="CW94" s="199"/>
      <c r="CX94" s="199"/>
      <c r="CY94" s="516"/>
      <c r="CZ94" s="522"/>
      <c r="DA94" s="502"/>
      <c r="DB94" s="503"/>
      <c r="DC94" s="504"/>
      <c r="DD94" s="505"/>
      <c r="DE94" s="505"/>
      <c r="DF94" s="507"/>
      <c r="DG94" s="502"/>
      <c r="DH94" s="503"/>
      <c r="DI94" s="504"/>
      <c r="DJ94" s="505"/>
      <c r="DK94" s="505"/>
      <c r="DL94" s="506"/>
      <c r="DM94" s="502"/>
      <c r="DN94" s="541">
        <v>41499</v>
      </c>
    </row>
    <row r="95" spans="1:118" ht="60.75" customHeight="1" x14ac:dyDescent="0.35">
      <c r="A95" s="181">
        <v>2.4300000000000002</v>
      </c>
      <c r="B95" s="253" t="s">
        <v>240</v>
      </c>
      <c r="C95" s="84" t="s">
        <v>162</v>
      </c>
      <c r="D95" s="238">
        <v>1</v>
      </c>
      <c r="E95" s="199">
        <v>121701.3</v>
      </c>
      <c r="F95" s="199">
        <v>119315</v>
      </c>
      <c r="G95" s="199">
        <v>138157</v>
      </c>
      <c r="H95" s="199">
        <v>150000</v>
      </c>
      <c r="I95" s="199">
        <v>119100</v>
      </c>
      <c r="J95" s="199">
        <v>130000</v>
      </c>
      <c r="K95" s="245"/>
      <c r="L95" s="246"/>
      <c r="N95" s="194">
        <v>129712</v>
      </c>
      <c r="O95" s="195">
        <v>12393</v>
      </c>
      <c r="P95" s="196">
        <v>142105</v>
      </c>
      <c r="Q95" s="196">
        <v>117319</v>
      </c>
      <c r="R95" s="197">
        <v>9.5542432465770322E-2</v>
      </c>
      <c r="T95" s="194"/>
      <c r="U95" s="195"/>
      <c r="V95" s="196"/>
      <c r="W95" s="196"/>
      <c r="X95" s="197"/>
      <c r="Z95" s="921">
        <v>129712</v>
      </c>
      <c r="AA95" s="502"/>
      <c r="AB95" s="198"/>
      <c r="AC95" s="199"/>
      <c r="AD95" s="199"/>
      <c r="AE95" s="199"/>
      <c r="AF95" s="199"/>
      <c r="AG95" s="199"/>
      <c r="AH95" s="520"/>
      <c r="AI95" s="201"/>
      <c r="AJ95" s="502"/>
      <c r="AK95" s="503"/>
      <c r="AL95" s="504"/>
      <c r="AM95" s="505"/>
      <c r="AN95" s="505"/>
      <c r="AO95" s="506"/>
      <c r="AP95" s="502"/>
      <c r="AQ95" s="503"/>
      <c r="AR95" s="504"/>
      <c r="AS95" s="505"/>
      <c r="AT95" s="505"/>
      <c r="AU95" s="506"/>
      <c r="AV95" s="502"/>
      <c r="AW95" s="921">
        <v>132945</v>
      </c>
      <c r="AX95" s="502"/>
      <c r="AY95" s="198"/>
      <c r="AZ95" s="199"/>
      <c r="BA95" s="199"/>
      <c r="BB95" s="199"/>
      <c r="BC95" s="199"/>
      <c r="BD95" s="199"/>
      <c r="BE95" s="520"/>
      <c r="BF95" s="201"/>
      <c r="BG95" s="502"/>
      <c r="BH95" s="503"/>
      <c r="BI95" s="504"/>
      <c r="BJ95" s="505"/>
      <c r="BK95" s="505"/>
      <c r="BL95" s="558"/>
      <c r="BM95" s="502"/>
      <c r="BN95" s="503"/>
      <c r="BO95" s="504"/>
      <c r="BP95" s="505"/>
      <c r="BQ95" s="505"/>
      <c r="BR95" s="506"/>
      <c r="BS95" s="502"/>
      <c r="BT95" s="921">
        <v>137854</v>
      </c>
      <c r="BU95" s="502"/>
      <c r="BV95" s="198"/>
      <c r="BW95" s="199"/>
      <c r="BX95" s="199"/>
      <c r="BY95" s="199"/>
      <c r="BZ95" s="199"/>
      <c r="CA95" s="199"/>
      <c r="CB95" s="520"/>
      <c r="CC95" s="201"/>
      <c r="CD95" s="502"/>
      <c r="CE95" s="503"/>
      <c r="CF95" s="504"/>
      <c r="CG95" s="505"/>
      <c r="CH95" s="505"/>
      <c r="CI95" s="506"/>
      <c r="CJ95" s="502"/>
      <c r="CK95" s="503"/>
      <c r="CL95" s="504"/>
      <c r="CM95" s="505"/>
      <c r="CN95" s="505"/>
      <c r="CO95" s="506"/>
      <c r="CP95" s="502"/>
      <c r="CQ95" s="921">
        <v>141136</v>
      </c>
      <c r="CR95" s="502"/>
      <c r="CS95" s="198"/>
      <c r="CT95" s="199"/>
      <c r="CU95" s="207"/>
      <c r="CV95" s="199"/>
      <c r="CW95" s="199"/>
      <c r="CX95" s="199"/>
      <c r="CY95" s="520"/>
      <c r="CZ95" s="201"/>
      <c r="DA95" s="502"/>
      <c r="DB95" s="503"/>
      <c r="DC95" s="504"/>
      <c r="DD95" s="505"/>
      <c r="DE95" s="505"/>
      <c r="DF95" s="507"/>
      <c r="DG95" s="502"/>
      <c r="DH95" s="503"/>
      <c r="DI95" s="504"/>
      <c r="DJ95" s="505"/>
      <c r="DK95" s="505"/>
      <c r="DL95" s="506"/>
      <c r="DM95" s="502"/>
      <c r="DN95" s="541">
        <v>152420</v>
      </c>
    </row>
    <row r="96" spans="1:118" ht="60.75" customHeight="1" x14ac:dyDescent="0.35">
      <c r="A96" s="181">
        <v>2.44</v>
      </c>
      <c r="B96" s="253" t="s">
        <v>232</v>
      </c>
      <c r="C96" s="84" t="s">
        <v>162</v>
      </c>
      <c r="D96" s="238">
        <v>1</v>
      </c>
      <c r="E96" s="199">
        <v>125946.6012</v>
      </c>
      <c r="F96" s="199">
        <v>123477.06</v>
      </c>
      <c r="G96" s="199">
        <v>140157</v>
      </c>
      <c r="H96" s="199">
        <v>166000</v>
      </c>
      <c r="I96" s="199">
        <v>143600</v>
      </c>
      <c r="J96" s="199">
        <v>150000</v>
      </c>
      <c r="K96" s="245"/>
      <c r="L96" s="246"/>
      <c r="N96" s="194">
        <v>141530</v>
      </c>
      <c r="O96" s="195">
        <v>15783</v>
      </c>
      <c r="P96" s="196">
        <v>157313</v>
      </c>
      <c r="Q96" s="196">
        <v>125747</v>
      </c>
      <c r="R96" s="197">
        <v>0.11151699286370381</v>
      </c>
      <c r="T96" s="194"/>
      <c r="U96" s="195"/>
      <c r="V96" s="196"/>
      <c r="W96" s="196"/>
      <c r="X96" s="197"/>
      <c r="Z96" s="921">
        <v>140807</v>
      </c>
      <c r="AA96" s="502"/>
      <c r="AB96" s="198"/>
      <c r="AC96" s="199"/>
      <c r="AD96" s="199"/>
      <c r="AE96" s="199"/>
      <c r="AF96" s="199"/>
      <c r="AG96" s="199"/>
      <c r="AH96" s="520"/>
      <c r="AI96" s="201"/>
      <c r="AJ96" s="502"/>
      <c r="AK96" s="503"/>
      <c r="AL96" s="504"/>
      <c r="AM96" s="505"/>
      <c r="AN96" s="505"/>
      <c r="AO96" s="506"/>
      <c r="AP96" s="502"/>
      <c r="AQ96" s="503"/>
      <c r="AR96" s="504"/>
      <c r="AS96" s="505"/>
      <c r="AT96" s="505"/>
      <c r="AU96" s="506"/>
      <c r="AV96" s="502"/>
      <c r="AW96" s="921">
        <v>144376</v>
      </c>
      <c r="AX96" s="502"/>
      <c r="AY96" s="198"/>
      <c r="AZ96" s="199"/>
      <c r="BA96" s="199"/>
      <c r="BB96" s="199"/>
      <c r="BC96" s="199"/>
      <c r="BD96" s="199"/>
      <c r="BE96" s="520"/>
      <c r="BF96" s="201"/>
      <c r="BG96" s="502"/>
      <c r="BH96" s="503"/>
      <c r="BI96" s="504"/>
      <c r="BJ96" s="505"/>
      <c r="BK96" s="505"/>
      <c r="BL96" s="558"/>
      <c r="BM96" s="502"/>
      <c r="BN96" s="503"/>
      <c r="BO96" s="504"/>
      <c r="BP96" s="505"/>
      <c r="BQ96" s="505"/>
      <c r="BR96" s="506"/>
      <c r="BS96" s="502"/>
      <c r="BT96" s="921">
        <v>150327</v>
      </c>
      <c r="BU96" s="502"/>
      <c r="BV96" s="198"/>
      <c r="BW96" s="199"/>
      <c r="BX96" s="199"/>
      <c r="BY96" s="199"/>
      <c r="BZ96" s="199"/>
      <c r="CA96" s="199"/>
      <c r="CB96" s="520"/>
      <c r="CC96" s="201"/>
      <c r="CD96" s="502"/>
      <c r="CE96" s="503"/>
      <c r="CF96" s="504"/>
      <c r="CG96" s="505"/>
      <c r="CH96" s="505"/>
      <c r="CI96" s="506"/>
      <c r="CJ96" s="502"/>
      <c r="CK96" s="503"/>
      <c r="CL96" s="504"/>
      <c r="CM96" s="505"/>
      <c r="CN96" s="505"/>
      <c r="CO96" s="506"/>
      <c r="CP96" s="502"/>
      <c r="CQ96" s="921">
        <v>153718</v>
      </c>
      <c r="CR96" s="502"/>
      <c r="CS96" s="198"/>
      <c r="CT96" s="199"/>
      <c r="CU96" s="207"/>
      <c r="CV96" s="199"/>
      <c r="CW96" s="199"/>
      <c r="CX96" s="199"/>
      <c r="CY96" s="520"/>
      <c r="CZ96" s="201"/>
      <c r="DA96" s="502"/>
      <c r="DB96" s="503"/>
      <c r="DC96" s="504"/>
      <c r="DD96" s="505"/>
      <c r="DE96" s="505"/>
      <c r="DF96" s="507"/>
      <c r="DG96" s="502"/>
      <c r="DH96" s="503"/>
      <c r="DI96" s="504"/>
      <c r="DJ96" s="505"/>
      <c r="DK96" s="505"/>
      <c r="DL96" s="506"/>
      <c r="DM96" s="502"/>
      <c r="DN96" s="541">
        <v>168454</v>
      </c>
    </row>
    <row r="97" spans="1:118" ht="60.75" customHeight="1" x14ac:dyDescent="0.35">
      <c r="A97" s="181">
        <v>2.4500000000000002</v>
      </c>
      <c r="B97" s="253" t="s">
        <v>241</v>
      </c>
      <c r="C97" s="84" t="s">
        <v>162</v>
      </c>
      <c r="D97" s="238">
        <v>1</v>
      </c>
      <c r="E97" s="199">
        <v>120341.844</v>
      </c>
      <c r="F97" s="199">
        <v>117982.2</v>
      </c>
      <c r="G97" s="199">
        <v>145065</v>
      </c>
      <c r="H97" s="199">
        <v>137000</v>
      </c>
      <c r="I97" s="199">
        <v>134300</v>
      </c>
      <c r="J97" s="199">
        <v>130000</v>
      </c>
      <c r="K97" s="245"/>
      <c r="L97" s="246"/>
      <c r="N97" s="194">
        <v>130782</v>
      </c>
      <c r="O97" s="195">
        <v>10281</v>
      </c>
      <c r="P97" s="196">
        <v>141063</v>
      </c>
      <c r="Q97" s="196">
        <v>120501</v>
      </c>
      <c r="R97" s="197">
        <v>7.8611735559939444E-2</v>
      </c>
      <c r="T97" s="194"/>
      <c r="U97" s="195"/>
      <c r="V97" s="196"/>
      <c r="W97" s="196"/>
      <c r="X97" s="197"/>
      <c r="Z97" s="921">
        <v>130782</v>
      </c>
      <c r="AA97" s="502"/>
      <c r="AB97" s="198"/>
      <c r="AC97" s="199"/>
      <c r="AD97" s="199"/>
      <c r="AE97" s="199"/>
      <c r="AF97" s="199"/>
      <c r="AG97" s="199"/>
      <c r="AH97" s="520"/>
      <c r="AI97" s="201"/>
      <c r="AJ97" s="502"/>
      <c r="AK97" s="503"/>
      <c r="AL97" s="504"/>
      <c r="AM97" s="505"/>
      <c r="AN97" s="505"/>
      <c r="AO97" s="506"/>
      <c r="AP97" s="502"/>
      <c r="AQ97" s="503"/>
      <c r="AR97" s="504"/>
      <c r="AS97" s="505"/>
      <c r="AT97" s="505"/>
      <c r="AU97" s="506"/>
      <c r="AV97" s="502"/>
      <c r="AW97" s="921">
        <v>134220</v>
      </c>
      <c r="AX97" s="502"/>
      <c r="AY97" s="198"/>
      <c r="AZ97" s="199"/>
      <c r="BA97" s="199"/>
      <c r="BB97" s="199"/>
      <c r="BC97" s="199"/>
      <c r="BD97" s="199"/>
      <c r="BE97" s="520"/>
      <c r="BF97" s="201"/>
      <c r="BG97" s="502"/>
      <c r="BH97" s="503"/>
      <c r="BI97" s="504"/>
      <c r="BJ97" s="505"/>
      <c r="BK97" s="505"/>
      <c r="BL97" s="558"/>
      <c r="BM97" s="502"/>
      <c r="BN97" s="503"/>
      <c r="BO97" s="504"/>
      <c r="BP97" s="505"/>
      <c r="BQ97" s="505"/>
      <c r="BR97" s="506"/>
      <c r="BS97" s="502"/>
      <c r="BT97" s="921">
        <v>139263</v>
      </c>
      <c r="BU97" s="502"/>
      <c r="BV97" s="198"/>
      <c r="BW97" s="199"/>
      <c r="BX97" s="199"/>
      <c r="BY97" s="199"/>
      <c r="BZ97" s="199"/>
      <c r="CA97" s="199"/>
      <c r="CB97" s="520"/>
      <c r="CC97" s="201"/>
      <c r="CD97" s="502"/>
      <c r="CE97" s="503"/>
      <c r="CF97" s="504"/>
      <c r="CG97" s="505"/>
      <c r="CH97" s="505"/>
      <c r="CI97" s="506"/>
      <c r="CJ97" s="502"/>
      <c r="CK97" s="503"/>
      <c r="CL97" s="504"/>
      <c r="CM97" s="505"/>
      <c r="CN97" s="505"/>
      <c r="CO97" s="506"/>
      <c r="CP97" s="502"/>
      <c r="CQ97" s="921">
        <v>142405</v>
      </c>
      <c r="CR97" s="502"/>
      <c r="CS97" s="198"/>
      <c r="CT97" s="199"/>
      <c r="CU97" s="207"/>
      <c r="CV97" s="199"/>
      <c r="CW97" s="199"/>
      <c r="CX97" s="199"/>
      <c r="CY97" s="520"/>
      <c r="CZ97" s="201"/>
      <c r="DA97" s="502"/>
      <c r="DB97" s="503"/>
      <c r="DC97" s="504"/>
      <c r="DD97" s="505"/>
      <c r="DE97" s="505"/>
      <c r="DF97" s="507"/>
      <c r="DG97" s="502"/>
      <c r="DH97" s="503"/>
      <c r="DI97" s="504"/>
      <c r="DJ97" s="505"/>
      <c r="DK97" s="505"/>
      <c r="DL97" s="506"/>
      <c r="DM97" s="502"/>
      <c r="DN97" s="541">
        <v>152634</v>
      </c>
    </row>
    <row r="98" spans="1:118" ht="60.75" customHeight="1" x14ac:dyDescent="0.35">
      <c r="A98" s="181">
        <v>2.46</v>
      </c>
      <c r="B98" s="253" t="s">
        <v>234</v>
      </c>
      <c r="C98" s="84" t="s">
        <v>162</v>
      </c>
      <c r="D98" s="238">
        <v>1</v>
      </c>
      <c r="E98" s="199">
        <v>121215.4944</v>
      </c>
      <c r="F98" s="199">
        <v>118838.72</v>
      </c>
      <c r="G98" s="199">
        <v>142165</v>
      </c>
      <c r="H98" s="199">
        <v>164000</v>
      </c>
      <c r="I98" s="199">
        <v>150100</v>
      </c>
      <c r="J98" s="199">
        <v>150000</v>
      </c>
      <c r="K98" s="245"/>
      <c r="L98" s="246"/>
      <c r="N98" s="194">
        <v>141053</v>
      </c>
      <c r="O98" s="195">
        <v>17758</v>
      </c>
      <c r="P98" s="196">
        <v>158811</v>
      </c>
      <c r="Q98" s="196">
        <v>123295</v>
      </c>
      <c r="R98" s="197">
        <v>0.12589593982403777</v>
      </c>
      <c r="T98" s="194"/>
      <c r="U98" s="195"/>
      <c r="V98" s="196"/>
      <c r="W98" s="196"/>
      <c r="X98" s="197"/>
      <c r="Z98" s="921">
        <v>140100</v>
      </c>
      <c r="AA98" s="502"/>
      <c r="AB98" s="198"/>
      <c r="AC98" s="199"/>
      <c r="AD98" s="199"/>
      <c r="AE98" s="199"/>
      <c r="AF98" s="199"/>
      <c r="AG98" s="199"/>
      <c r="AH98" s="520"/>
      <c r="AI98" s="201"/>
      <c r="AJ98" s="502"/>
      <c r="AK98" s="503"/>
      <c r="AL98" s="504"/>
      <c r="AM98" s="505"/>
      <c r="AN98" s="505"/>
      <c r="AO98" s="506"/>
      <c r="AP98" s="502"/>
      <c r="AQ98" s="503"/>
      <c r="AR98" s="504"/>
      <c r="AS98" s="505"/>
      <c r="AT98" s="505"/>
      <c r="AU98" s="506"/>
      <c r="AV98" s="502"/>
      <c r="AW98" s="921">
        <v>143651</v>
      </c>
      <c r="AX98" s="502"/>
      <c r="AY98" s="198"/>
      <c r="AZ98" s="199"/>
      <c r="BA98" s="199"/>
      <c r="BB98" s="199"/>
      <c r="BC98" s="199"/>
      <c r="BD98" s="199"/>
      <c r="BE98" s="520"/>
      <c r="BF98" s="201"/>
      <c r="BG98" s="502"/>
      <c r="BH98" s="503"/>
      <c r="BI98" s="504"/>
      <c r="BJ98" s="505"/>
      <c r="BK98" s="505"/>
      <c r="BL98" s="558"/>
      <c r="BM98" s="502"/>
      <c r="BN98" s="503"/>
      <c r="BO98" s="504"/>
      <c r="BP98" s="505"/>
      <c r="BQ98" s="505"/>
      <c r="BR98" s="506"/>
      <c r="BS98" s="502"/>
      <c r="BT98" s="921">
        <v>149572</v>
      </c>
      <c r="BU98" s="502"/>
      <c r="BV98" s="198"/>
      <c r="BW98" s="199"/>
      <c r="BX98" s="199"/>
      <c r="BY98" s="199"/>
      <c r="BZ98" s="199"/>
      <c r="CA98" s="199"/>
      <c r="CB98" s="520"/>
      <c r="CC98" s="201"/>
      <c r="CD98" s="502"/>
      <c r="CE98" s="503"/>
      <c r="CF98" s="504"/>
      <c r="CG98" s="505"/>
      <c r="CH98" s="505"/>
      <c r="CI98" s="506"/>
      <c r="CJ98" s="502"/>
      <c r="CK98" s="503"/>
      <c r="CL98" s="504"/>
      <c r="CM98" s="505"/>
      <c r="CN98" s="505"/>
      <c r="CO98" s="506"/>
      <c r="CP98" s="502"/>
      <c r="CQ98" s="921">
        <v>152946</v>
      </c>
      <c r="CR98" s="502"/>
      <c r="CS98" s="198"/>
      <c r="CT98" s="199"/>
      <c r="CU98" s="207"/>
      <c r="CV98" s="199"/>
      <c r="CW98" s="199"/>
      <c r="CX98" s="199"/>
      <c r="CY98" s="520"/>
      <c r="CZ98" s="201"/>
      <c r="DA98" s="502"/>
      <c r="DB98" s="503"/>
      <c r="DC98" s="504"/>
      <c r="DD98" s="505"/>
      <c r="DE98" s="505"/>
      <c r="DF98" s="507"/>
      <c r="DG98" s="502"/>
      <c r="DH98" s="503"/>
      <c r="DI98" s="504"/>
      <c r="DJ98" s="505"/>
      <c r="DK98" s="505"/>
      <c r="DL98" s="506"/>
      <c r="DM98" s="502"/>
      <c r="DN98" s="541">
        <v>166964</v>
      </c>
    </row>
    <row r="99" spans="1:118" ht="60.75" customHeight="1" x14ac:dyDescent="0.35">
      <c r="A99" s="181">
        <v>2.4700000000000002</v>
      </c>
      <c r="B99" s="244" t="s">
        <v>242</v>
      </c>
      <c r="C99" s="234" t="s">
        <v>243</v>
      </c>
      <c r="D99" s="235">
        <v>1</v>
      </c>
      <c r="E99" s="199">
        <v>43350</v>
      </c>
      <c r="F99" s="199">
        <v>42500</v>
      </c>
      <c r="G99" s="199">
        <v>26578</v>
      </c>
      <c r="H99" s="199">
        <v>49000</v>
      </c>
      <c r="I99" s="199">
        <v>48800</v>
      </c>
      <c r="J99" s="199">
        <v>50000</v>
      </c>
      <c r="K99" s="245"/>
      <c r="L99" s="246"/>
      <c r="N99" s="194">
        <v>43371</v>
      </c>
      <c r="O99" s="195">
        <v>8808</v>
      </c>
      <c r="P99" s="196">
        <v>52179</v>
      </c>
      <c r="Q99" s="196">
        <v>34563</v>
      </c>
      <c r="R99" s="197">
        <v>0.20308501072144983</v>
      </c>
      <c r="T99" s="194"/>
      <c r="U99" s="195"/>
      <c r="V99" s="196"/>
      <c r="W99" s="196"/>
      <c r="X99" s="197"/>
      <c r="Z99" s="921">
        <v>42454</v>
      </c>
      <c r="AA99" s="502"/>
      <c r="AB99" s="198"/>
      <c r="AC99" s="199"/>
      <c r="AD99" s="199"/>
      <c r="AE99" s="199"/>
      <c r="AF99" s="199"/>
      <c r="AG99" s="199"/>
      <c r="AH99" s="520"/>
      <c r="AI99" s="201"/>
      <c r="AJ99" s="502"/>
      <c r="AK99" s="503"/>
      <c r="AL99" s="504"/>
      <c r="AM99" s="505"/>
      <c r="AN99" s="505"/>
      <c r="AO99" s="506"/>
      <c r="AP99" s="502"/>
      <c r="AQ99" s="503"/>
      <c r="AR99" s="504"/>
      <c r="AS99" s="505"/>
      <c r="AT99" s="505"/>
      <c r="AU99" s="506"/>
      <c r="AV99" s="502"/>
      <c r="AW99" s="921">
        <v>43530</v>
      </c>
      <c r="AX99" s="502"/>
      <c r="AY99" s="198"/>
      <c r="AZ99" s="199"/>
      <c r="BA99" s="199"/>
      <c r="BB99" s="199"/>
      <c r="BC99" s="199"/>
      <c r="BD99" s="199"/>
      <c r="BE99" s="520"/>
      <c r="BF99" s="201"/>
      <c r="BG99" s="502"/>
      <c r="BH99" s="503"/>
      <c r="BI99" s="504"/>
      <c r="BJ99" s="505"/>
      <c r="BK99" s="505"/>
      <c r="BL99" s="558"/>
      <c r="BM99" s="502"/>
      <c r="BN99" s="503"/>
      <c r="BO99" s="504"/>
      <c r="BP99" s="505"/>
      <c r="BQ99" s="505"/>
      <c r="BR99" s="506"/>
      <c r="BS99" s="502"/>
      <c r="BT99" s="921">
        <v>44957</v>
      </c>
      <c r="BU99" s="502"/>
      <c r="BV99" s="198"/>
      <c r="BW99" s="199"/>
      <c r="BX99" s="199"/>
      <c r="BY99" s="199"/>
      <c r="BZ99" s="199"/>
      <c r="CA99" s="199"/>
      <c r="CB99" s="520"/>
      <c r="CC99" s="201"/>
      <c r="CD99" s="502"/>
      <c r="CE99" s="503"/>
      <c r="CF99" s="504"/>
      <c r="CG99" s="505"/>
      <c r="CH99" s="505"/>
      <c r="CI99" s="506"/>
      <c r="CJ99" s="502"/>
      <c r="CK99" s="503"/>
      <c r="CL99" s="504"/>
      <c r="CM99" s="505"/>
      <c r="CN99" s="505"/>
      <c r="CO99" s="506"/>
      <c r="CP99" s="502"/>
      <c r="CQ99" s="921">
        <v>46478</v>
      </c>
      <c r="CR99" s="502"/>
      <c r="CS99" s="198"/>
      <c r="CT99" s="199"/>
      <c r="CU99" s="199"/>
      <c r="CV99" s="199"/>
      <c r="CW99" s="199"/>
      <c r="CX99" s="199"/>
      <c r="CY99" s="520"/>
      <c r="CZ99" s="201"/>
      <c r="DA99" s="502"/>
      <c r="DB99" s="503"/>
      <c r="DC99" s="504"/>
      <c r="DD99" s="505"/>
      <c r="DE99" s="505"/>
      <c r="DF99" s="506"/>
      <c r="DG99" s="502"/>
      <c r="DH99" s="503"/>
      <c r="DI99" s="504"/>
      <c r="DJ99" s="505"/>
      <c r="DK99" s="505"/>
      <c r="DL99" s="506"/>
      <c r="DM99" s="502"/>
      <c r="DN99" s="541">
        <v>61063</v>
      </c>
    </row>
    <row r="100" spans="1:118" ht="60.75" customHeight="1" x14ac:dyDescent="0.35">
      <c r="A100" s="181">
        <v>2.48</v>
      </c>
      <c r="B100" s="254" t="s">
        <v>244</v>
      </c>
      <c r="C100" s="82" t="s">
        <v>162</v>
      </c>
      <c r="D100" s="248">
        <v>1</v>
      </c>
      <c r="E100" s="199">
        <v>40636.800000000003</v>
      </c>
      <c r="F100" s="199">
        <v>39840</v>
      </c>
      <c r="G100" s="199">
        <v>25689</v>
      </c>
      <c r="H100" s="199">
        <v>55000</v>
      </c>
      <c r="I100" s="199">
        <v>46500</v>
      </c>
      <c r="J100" s="199">
        <v>45000</v>
      </c>
      <c r="K100" s="245"/>
      <c r="L100" s="246"/>
      <c r="N100" s="194">
        <v>42111</v>
      </c>
      <c r="O100" s="195">
        <v>9703</v>
      </c>
      <c r="P100" s="196">
        <v>51814</v>
      </c>
      <c r="Q100" s="196">
        <v>32408</v>
      </c>
      <c r="R100" s="197">
        <v>0.2304148559758733</v>
      </c>
      <c r="T100" s="194"/>
      <c r="U100" s="195"/>
      <c r="V100" s="196"/>
      <c r="W100" s="196"/>
      <c r="X100" s="197"/>
      <c r="Z100" s="921">
        <v>41052</v>
      </c>
      <c r="AA100" s="502"/>
      <c r="AB100" s="198"/>
      <c r="AC100" s="199"/>
      <c r="AD100" s="199"/>
      <c r="AE100" s="199"/>
      <c r="AF100" s="199"/>
      <c r="AG100" s="199"/>
      <c r="AH100" s="520"/>
      <c r="AI100" s="201"/>
      <c r="AJ100" s="502"/>
      <c r="AK100" s="503"/>
      <c r="AL100" s="504"/>
      <c r="AM100" s="505"/>
      <c r="AN100" s="505"/>
      <c r="AO100" s="506"/>
      <c r="AP100" s="502"/>
      <c r="AQ100" s="503"/>
      <c r="AR100" s="504"/>
      <c r="AS100" s="505"/>
      <c r="AT100" s="505"/>
      <c r="AU100" s="506"/>
      <c r="AV100" s="502"/>
      <c r="AW100" s="921">
        <v>42093</v>
      </c>
      <c r="AX100" s="502"/>
      <c r="AY100" s="198"/>
      <c r="AZ100" s="199"/>
      <c r="BA100" s="199"/>
      <c r="BB100" s="199"/>
      <c r="BC100" s="199"/>
      <c r="BD100" s="199"/>
      <c r="BE100" s="520"/>
      <c r="BF100" s="201"/>
      <c r="BG100" s="502"/>
      <c r="BH100" s="503"/>
      <c r="BI100" s="504"/>
      <c r="BJ100" s="505"/>
      <c r="BK100" s="505"/>
      <c r="BL100" s="558"/>
      <c r="BM100" s="502"/>
      <c r="BN100" s="503"/>
      <c r="BO100" s="504"/>
      <c r="BP100" s="505"/>
      <c r="BQ100" s="505"/>
      <c r="BR100" s="506"/>
      <c r="BS100" s="502"/>
      <c r="BT100" s="921">
        <v>43473</v>
      </c>
      <c r="BU100" s="502"/>
      <c r="BV100" s="198"/>
      <c r="BW100" s="199"/>
      <c r="BX100" s="199"/>
      <c r="BY100" s="199"/>
      <c r="BZ100" s="199"/>
      <c r="CA100" s="199"/>
      <c r="CB100" s="520"/>
      <c r="CC100" s="201"/>
      <c r="CD100" s="502"/>
      <c r="CE100" s="503"/>
      <c r="CF100" s="504"/>
      <c r="CG100" s="505"/>
      <c r="CH100" s="505"/>
      <c r="CI100" s="506"/>
      <c r="CJ100" s="502"/>
      <c r="CK100" s="503"/>
      <c r="CL100" s="504"/>
      <c r="CM100" s="505"/>
      <c r="CN100" s="505"/>
      <c r="CO100" s="506"/>
      <c r="CP100" s="502"/>
      <c r="CQ100" s="921">
        <v>44943</v>
      </c>
      <c r="CR100" s="502"/>
      <c r="CS100" s="198"/>
      <c r="CT100" s="199"/>
      <c r="CU100" s="207"/>
      <c r="CV100" s="199"/>
      <c r="CW100" s="199"/>
      <c r="CX100" s="199"/>
      <c r="CY100" s="520"/>
      <c r="CZ100" s="201"/>
      <c r="DA100" s="502"/>
      <c r="DB100" s="503"/>
      <c r="DC100" s="504"/>
      <c r="DD100" s="505"/>
      <c r="DE100" s="505"/>
      <c r="DF100" s="507"/>
      <c r="DG100" s="502"/>
      <c r="DH100" s="503"/>
      <c r="DI100" s="504"/>
      <c r="DJ100" s="505"/>
      <c r="DK100" s="505"/>
      <c r="DL100" s="506"/>
      <c r="DM100" s="502"/>
      <c r="DN100" s="541">
        <v>53890</v>
      </c>
    </row>
    <row r="101" spans="1:118" ht="60.75" customHeight="1" x14ac:dyDescent="0.35">
      <c r="A101" s="181">
        <v>2.4900000000000002</v>
      </c>
      <c r="B101" s="254" t="s">
        <v>245</v>
      </c>
      <c r="C101" s="82" t="s">
        <v>162</v>
      </c>
      <c r="D101" s="248">
        <v>1</v>
      </c>
      <c r="E101" s="199">
        <v>41871</v>
      </c>
      <c r="F101" s="199">
        <v>41050</v>
      </c>
      <c r="G101" s="199">
        <v>28789</v>
      </c>
      <c r="H101" s="199">
        <v>51000</v>
      </c>
      <c r="I101" s="199">
        <v>45900</v>
      </c>
      <c r="J101" s="199">
        <v>45000</v>
      </c>
      <c r="K101" s="245"/>
      <c r="L101" s="246"/>
      <c r="N101" s="194">
        <v>42268</v>
      </c>
      <c r="O101" s="195">
        <v>7486</v>
      </c>
      <c r="P101" s="196">
        <v>49754</v>
      </c>
      <c r="Q101" s="196">
        <v>34782</v>
      </c>
      <c r="R101" s="197">
        <v>0.17710797766631967</v>
      </c>
      <c r="T101" s="194"/>
      <c r="U101" s="195"/>
      <c r="V101" s="196"/>
      <c r="W101" s="196"/>
      <c r="X101" s="197"/>
      <c r="Z101" s="921">
        <v>41640</v>
      </c>
      <c r="AA101" s="502"/>
      <c r="AB101" s="198"/>
      <c r="AC101" s="199"/>
      <c r="AD101" s="199"/>
      <c r="AE101" s="199"/>
      <c r="AF101" s="199"/>
      <c r="AG101" s="199"/>
      <c r="AH101" s="520"/>
      <c r="AI101" s="201"/>
      <c r="AJ101" s="502"/>
      <c r="AK101" s="503"/>
      <c r="AL101" s="504"/>
      <c r="AM101" s="505"/>
      <c r="AN101" s="505"/>
      <c r="AO101" s="506"/>
      <c r="AP101" s="502"/>
      <c r="AQ101" s="503"/>
      <c r="AR101" s="504"/>
      <c r="AS101" s="505"/>
      <c r="AT101" s="505"/>
      <c r="AU101" s="506"/>
      <c r="AV101" s="502"/>
      <c r="AW101" s="921">
        <v>42695</v>
      </c>
      <c r="AX101" s="502"/>
      <c r="AY101" s="198"/>
      <c r="AZ101" s="199"/>
      <c r="BA101" s="199"/>
      <c r="BB101" s="199"/>
      <c r="BC101" s="199"/>
      <c r="BD101" s="199"/>
      <c r="BE101" s="520"/>
      <c r="BF101" s="201"/>
      <c r="BG101" s="502"/>
      <c r="BH101" s="503"/>
      <c r="BI101" s="504"/>
      <c r="BJ101" s="505"/>
      <c r="BK101" s="505"/>
      <c r="BL101" s="558"/>
      <c r="BM101" s="502"/>
      <c r="BN101" s="503"/>
      <c r="BO101" s="504"/>
      <c r="BP101" s="505"/>
      <c r="BQ101" s="505"/>
      <c r="BR101" s="506"/>
      <c r="BS101" s="502"/>
      <c r="BT101" s="921">
        <v>44095</v>
      </c>
      <c r="BU101" s="502"/>
      <c r="BV101" s="198"/>
      <c r="BW101" s="199"/>
      <c r="BX101" s="199"/>
      <c r="BY101" s="199"/>
      <c r="BZ101" s="199"/>
      <c r="CA101" s="199"/>
      <c r="CB101" s="520"/>
      <c r="CC101" s="201"/>
      <c r="CD101" s="502"/>
      <c r="CE101" s="503"/>
      <c r="CF101" s="504"/>
      <c r="CG101" s="505"/>
      <c r="CH101" s="505"/>
      <c r="CI101" s="506"/>
      <c r="CJ101" s="502"/>
      <c r="CK101" s="503"/>
      <c r="CL101" s="504"/>
      <c r="CM101" s="505"/>
      <c r="CN101" s="505"/>
      <c r="CO101" s="506"/>
      <c r="CP101" s="502"/>
      <c r="CQ101" s="921">
        <v>45587</v>
      </c>
      <c r="CR101" s="502"/>
      <c r="CS101" s="198"/>
      <c r="CT101" s="199"/>
      <c r="CU101" s="207"/>
      <c r="CV101" s="199"/>
      <c r="CW101" s="199"/>
      <c r="CX101" s="199"/>
      <c r="CY101" s="520"/>
      <c r="CZ101" s="201"/>
      <c r="DA101" s="502"/>
      <c r="DB101" s="503"/>
      <c r="DC101" s="504"/>
      <c r="DD101" s="505"/>
      <c r="DE101" s="505"/>
      <c r="DF101" s="507"/>
      <c r="DG101" s="502"/>
      <c r="DH101" s="503"/>
      <c r="DI101" s="504"/>
      <c r="DJ101" s="505"/>
      <c r="DK101" s="505"/>
      <c r="DL101" s="506"/>
      <c r="DM101" s="502"/>
      <c r="DN101" s="541">
        <v>53582</v>
      </c>
    </row>
    <row r="102" spans="1:118" ht="60.75" customHeight="1" x14ac:dyDescent="0.35">
      <c r="A102" s="181" t="s">
        <v>246</v>
      </c>
      <c r="B102" s="255" t="s">
        <v>247</v>
      </c>
      <c r="C102" s="83" t="s">
        <v>162</v>
      </c>
      <c r="D102" s="256">
        <v>1</v>
      </c>
      <c r="E102" s="199">
        <v>24460.415999999997</v>
      </c>
      <c r="F102" s="199">
        <v>23980.799999999999</v>
      </c>
      <c r="G102" s="199">
        <v>19965</v>
      </c>
      <c r="H102" s="207">
        <v>60000</v>
      </c>
      <c r="I102" s="207">
        <v>54000</v>
      </c>
      <c r="J102" s="207">
        <v>50000</v>
      </c>
      <c r="K102" s="236">
        <v>25072</v>
      </c>
      <c r="L102" s="239">
        <v>23833</v>
      </c>
      <c r="N102" s="194">
        <v>36783</v>
      </c>
      <c r="O102" s="195">
        <v>17058</v>
      </c>
      <c r="P102" s="196">
        <v>53841</v>
      </c>
      <c r="Q102" s="196">
        <v>19725</v>
      </c>
      <c r="R102" s="208">
        <v>0.46374683957262863</v>
      </c>
      <c r="T102" s="194">
        <v>23370</v>
      </c>
      <c r="U102" s="195">
        <v>2313</v>
      </c>
      <c r="V102" s="196">
        <v>25683</v>
      </c>
      <c r="W102" s="196">
        <v>21057</v>
      </c>
      <c r="X102" s="208">
        <v>9.8973042362002564E-2</v>
      </c>
      <c r="Z102" s="921">
        <v>23370</v>
      </c>
      <c r="AA102" s="502"/>
      <c r="AB102" s="198"/>
      <c r="AC102" s="199"/>
      <c r="AD102" s="199"/>
      <c r="AE102" s="207"/>
      <c r="AF102" s="207"/>
      <c r="AG102" s="207"/>
      <c r="AH102" s="516"/>
      <c r="AI102" s="214"/>
      <c r="AJ102" s="502"/>
      <c r="AK102" s="503"/>
      <c r="AL102" s="504"/>
      <c r="AM102" s="505"/>
      <c r="AN102" s="505"/>
      <c r="AO102" s="507"/>
      <c r="AP102" s="502"/>
      <c r="AQ102" s="503"/>
      <c r="AR102" s="504"/>
      <c r="AS102" s="505"/>
      <c r="AT102" s="505"/>
      <c r="AU102" s="518"/>
      <c r="AV102" s="502"/>
      <c r="AW102" s="921">
        <v>23310</v>
      </c>
      <c r="AX102" s="502"/>
      <c r="AY102" s="198"/>
      <c r="AZ102" s="199"/>
      <c r="BA102" s="199"/>
      <c r="BB102" s="207"/>
      <c r="BC102" s="207"/>
      <c r="BD102" s="207"/>
      <c r="BE102" s="516"/>
      <c r="BF102" s="214"/>
      <c r="BG102" s="502"/>
      <c r="BH102" s="503"/>
      <c r="BI102" s="504"/>
      <c r="BJ102" s="505"/>
      <c r="BK102" s="505"/>
      <c r="BL102" s="559"/>
      <c r="BM102" s="502"/>
      <c r="BN102" s="503"/>
      <c r="BO102" s="504"/>
      <c r="BP102" s="505"/>
      <c r="BQ102" s="505"/>
      <c r="BR102" s="507"/>
      <c r="BS102" s="502"/>
      <c r="BT102" s="921">
        <v>25237</v>
      </c>
      <c r="BU102" s="502"/>
      <c r="BV102" s="198"/>
      <c r="BW102" s="199"/>
      <c r="BX102" s="199"/>
      <c r="BY102" s="207"/>
      <c r="BZ102" s="207"/>
      <c r="CA102" s="207"/>
      <c r="CB102" s="516"/>
      <c r="CC102" s="214"/>
      <c r="CD102" s="502"/>
      <c r="CE102" s="503"/>
      <c r="CF102" s="504"/>
      <c r="CG102" s="505"/>
      <c r="CH102" s="505"/>
      <c r="CI102" s="507"/>
      <c r="CJ102" s="502"/>
      <c r="CK102" s="503"/>
      <c r="CL102" s="504"/>
      <c r="CM102" s="505"/>
      <c r="CN102" s="505"/>
      <c r="CO102" s="507"/>
      <c r="CP102" s="502"/>
      <c r="CQ102" s="921">
        <v>25381</v>
      </c>
      <c r="CR102" s="502"/>
      <c r="CS102" s="198"/>
      <c r="CT102" s="199"/>
      <c r="CU102" s="207"/>
      <c r="CV102" s="207"/>
      <c r="CW102" s="207"/>
      <c r="CX102" s="199"/>
      <c r="CY102" s="516"/>
      <c r="CZ102" s="214"/>
      <c r="DA102" s="502"/>
      <c r="DB102" s="503"/>
      <c r="DC102" s="504"/>
      <c r="DD102" s="505"/>
      <c r="DE102" s="505"/>
      <c r="DF102" s="507"/>
      <c r="DG102" s="502"/>
      <c r="DH102" s="503"/>
      <c r="DI102" s="504"/>
      <c r="DJ102" s="505"/>
      <c r="DK102" s="505"/>
      <c r="DL102" s="506"/>
      <c r="DM102" s="502"/>
      <c r="DN102" s="541">
        <v>34038</v>
      </c>
    </row>
    <row r="103" spans="1:118" ht="60.75" customHeight="1" x14ac:dyDescent="0.35">
      <c r="A103" s="181">
        <v>2.5099999999999998</v>
      </c>
      <c r="B103" s="255" t="s">
        <v>248</v>
      </c>
      <c r="C103" s="83" t="s">
        <v>162</v>
      </c>
      <c r="D103" s="256">
        <v>1</v>
      </c>
      <c r="E103" s="199">
        <v>31571.366399999999</v>
      </c>
      <c r="F103" s="199">
        <v>30952.32</v>
      </c>
      <c r="G103" s="199">
        <v>21965</v>
      </c>
      <c r="H103" s="207">
        <v>71000</v>
      </c>
      <c r="I103" s="207">
        <v>55600</v>
      </c>
      <c r="J103" s="207">
        <v>50000</v>
      </c>
      <c r="K103" s="236">
        <v>31821</v>
      </c>
      <c r="L103" s="239">
        <v>30248</v>
      </c>
      <c r="N103" s="194">
        <v>41844</v>
      </c>
      <c r="O103" s="195">
        <v>17443</v>
      </c>
      <c r="P103" s="196">
        <v>59287</v>
      </c>
      <c r="Q103" s="196">
        <v>24401</v>
      </c>
      <c r="R103" s="208">
        <v>0.41685785297772682</v>
      </c>
      <c r="T103" s="194">
        <v>29077</v>
      </c>
      <c r="U103" s="195">
        <v>4756</v>
      </c>
      <c r="V103" s="196">
        <v>33833</v>
      </c>
      <c r="W103" s="196">
        <v>24321</v>
      </c>
      <c r="X103" s="208">
        <v>0.16356570485263267</v>
      </c>
      <c r="Z103" s="921">
        <v>28748</v>
      </c>
      <c r="AA103" s="502"/>
      <c r="AB103" s="198"/>
      <c r="AC103" s="199"/>
      <c r="AD103" s="199"/>
      <c r="AE103" s="207"/>
      <c r="AF103" s="207"/>
      <c r="AG103" s="207"/>
      <c r="AH103" s="516"/>
      <c r="AI103" s="214"/>
      <c r="AJ103" s="502"/>
      <c r="AK103" s="503"/>
      <c r="AL103" s="504"/>
      <c r="AM103" s="505"/>
      <c r="AN103" s="505"/>
      <c r="AO103" s="507"/>
      <c r="AP103" s="502"/>
      <c r="AQ103" s="503"/>
      <c r="AR103" s="504"/>
      <c r="AS103" s="505"/>
      <c r="AT103" s="505"/>
      <c r="AU103" s="518"/>
      <c r="AV103" s="502"/>
      <c r="AW103" s="921">
        <v>28782</v>
      </c>
      <c r="AX103" s="502"/>
      <c r="AY103" s="198"/>
      <c r="AZ103" s="199"/>
      <c r="BA103" s="199"/>
      <c r="BB103" s="207"/>
      <c r="BC103" s="207"/>
      <c r="BD103" s="207"/>
      <c r="BE103" s="516"/>
      <c r="BF103" s="214"/>
      <c r="BG103" s="502"/>
      <c r="BH103" s="503"/>
      <c r="BI103" s="504"/>
      <c r="BJ103" s="505"/>
      <c r="BK103" s="505"/>
      <c r="BL103" s="559"/>
      <c r="BM103" s="502"/>
      <c r="BN103" s="503"/>
      <c r="BO103" s="504"/>
      <c r="BP103" s="505"/>
      <c r="BQ103" s="505"/>
      <c r="BR103" s="507"/>
      <c r="BS103" s="502"/>
      <c r="BT103" s="921">
        <v>32574</v>
      </c>
      <c r="BU103" s="502"/>
      <c r="BV103" s="198"/>
      <c r="BW103" s="199"/>
      <c r="BX103" s="199"/>
      <c r="BY103" s="207"/>
      <c r="BZ103" s="207"/>
      <c r="CA103" s="207"/>
      <c r="CB103" s="516"/>
      <c r="CC103" s="214"/>
      <c r="CD103" s="502"/>
      <c r="CE103" s="503"/>
      <c r="CF103" s="504"/>
      <c r="CG103" s="505"/>
      <c r="CH103" s="505"/>
      <c r="CI103" s="507"/>
      <c r="CJ103" s="502"/>
      <c r="CK103" s="503"/>
      <c r="CL103" s="504"/>
      <c r="CM103" s="505"/>
      <c r="CN103" s="505"/>
      <c r="CO103" s="507"/>
      <c r="CP103" s="502"/>
      <c r="CQ103" s="921">
        <v>32696</v>
      </c>
      <c r="CR103" s="502"/>
      <c r="CS103" s="198"/>
      <c r="CT103" s="199"/>
      <c r="CU103" s="207"/>
      <c r="CV103" s="207"/>
      <c r="CW103" s="207"/>
      <c r="CX103" s="199"/>
      <c r="CY103" s="516"/>
      <c r="CZ103" s="214"/>
      <c r="DA103" s="502"/>
      <c r="DB103" s="503"/>
      <c r="DC103" s="504"/>
      <c r="DD103" s="505"/>
      <c r="DE103" s="505"/>
      <c r="DF103" s="507"/>
      <c r="DG103" s="502"/>
      <c r="DH103" s="503"/>
      <c r="DI103" s="504"/>
      <c r="DJ103" s="505"/>
      <c r="DK103" s="505"/>
      <c r="DL103" s="506"/>
      <c r="DM103" s="502"/>
      <c r="DN103" s="541">
        <v>42441</v>
      </c>
    </row>
    <row r="104" spans="1:118" ht="60.75" customHeight="1" x14ac:dyDescent="0.35">
      <c r="A104" s="181">
        <v>2.52</v>
      </c>
      <c r="B104" s="255" t="s">
        <v>249</v>
      </c>
      <c r="C104" s="83" t="s">
        <v>162</v>
      </c>
      <c r="D104" s="256">
        <v>1</v>
      </c>
      <c r="E104" s="199">
        <v>68106.297600000005</v>
      </c>
      <c r="F104" s="199">
        <v>66770.880000000005</v>
      </c>
      <c r="G104" s="199">
        <v>61359</v>
      </c>
      <c r="H104" s="199">
        <v>84000</v>
      </c>
      <c r="I104" s="199">
        <v>86200</v>
      </c>
      <c r="J104" s="199">
        <v>80000</v>
      </c>
      <c r="K104" s="236">
        <v>77619</v>
      </c>
      <c r="L104" s="239">
        <v>73782</v>
      </c>
      <c r="N104" s="194">
        <v>74865</v>
      </c>
      <c r="O104" s="195">
        <v>9482</v>
      </c>
      <c r="P104" s="196">
        <v>84347</v>
      </c>
      <c r="Q104" s="196">
        <v>65383</v>
      </c>
      <c r="R104" s="197">
        <v>0.12665464502771656</v>
      </c>
      <c r="T104" s="194"/>
      <c r="U104" s="195"/>
      <c r="V104" s="196"/>
      <c r="W104" s="196"/>
      <c r="X104" s="197"/>
      <c r="Z104" s="921">
        <v>74339</v>
      </c>
      <c r="AA104" s="502"/>
      <c r="AB104" s="198"/>
      <c r="AC104" s="199"/>
      <c r="AD104" s="199"/>
      <c r="AE104" s="199"/>
      <c r="AF104" s="199"/>
      <c r="AG104" s="199"/>
      <c r="AH104" s="516"/>
      <c r="AI104" s="214"/>
      <c r="AJ104" s="502"/>
      <c r="AK104" s="503"/>
      <c r="AL104" s="504"/>
      <c r="AM104" s="505"/>
      <c r="AN104" s="505"/>
      <c r="AO104" s="506"/>
      <c r="AP104" s="502"/>
      <c r="AQ104" s="503"/>
      <c r="AR104" s="504"/>
      <c r="AS104" s="505"/>
      <c r="AT104" s="505"/>
      <c r="AU104" s="506"/>
      <c r="AV104" s="502"/>
      <c r="AW104" s="921">
        <v>75920</v>
      </c>
      <c r="AX104" s="502"/>
      <c r="AY104" s="198"/>
      <c r="AZ104" s="199"/>
      <c r="BA104" s="199"/>
      <c r="BB104" s="199"/>
      <c r="BC104" s="199"/>
      <c r="BD104" s="199"/>
      <c r="BE104" s="516"/>
      <c r="BF104" s="214"/>
      <c r="BG104" s="502"/>
      <c r="BH104" s="503"/>
      <c r="BI104" s="504"/>
      <c r="BJ104" s="505"/>
      <c r="BK104" s="505"/>
      <c r="BL104" s="558"/>
      <c r="BM104" s="502"/>
      <c r="BN104" s="503"/>
      <c r="BO104" s="504"/>
      <c r="BP104" s="505"/>
      <c r="BQ104" s="505"/>
      <c r="BR104" s="506"/>
      <c r="BS104" s="502"/>
      <c r="BT104" s="921">
        <v>78302</v>
      </c>
      <c r="BU104" s="502"/>
      <c r="BV104" s="198"/>
      <c r="BW104" s="199"/>
      <c r="BX104" s="199"/>
      <c r="BY104" s="199"/>
      <c r="BZ104" s="199"/>
      <c r="CA104" s="199"/>
      <c r="CB104" s="516"/>
      <c r="CC104" s="214"/>
      <c r="CD104" s="502"/>
      <c r="CE104" s="503"/>
      <c r="CF104" s="504"/>
      <c r="CG104" s="505"/>
      <c r="CH104" s="505"/>
      <c r="CI104" s="506"/>
      <c r="CJ104" s="502"/>
      <c r="CK104" s="503"/>
      <c r="CL104" s="504"/>
      <c r="CM104" s="505"/>
      <c r="CN104" s="505"/>
      <c r="CO104" s="506"/>
      <c r="CP104" s="502"/>
      <c r="CQ104" s="921">
        <v>79297</v>
      </c>
      <c r="CR104" s="502"/>
      <c r="CS104" s="198"/>
      <c r="CT104" s="199"/>
      <c r="CU104" s="207"/>
      <c r="CV104" s="207"/>
      <c r="CW104" s="207"/>
      <c r="CX104" s="199"/>
      <c r="CY104" s="516"/>
      <c r="CZ104" s="214"/>
      <c r="DA104" s="502"/>
      <c r="DB104" s="503"/>
      <c r="DC104" s="504"/>
      <c r="DD104" s="505"/>
      <c r="DE104" s="505"/>
      <c r="DF104" s="507"/>
      <c r="DG104" s="502"/>
      <c r="DH104" s="503"/>
      <c r="DI104" s="504"/>
      <c r="DJ104" s="505"/>
      <c r="DK104" s="505"/>
      <c r="DL104" s="506"/>
      <c r="DM104" s="502"/>
      <c r="DN104" s="541">
        <v>81109</v>
      </c>
    </row>
    <row r="105" spans="1:118" ht="60.75" customHeight="1" x14ac:dyDescent="0.35">
      <c r="A105" s="181">
        <v>2.5299999999999998</v>
      </c>
      <c r="B105" s="255" t="s">
        <v>250</v>
      </c>
      <c r="C105" s="83" t="s">
        <v>162</v>
      </c>
      <c r="D105" s="256">
        <v>1</v>
      </c>
      <c r="E105" s="199">
        <v>67068.345600000001</v>
      </c>
      <c r="F105" s="199">
        <v>65753.279999999999</v>
      </c>
      <c r="G105" s="199">
        <v>60389</v>
      </c>
      <c r="H105" s="199">
        <v>86000</v>
      </c>
      <c r="I105" s="199">
        <v>76300</v>
      </c>
      <c r="J105" s="199">
        <v>70000</v>
      </c>
      <c r="K105" s="236">
        <v>72022</v>
      </c>
      <c r="L105" s="239">
        <v>68462</v>
      </c>
      <c r="N105" s="194">
        <v>71076</v>
      </c>
      <c r="O105" s="195">
        <v>8273</v>
      </c>
      <c r="P105" s="196">
        <v>79349</v>
      </c>
      <c r="Q105" s="196">
        <v>62803</v>
      </c>
      <c r="R105" s="197">
        <v>0.11639653328831111</v>
      </c>
      <c r="T105" s="194"/>
      <c r="U105" s="195"/>
      <c r="V105" s="196"/>
      <c r="W105" s="196"/>
      <c r="X105" s="197"/>
      <c r="Z105" s="921">
        <v>70678</v>
      </c>
      <c r="AA105" s="502"/>
      <c r="AB105" s="198"/>
      <c r="AC105" s="199"/>
      <c r="AD105" s="199"/>
      <c r="AE105" s="199"/>
      <c r="AF105" s="199"/>
      <c r="AG105" s="199"/>
      <c r="AH105" s="516"/>
      <c r="AI105" s="214"/>
      <c r="AJ105" s="502"/>
      <c r="AK105" s="503"/>
      <c r="AL105" s="504"/>
      <c r="AM105" s="505"/>
      <c r="AN105" s="505"/>
      <c r="AO105" s="506"/>
      <c r="AP105" s="502"/>
      <c r="AQ105" s="503"/>
      <c r="AR105" s="504"/>
      <c r="AS105" s="505"/>
      <c r="AT105" s="505"/>
      <c r="AU105" s="506"/>
      <c r="AV105" s="502"/>
      <c r="AW105" s="921">
        <v>72274</v>
      </c>
      <c r="AX105" s="502"/>
      <c r="AY105" s="198"/>
      <c r="AZ105" s="199"/>
      <c r="BA105" s="199"/>
      <c r="BB105" s="199"/>
      <c r="BC105" s="199"/>
      <c r="BD105" s="199"/>
      <c r="BE105" s="516"/>
      <c r="BF105" s="214"/>
      <c r="BG105" s="502"/>
      <c r="BH105" s="503"/>
      <c r="BI105" s="504"/>
      <c r="BJ105" s="505"/>
      <c r="BK105" s="505"/>
      <c r="BL105" s="558"/>
      <c r="BM105" s="502"/>
      <c r="BN105" s="503"/>
      <c r="BO105" s="504"/>
      <c r="BP105" s="505"/>
      <c r="BQ105" s="505"/>
      <c r="BR105" s="506"/>
      <c r="BS105" s="502"/>
      <c r="BT105" s="921">
        <v>75087</v>
      </c>
      <c r="BU105" s="502"/>
      <c r="BV105" s="198"/>
      <c r="BW105" s="199"/>
      <c r="BX105" s="199"/>
      <c r="BY105" s="199"/>
      <c r="BZ105" s="199"/>
      <c r="CA105" s="199"/>
      <c r="CB105" s="516"/>
      <c r="CC105" s="214"/>
      <c r="CD105" s="502"/>
      <c r="CE105" s="503"/>
      <c r="CF105" s="504"/>
      <c r="CG105" s="505"/>
      <c r="CH105" s="505"/>
      <c r="CI105" s="506"/>
      <c r="CJ105" s="502"/>
      <c r="CK105" s="503"/>
      <c r="CL105" s="504"/>
      <c r="CM105" s="505"/>
      <c r="CN105" s="505"/>
      <c r="CO105" s="506"/>
      <c r="CP105" s="502"/>
      <c r="CQ105" s="921">
        <v>76216</v>
      </c>
      <c r="CR105" s="502"/>
      <c r="CS105" s="198"/>
      <c r="CT105" s="199"/>
      <c r="CU105" s="207"/>
      <c r="CV105" s="207"/>
      <c r="CW105" s="207"/>
      <c r="CX105" s="199"/>
      <c r="CY105" s="516"/>
      <c r="CZ105" s="214"/>
      <c r="DA105" s="502"/>
      <c r="DB105" s="503"/>
      <c r="DC105" s="504"/>
      <c r="DD105" s="505"/>
      <c r="DE105" s="505"/>
      <c r="DF105" s="507"/>
      <c r="DG105" s="502"/>
      <c r="DH105" s="503"/>
      <c r="DI105" s="504"/>
      <c r="DJ105" s="505"/>
      <c r="DK105" s="505"/>
      <c r="DL105" s="506"/>
      <c r="DM105" s="502"/>
      <c r="DN105" s="541">
        <v>78295</v>
      </c>
    </row>
    <row r="106" spans="1:118" ht="60.75" customHeight="1" x14ac:dyDescent="0.35">
      <c r="A106" s="181">
        <v>2.54</v>
      </c>
      <c r="B106" s="255" t="s">
        <v>251</v>
      </c>
      <c r="C106" s="83" t="s">
        <v>162</v>
      </c>
      <c r="D106" s="256">
        <v>1</v>
      </c>
      <c r="E106" s="199">
        <v>57304.742399999996</v>
      </c>
      <c r="F106" s="199">
        <v>56181.119999999995</v>
      </c>
      <c r="G106" s="199">
        <v>55895</v>
      </c>
      <c r="H106" s="199">
        <v>86000</v>
      </c>
      <c r="I106" s="199">
        <v>67400</v>
      </c>
      <c r="J106" s="199">
        <v>60000</v>
      </c>
      <c r="K106" s="236">
        <v>63286</v>
      </c>
      <c r="L106" s="239">
        <v>60158</v>
      </c>
      <c r="N106" s="194">
        <v>63724</v>
      </c>
      <c r="O106" s="195">
        <v>10671</v>
      </c>
      <c r="P106" s="196">
        <v>74395</v>
      </c>
      <c r="Q106" s="196">
        <v>53053</v>
      </c>
      <c r="R106" s="197">
        <v>0.16745653129119328</v>
      </c>
      <c r="T106" s="194"/>
      <c r="U106" s="195"/>
      <c r="V106" s="196"/>
      <c r="W106" s="196"/>
      <c r="X106" s="197"/>
      <c r="Z106" s="921">
        <v>63049</v>
      </c>
      <c r="AA106" s="502"/>
      <c r="AB106" s="198"/>
      <c r="AC106" s="199"/>
      <c r="AD106" s="199"/>
      <c r="AE106" s="199"/>
      <c r="AF106" s="199"/>
      <c r="AG106" s="199"/>
      <c r="AH106" s="516"/>
      <c r="AI106" s="214"/>
      <c r="AJ106" s="502"/>
      <c r="AK106" s="503"/>
      <c r="AL106" s="504"/>
      <c r="AM106" s="505"/>
      <c r="AN106" s="505"/>
      <c r="AO106" s="506"/>
      <c r="AP106" s="502"/>
      <c r="AQ106" s="503"/>
      <c r="AR106" s="504"/>
      <c r="AS106" s="505"/>
      <c r="AT106" s="505"/>
      <c r="AU106" s="506"/>
      <c r="AV106" s="502"/>
      <c r="AW106" s="921">
        <v>64428</v>
      </c>
      <c r="AX106" s="502"/>
      <c r="AY106" s="198"/>
      <c r="AZ106" s="199"/>
      <c r="BA106" s="199"/>
      <c r="BB106" s="199"/>
      <c r="BC106" s="199"/>
      <c r="BD106" s="199"/>
      <c r="BE106" s="516"/>
      <c r="BF106" s="214"/>
      <c r="BG106" s="502"/>
      <c r="BH106" s="503"/>
      <c r="BI106" s="504"/>
      <c r="BJ106" s="505"/>
      <c r="BK106" s="505"/>
      <c r="BL106" s="558"/>
      <c r="BM106" s="502"/>
      <c r="BN106" s="503"/>
      <c r="BO106" s="504"/>
      <c r="BP106" s="505"/>
      <c r="BQ106" s="505"/>
      <c r="BR106" s="506"/>
      <c r="BS106" s="502"/>
      <c r="BT106" s="921">
        <v>65957</v>
      </c>
      <c r="BU106" s="502"/>
      <c r="BV106" s="198"/>
      <c r="BW106" s="199"/>
      <c r="BX106" s="199"/>
      <c r="BY106" s="199"/>
      <c r="BZ106" s="199"/>
      <c r="CA106" s="199"/>
      <c r="CB106" s="516"/>
      <c r="CC106" s="214"/>
      <c r="CD106" s="502"/>
      <c r="CE106" s="503"/>
      <c r="CF106" s="504"/>
      <c r="CG106" s="505"/>
      <c r="CH106" s="505"/>
      <c r="CI106" s="506"/>
      <c r="CJ106" s="502"/>
      <c r="CK106" s="503"/>
      <c r="CL106" s="504"/>
      <c r="CM106" s="505"/>
      <c r="CN106" s="505"/>
      <c r="CO106" s="506"/>
      <c r="CP106" s="502"/>
      <c r="CQ106" s="921">
        <v>66900</v>
      </c>
      <c r="CR106" s="502"/>
      <c r="CS106" s="198"/>
      <c r="CT106" s="199"/>
      <c r="CU106" s="207"/>
      <c r="CV106" s="207"/>
      <c r="CW106" s="207"/>
      <c r="CX106" s="199"/>
      <c r="CY106" s="516"/>
      <c r="CZ106" s="214"/>
      <c r="DA106" s="502"/>
      <c r="DB106" s="503"/>
      <c r="DC106" s="504"/>
      <c r="DD106" s="505"/>
      <c r="DE106" s="505"/>
      <c r="DF106" s="507"/>
      <c r="DG106" s="502"/>
      <c r="DH106" s="503"/>
      <c r="DI106" s="504"/>
      <c r="DJ106" s="505"/>
      <c r="DK106" s="505"/>
      <c r="DL106" s="506"/>
      <c r="DM106" s="502"/>
      <c r="DN106" s="541">
        <v>67695</v>
      </c>
    </row>
    <row r="107" spans="1:118" ht="60.75" customHeight="1" x14ac:dyDescent="0.35">
      <c r="A107" s="181">
        <v>2.5499999999999998</v>
      </c>
      <c r="B107" s="255" t="s">
        <v>252</v>
      </c>
      <c r="C107" s="83" t="s">
        <v>162</v>
      </c>
      <c r="D107" s="256">
        <v>1</v>
      </c>
      <c r="E107" s="199">
        <v>51984.748799999994</v>
      </c>
      <c r="F107" s="199">
        <v>50965.439999999995</v>
      </c>
      <c r="G107" s="199">
        <v>50825</v>
      </c>
      <c r="H107" s="199">
        <v>58000</v>
      </c>
      <c r="I107" s="199">
        <v>46100</v>
      </c>
      <c r="J107" s="199">
        <v>50000</v>
      </c>
      <c r="K107" s="236">
        <v>51228</v>
      </c>
      <c r="L107" s="239">
        <v>48696</v>
      </c>
      <c r="N107" s="194">
        <v>51300</v>
      </c>
      <c r="O107" s="195">
        <v>3522</v>
      </c>
      <c r="P107" s="196">
        <v>54822</v>
      </c>
      <c r="Q107" s="196">
        <v>47778</v>
      </c>
      <c r="R107" s="197">
        <v>6.8654970760233913E-2</v>
      </c>
      <c r="T107" s="194"/>
      <c r="U107" s="195"/>
      <c r="V107" s="196"/>
      <c r="W107" s="196"/>
      <c r="X107" s="197"/>
      <c r="Z107" s="921">
        <v>51300</v>
      </c>
      <c r="AA107" s="502"/>
      <c r="AB107" s="198"/>
      <c r="AC107" s="199"/>
      <c r="AD107" s="199"/>
      <c r="AE107" s="199"/>
      <c r="AF107" s="199"/>
      <c r="AG107" s="199"/>
      <c r="AH107" s="516"/>
      <c r="AI107" s="214"/>
      <c r="AJ107" s="502"/>
      <c r="AK107" s="503"/>
      <c r="AL107" s="504"/>
      <c r="AM107" s="505"/>
      <c r="AN107" s="505"/>
      <c r="AO107" s="506"/>
      <c r="AP107" s="502"/>
      <c r="AQ107" s="503"/>
      <c r="AR107" s="504"/>
      <c r="AS107" s="505"/>
      <c r="AT107" s="505"/>
      <c r="AU107" s="506"/>
      <c r="AV107" s="502"/>
      <c r="AW107" s="921">
        <v>52409</v>
      </c>
      <c r="AX107" s="502"/>
      <c r="AY107" s="198"/>
      <c r="AZ107" s="199"/>
      <c r="BA107" s="199"/>
      <c r="BB107" s="199"/>
      <c r="BC107" s="199"/>
      <c r="BD107" s="199"/>
      <c r="BE107" s="516"/>
      <c r="BF107" s="214"/>
      <c r="BG107" s="502"/>
      <c r="BH107" s="503"/>
      <c r="BI107" s="504"/>
      <c r="BJ107" s="505"/>
      <c r="BK107" s="505"/>
      <c r="BL107" s="558"/>
      <c r="BM107" s="502"/>
      <c r="BN107" s="503"/>
      <c r="BO107" s="504"/>
      <c r="BP107" s="505"/>
      <c r="BQ107" s="505"/>
      <c r="BR107" s="506"/>
      <c r="BS107" s="502"/>
      <c r="BT107" s="921">
        <v>54516</v>
      </c>
      <c r="BU107" s="502"/>
      <c r="BV107" s="198"/>
      <c r="BW107" s="199"/>
      <c r="BX107" s="199"/>
      <c r="BY107" s="199"/>
      <c r="BZ107" s="199"/>
      <c r="CA107" s="199"/>
      <c r="CB107" s="516"/>
      <c r="CC107" s="214"/>
      <c r="CD107" s="502"/>
      <c r="CE107" s="503"/>
      <c r="CF107" s="504"/>
      <c r="CG107" s="505"/>
      <c r="CH107" s="505"/>
      <c r="CI107" s="506"/>
      <c r="CJ107" s="502"/>
      <c r="CK107" s="503"/>
      <c r="CL107" s="504"/>
      <c r="CM107" s="505"/>
      <c r="CN107" s="505"/>
      <c r="CO107" s="506"/>
      <c r="CP107" s="502"/>
      <c r="CQ107" s="921">
        <v>55599</v>
      </c>
      <c r="CR107" s="502"/>
      <c r="CS107" s="198"/>
      <c r="CT107" s="199"/>
      <c r="CU107" s="207"/>
      <c r="CV107" s="199"/>
      <c r="CW107" s="199"/>
      <c r="CX107" s="199"/>
      <c r="CY107" s="516"/>
      <c r="CZ107" s="214"/>
      <c r="DA107" s="502"/>
      <c r="DB107" s="503"/>
      <c r="DC107" s="504"/>
      <c r="DD107" s="505"/>
      <c r="DE107" s="505"/>
      <c r="DF107" s="507"/>
      <c r="DG107" s="502"/>
      <c r="DH107" s="503"/>
      <c r="DI107" s="504"/>
      <c r="DJ107" s="505"/>
      <c r="DK107" s="505"/>
      <c r="DL107" s="506"/>
      <c r="DM107" s="502"/>
      <c r="DN107" s="541">
        <v>63075</v>
      </c>
    </row>
    <row r="108" spans="1:118" ht="60.75" customHeight="1" x14ac:dyDescent="0.35">
      <c r="A108" s="181">
        <v>2.56</v>
      </c>
      <c r="B108" s="255" t="s">
        <v>253</v>
      </c>
      <c r="C108" s="83" t="s">
        <v>162</v>
      </c>
      <c r="D108" s="256">
        <v>1</v>
      </c>
      <c r="E108" s="199">
        <v>73890.431999999986</v>
      </c>
      <c r="F108" s="199">
        <v>72441.599999999991</v>
      </c>
      <c r="G108" s="199">
        <v>68956</v>
      </c>
      <c r="H108" s="199">
        <v>114000</v>
      </c>
      <c r="I108" s="199">
        <v>89800</v>
      </c>
      <c r="J108" s="199">
        <v>80000</v>
      </c>
      <c r="K108" s="236">
        <v>77454</v>
      </c>
      <c r="L108" s="239">
        <v>73625</v>
      </c>
      <c r="N108" s="194">
        <v>82363</v>
      </c>
      <c r="O108" s="195">
        <v>15470</v>
      </c>
      <c r="P108" s="196">
        <v>97833</v>
      </c>
      <c r="Q108" s="196">
        <v>66893</v>
      </c>
      <c r="R108" s="197">
        <v>0.1878270582664546</v>
      </c>
      <c r="T108" s="194"/>
      <c r="U108" s="195"/>
      <c r="V108" s="196"/>
      <c r="W108" s="196"/>
      <c r="X108" s="197"/>
      <c r="Z108" s="921">
        <v>81269</v>
      </c>
      <c r="AA108" s="502"/>
      <c r="AB108" s="198"/>
      <c r="AC108" s="199"/>
      <c r="AD108" s="199"/>
      <c r="AE108" s="199"/>
      <c r="AF108" s="199"/>
      <c r="AG108" s="199"/>
      <c r="AH108" s="516"/>
      <c r="AI108" s="214"/>
      <c r="AJ108" s="502"/>
      <c r="AK108" s="503"/>
      <c r="AL108" s="504"/>
      <c r="AM108" s="505"/>
      <c r="AN108" s="505"/>
      <c r="AO108" s="506"/>
      <c r="AP108" s="502"/>
      <c r="AQ108" s="503"/>
      <c r="AR108" s="504"/>
      <c r="AS108" s="505"/>
      <c r="AT108" s="505"/>
      <c r="AU108" s="506"/>
      <c r="AV108" s="502"/>
      <c r="AW108" s="921">
        <v>83080</v>
      </c>
      <c r="AX108" s="502"/>
      <c r="AY108" s="198"/>
      <c r="AZ108" s="199"/>
      <c r="BA108" s="199"/>
      <c r="BB108" s="199"/>
      <c r="BC108" s="199"/>
      <c r="BD108" s="199"/>
      <c r="BE108" s="516"/>
      <c r="BF108" s="214"/>
      <c r="BG108" s="502"/>
      <c r="BH108" s="503"/>
      <c r="BI108" s="504"/>
      <c r="BJ108" s="505"/>
      <c r="BK108" s="505"/>
      <c r="BL108" s="558"/>
      <c r="BM108" s="502"/>
      <c r="BN108" s="503"/>
      <c r="BO108" s="504"/>
      <c r="BP108" s="505"/>
      <c r="BQ108" s="505"/>
      <c r="BR108" s="506"/>
      <c r="BS108" s="502"/>
      <c r="BT108" s="921">
        <v>86195</v>
      </c>
      <c r="BU108" s="502"/>
      <c r="BV108" s="198"/>
      <c r="BW108" s="199"/>
      <c r="BX108" s="199"/>
      <c r="BY108" s="199"/>
      <c r="BZ108" s="199"/>
      <c r="CA108" s="199"/>
      <c r="CB108" s="516"/>
      <c r="CC108" s="214"/>
      <c r="CD108" s="502"/>
      <c r="CE108" s="503"/>
      <c r="CF108" s="504"/>
      <c r="CG108" s="505"/>
      <c r="CH108" s="505"/>
      <c r="CI108" s="506"/>
      <c r="CJ108" s="502"/>
      <c r="CK108" s="503"/>
      <c r="CL108" s="504"/>
      <c r="CM108" s="505"/>
      <c r="CN108" s="505"/>
      <c r="CO108" s="506"/>
      <c r="CP108" s="502"/>
      <c r="CQ108" s="921">
        <v>87471</v>
      </c>
      <c r="CR108" s="502"/>
      <c r="CS108" s="198"/>
      <c r="CT108" s="199"/>
      <c r="CU108" s="207"/>
      <c r="CV108" s="207"/>
      <c r="CW108" s="199"/>
      <c r="CX108" s="199"/>
      <c r="CY108" s="516"/>
      <c r="CZ108" s="214"/>
      <c r="DA108" s="502"/>
      <c r="DB108" s="503"/>
      <c r="DC108" s="504"/>
      <c r="DD108" s="505"/>
      <c r="DE108" s="505"/>
      <c r="DF108" s="507"/>
      <c r="DG108" s="502"/>
      <c r="DH108" s="503"/>
      <c r="DI108" s="504"/>
      <c r="DJ108" s="505"/>
      <c r="DK108" s="505"/>
      <c r="DL108" s="506"/>
      <c r="DM108" s="502"/>
      <c r="DN108" s="541">
        <v>90982</v>
      </c>
    </row>
    <row r="109" spans="1:118" ht="60.75" customHeight="1" x14ac:dyDescent="0.35">
      <c r="A109" s="181">
        <v>2.57</v>
      </c>
      <c r="B109" s="255" t="s">
        <v>254</v>
      </c>
      <c r="C109" s="83" t="s">
        <v>162</v>
      </c>
      <c r="D109" s="256">
        <v>1</v>
      </c>
      <c r="E109" s="199">
        <v>64908.2304</v>
      </c>
      <c r="F109" s="199">
        <v>63635.519999999997</v>
      </c>
      <c r="G109" s="199">
        <v>64896</v>
      </c>
      <c r="H109" s="199">
        <v>90000</v>
      </c>
      <c r="I109" s="199">
        <v>70700</v>
      </c>
      <c r="J109" s="199">
        <v>70000</v>
      </c>
      <c r="K109" s="236">
        <v>68396</v>
      </c>
      <c r="L109" s="239">
        <v>65015</v>
      </c>
      <c r="N109" s="194">
        <v>70362</v>
      </c>
      <c r="O109" s="195">
        <v>9080</v>
      </c>
      <c r="P109" s="196">
        <v>79442</v>
      </c>
      <c r="Q109" s="196">
        <v>61282</v>
      </c>
      <c r="R109" s="197">
        <v>0.12904692873994486</v>
      </c>
      <c r="T109" s="194"/>
      <c r="U109" s="195"/>
      <c r="V109" s="196"/>
      <c r="W109" s="196"/>
      <c r="X109" s="197"/>
      <c r="Z109" s="921">
        <v>69915</v>
      </c>
      <c r="AA109" s="502"/>
      <c r="AB109" s="198"/>
      <c r="AC109" s="199"/>
      <c r="AD109" s="199"/>
      <c r="AE109" s="199"/>
      <c r="AF109" s="199"/>
      <c r="AG109" s="199"/>
      <c r="AH109" s="516"/>
      <c r="AI109" s="214"/>
      <c r="AJ109" s="502"/>
      <c r="AK109" s="503"/>
      <c r="AL109" s="504"/>
      <c r="AM109" s="505"/>
      <c r="AN109" s="505"/>
      <c r="AO109" s="506"/>
      <c r="AP109" s="502"/>
      <c r="AQ109" s="503"/>
      <c r="AR109" s="504"/>
      <c r="AS109" s="505"/>
      <c r="AT109" s="505"/>
      <c r="AU109" s="506"/>
      <c r="AV109" s="502"/>
      <c r="AW109" s="921">
        <v>71502</v>
      </c>
      <c r="AX109" s="502"/>
      <c r="AY109" s="198"/>
      <c r="AZ109" s="199"/>
      <c r="BA109" s="199"/>
      <c r="BB109" s="199"/>
      <c r="BC109" s="199"/>
      <c r="BD109" s="199"/>
      <c r="BE109" s="516"/>
      <c r="BF109" s="214"/>
      <c r="BG109" s="502"/>
      <c r="BH109" s="503"/>
      <c r="BI109" s="504"/>
      <c r="BJ109" s="505"/>
      <c r="BK109" s="505"/>
      <c r="BL109" s="558"/>
      <c r="BM109" s="502"/>
      <c r="BN109" s="503"/>
      <c r="BO109" s="504"/>
      <c r="BP109" s="505"/>
      <c r="BQ109" s="505"/>
      <c r="BR109" s="506"/>
      <c r="BS109" s="502"/>
      <c r="BT109" s="921">
        <v>73372</v>
      </c>
      <c r="BU109" s="502"/>
      <c r="BV109" s="198"/>
      <c r="BW109" s="199"/>
      <c r="BX109" s="199"/>
      <c r="BY109" s="199"/>
      <c r="BZ109" s="199"/>
      <c r="CA109" s="199"/>
      <c r="CB109" s="516"/>
      <c r="CC109" s="214"/>
      <c r="CD109" s="502"/>
      <c r="CE109" s="503"/>
      <c r="CF109" s="504"/>
      <c r="CG109" s="505"/>
      <c r="CH109" s="505"/>
      <c r="CI109" s="506"/>
      <c r="CJ109" s="502"/>
      <c r="CK109" s="503"/>
      <c r="CL109" s="504"/>
      <c r="CM109" s="505"/>
      <c r="CN109" s="505"/>
      <c r="CO109" s="506"/>
      <c r="CP109" s="502"/>
      <c r="CQ109" s="921">
        <v>74597</v>
      </c>
      <c r="CR109" s="502"/>
      <c r="CS109" s="198"/>
      <c r="CT109" s="199"/>
      <c r="CU109" s="207"/>
      <c r="CV109" s="207"/>
      <c r="CW109" s="199"/>
      <c r="CX109" s="199"/>
      <c r="CY109" s="516"/>
      <c r="CZ109" s="214"/>
      <c r="DA109" s="502"/>
      <c r="DB109" s="503"/>
      <c r="DC109" s="504"/>
      <c r="DD109" s="505"/>
      <c r="DE109" s="505"/>
      <c r="DF109" s="507"/>
      <c r="DG109" s="502"/>
      <c r="DH109" s="503"/>
      <c r="DI109" s="504"/>
      <c r="DJ109" s="505"/>
      <c r="DK109" s="505"/>
      <c r="DL109" s="506"/>
      <c r="DM109" s="502"/>
      <c r="DN109" s="541">
        <v>79232</v>
      </c>
    </row>
    <row r="110" spans="1:118" ht="60.75" customHeight="1" x14ac:dyDescent="0.35">
      <c r="A110" s="181">
        <v>2.58</v>
      </c>
      <c r="B110" s="255" t="s">
        <v>255</v>
      </c>
      <c r="C110" s="83" t="s">
        <v>162</v>
      </c>
      <c r="D110" s="256">
        <v>1</v>
      </c>
      <c r="E110" s="199">
        <v>62483.731199999995</v>
      </c>
      <c r="F110" s="199">
        <v>61258.559999999998</v>
      </c>
      <c r="G110" s="199">
        <v>60852</v>
      </c>
      <c r="H110" s="199">
        <v>75000</v>
      </c>
      <c r="I110" s="199">
        <v>63600</v>
      </c>
      <c r="J110" s="199">
        <v>60000</v>
      </c>
      <c r="K110" s="236">
        <v>58424</v>
      </c>
      <c r="L110" s="239">
        <v>55536</v>
      </c>
      <c r="N110" s="194">
        <v>63088</v>
      </c>
      <c r="O110" s="195">
        <v>5510</v>
      </c>
      <c r="P110" s="196">
        <v>68598</v>
      </c>
      <c r="Q110" s="196">
        <v>57578</v>
      </c>
      <c r="R110" s="197">
        <v>8.7338321075323355E-2</v>
      </c>
      <c r="T110" s="194"/>
      <c r="U110" s="195"/>
      <c r="V110" s="196"/>
      <c r="W110" s="196"/>
      <c r="X110" s="197"/>
      <c r="Z110" s="921">
        <v>63088</v>
      </c>
      <c r="AA110" s="502"/>
      <c r="AB110" s="198"/>
      <c r="AC110" s="199"/>
      <c r="AD110" s="199"/>
      <c r="AE110" s="199"/>
      <c r="AF110" s="199"/>
      <c r="AG110" s="199"/>
      <c r="AH110" s="516"/>
      <c r="AI110" s="214"/>
      <c r="AJ110" s="502"/>
      <c r="AK110" s="503"/>
      <c r="AL110" s="504"/>
      <c r="AM110" s="505"/>
      <c r="AN110" s="505"/>
      <c r="AO110" s="506"/>
      <c r="AP110" s="502"/>
      <c r="AQ110" s="503"/>
      <c r="AR110" s="504"/>
      <c r="AS110" s="505"/>
      <c r="AT110" s="505"/>
      <c r="AU110" s="506"/>
      <c r="AV110" s="502"/>
      <c r="AW110" s="921">
        <v>64515</v>
      </c>
      <c r="AX110" s="502"/>
      <c r="AY110" s="198"/>
      <c r="AZ110" s="199"/>
      <c r="BA110" s="199"/>
      <c r="BB110" s="199"/>
      <c r="BC110" s="199"/>
      <c r="BD110" s="199"/>
      <c r="BE110" s="516"/>
      <c r="BF110" s="214"/>
      <c r="BG110" s="502"/>
      <c r="BH110" s="503"/>
      <c r="BI110" s="504"/>
      <c r="BJ110" s="505"/>
      <c r="BK110" s="505"/>
      <c r="BL110" s="558"/>
      <c r="BM110" s="502"/>
      <c r="BN110" s="503"/>
      <c r="BO110" s="504"/>
      <c r="BP110" s="505"/>
      <c r="BQ110" s="505"/>
      <c r="BR110" s="506"/>
      <c r="BS110" s="502"/>
      <c r="BT110" s="921">
        <v>67603</v>
      </c>
      <c r="BU110" s="502"/>
      <c r="BV110" s="198"/>
      <c r="BW110" s="199"/>
      <c r="BX110" s="199"/>
      <c r="BY110" s="199"/>
      <c r="BZ110" s="199"/>
      <c r="CA110" s="199"/>
      <c r="CB110" s="516"/>
      <c r="CC110" s="214"/>
      <c r="CD110" s="502"/>
      <c r="CE110" s="503"/>
      <c r="CF110" s="504"/>
      <c r="CG110" s="505"/>
      <c r="CH110" s="505"/>
      <c r="CI110" s="506"/>
      <c r="CJ110" s="502"/>
      <c r="CK110" s="503"/>
      <c r="CL110" s="504"/>
      <c r="CM110" s="505"/>
      <c r="CN110" s="505"/>
      <c r="CO110" s="506"/>
      <c r="CP110" s="502"/>
      <c r="CQ110" s="921">
        <v>68662</v>
      </c>
      <c r="CR110" s="502"/>
      <c r="CS110" s="198"/>
      <c r="CT110" s="199"/>
      <c r="CU110" s="207"/>
      <c r="CV110" s="199"/>
      <c r="CW110" s="199"/>
      <c r="CX110" s="199"/>
      <c r="CY110" s="516"/>
      <c r="CZ110" s="214"/>
      <c r="DA110" s="502"/>
      <c r="DB110" s="503"/>
      <c r="DC110" s="504"/>
      <c r="DD110" s="505"/>
      <c r="DE110" s="505"/>
      <c r="DF110" s="507"/>
      <c r="DG110" s="502"/>
      <c r="DH110" s="503"/>
      <c r="DI110" s="504"/>
      <c r="DJ110" s="505"/>
      <c r="DK110" s="505"/>
      <c r="DL110" s="506"/>
      <c r="DM110" s="502"/>
      <c r="DN110" s="541">
        <v>76906</v>
      </c>
    </row>
    <row r="111" spans="1:118" ht="60.75" customHeight="1" x14ac:dyDescent="0.35">
      <c r="A111" s="181">
        <v>2.59</v>
      </c>
      <c r="B111" s="255" t="s">
        <v>256</v>
      </c>
      <c r="C111" s="83" t="s">
        <v>162</v>
      </c>
      <c r="D111" s="256">
        <v>1</v>
      </c>
      <c r="E111" s="199">
        <v>43763.385600000001</v>
      </c>
      <c r="F111" s="199">
        <v>42905.279999999999</v>
      </c>
      <c r="G111" s="199">
        <v>41356</v>
      </c>
      <c r="H111" s="199">
        <v>52000</v>
      </c>
      <c r="I111" s="199">
        <v>51100</v>
      </c>
      <c r="J111" s="199">
        <v>50000</v>
      </c>
      <c r="K111" s="236">
        <v>45279</v>
      </c>
      <c r="L111" s="239">
        <v>43041</v>
      </c>
      <c r="N111" s="194">
        <v>46629</v>
      </c>
      <c r="O111" s="195">
        <v>4319</v>
      </c>
      <c r="P111" s="196">
        <v>50948</v>
      </c>
      <c r="Q111" s="196">
        <v>42310</v>
      </c>
      <c r="R111" s="197">
        <v>9.2624761414570336E-2</v>
      </c>
      <c r="T111" s="194"/>
      <c r="U111" s="195"/>
      <c r="V111" s="196"/>
      <c r="W111" s="196"/>
      <c r="X111" s="197"/>
      <c r="Z111" s="921">
        <v>46629</v>
      </c>
      <c r="AA111" s="620"/>
      <c r="AB111" s="621"/>
      <c r="AC111" s="622"/>
      <c r="AD111" s="622"/>
      <c r="AE111" s="622"/>
      <c r="AF111" s="622"/>
      <c r="AG111" s="622"/>
      <c r="AH111" s="623"/>
      <c r="AI111" s="624"/>
      <c r="AJ111" s="620"/>
      <c r="AK111" s="625"/>
      <c r="AL111" s="626"/>
      <c r="AM111" s="627"/>
      <c r="AN111" s="627"/>
      <c r="AO111" s="628"/>
      <c r="AP111" s="620"/>
      <c r="AQ111" s="625"/>
      <c r="AR111" s="626"/>
      <c r="AS111" s="627"/>
      <c r="AT111" s="627"/>
      <c r="AU111" s="628"/>
      <c r="AV111" s="620"/>
      <c r="AW111" s="921">
        <v>47500</v>
      </c>
      <c r="AX111" s="502"/>
      <c r="AY111" s="198"/>
      <c r="AZ111" s="199"/>
      <c r="BA111" s="199"/>
      <c r="BB111" s="199"/>
      <c r="BC111" s="199"/>
      <c r="BD111" s="199"/>
      <c r="BE111" s="516"/>
      <c r="BF111" s="214"/>
      <c r="BG111" s="502"/>
      <c r="BH111" s="503"/>
      <c r="BI111" s="504"/>
      <c r="BJ111" s="505"/>
      <c r="BK111" s="505"/>
      <c r="BL111" s="558"/>
      <c r="BM111" s="502"/>
      <c r="BN111" s="503"/>
      <c r="BO111" s="504"/>
      <c r="BP111" s="505"/>
      <c r="BQ111" s="505"/>
      <c r="BR111" s="506"/>
      <c r="BS111" s="502"/>
      <c r="BT111" s="921">
        <v>49279</v>
      </c>
      <c r="BU111" s="502"/>
      <c r="BV111" s="198"/>
      <c r="BW111" s="199"/>
      <c r="BX111" s="199"/>
      <c r="BY111" s="199"/>
      <c r="BZ111" s="199"/>
      <c r="CA111" s="199"/>
      <c r="CB111" s="516"/>
      <c r="CC111" s="214"/>
      <c r="CD111" s="502"/>
      <c r="CE111" s="503"/>
      <c r="CF111" s="504"/>
      <c r="CG111" s="505"/>
      <c r="CH111" s="505"/>
      <c r="CI111" s="506"/>
      <c r="CJ111" s="502"/>
      <c r="CK111" s="503"/>
      <c r="CL111" s="504"/>
      <c r="CM111" s="505"/>
      <c r="CN111" s="505"/>
      <c r="CO111" s="506"/>
      <c r="CP111" s="502"/>
      <c r="CQ111" s="921">
        <v>50143</v>
      </c>
      <c r="CR111" s="502"/>
      <c r="CS111" s="198"/>
      <c r="CT111" s="199"/>
      <c r="CU111" s="207"/>
      <c r="CV111" s="199"/>
      <c r="CW111" s="199"/>
      <c r="CX111" s="199"/>
      <c r="CY111" s="516"/>
      <c r="CZ111" s="214"/>
      <c r="DA111" s="502"/>
      <c r="DB111" s="503"/>
      <c r="DC111" s="504"/>
      <c r="DD111" s="505"/>
      <c r="DE111" s="505"/>
      <c r="DF111" s="507"/>
      <c r="DG111" s="502"/>
      <c r="DH111" s="503"/>
      <c r="DI111" s="504"/>
      <c r="DJ111" s="505"/>
      <c r="DK111" s="505"/>
      <c r="DL111" s="506"/>
      <c r="DM111" s="502"/>
      <c r="DN111" s="541">
        <v>58611</v>
      </c>
    </row>
    <row r="112" spans="1:118" ht="60.75" customHeight="1" x14ac:dyDescent="0.35">
      <c r="A112" s="181" t="s">
        <v>257</v>
      </c>
      <c r="B112" s="255" t="s">
        <v>258</v>
      </c>
      <c r="C112" s="83" t="s">
        <v>162</v>
      </c>
      <c r="D112" s="256">
        <v>1</v>
      </c>
      <c r="E112" s="199">
        <v>148294.94399999999</v>
      </c>
      <c r="F112" s="199">
        <v>145387.19999999998</v>
      </c>
      <c r="G112" s="199">
        <v>148654</v>
      </c>
      <c r="H112" s="199">
        <v>206000</v>
      </c>
      <c r="I112" s="199">
        <v>199000</v>
      </c>
      <c r="J112" s="199">
        <v>180000</v>
      </c>
      <c r="K112" s="236">
        <v>148732</v>
      </c>
      <c r="L112" s="239">
        <v>141380</v>
      </c>
      <c r="N112" s="194">
        <v>168010</v>
      </c>
      <c r="O112" s="195">
        <v>26439</v>
      </c>
      <c r="P112" s="196">
        <v>194449</v>
      </c>
      <c r="Q112" s="196">
        <v>141571</v>
      </c>
      <c r="R112" s="197">
        <v>0.15736563299803583</v>
      </c>
      <c r="T112" s="194"/>
      <c r="U112" s="195"/>
      <c r="V112" s="196"/>
      <c r="W112" s="196"/>
      <c r="X112" s="197"/>
      <c r="Z112" s="921">
        <v>166299</v>
      </c>
      <c r="AA112" s="502"/>
      <c r="AB112" s="198"/>
      <c r="AC112" s="199"/>
      <c r="AD112" s="199"/>
      <c r="AE112" s="199"/>
      <c r="AF112" s="199"/>
      <c r="AG112" s="199"/>
      <c r="AH112" s="516"/>
      <c r="AI112" s="214"/>
      <c r="AJ112" s="502"/>
      <c r="AK112" s="503"/>
      <c r="AL112" s="504"/>
      <c r="AM112" s="505"/>
      <c r="AN112" s="505"/>
      <c r="AO112" s="506"/>
      <c r="AP112" s="502"/>
      <c r="AQ112" s="503"/>
      <c r="AR112" s="504"/>
      <c r="AS112" s="505"/>
      <c r="AT112" s="505"/>
      <c r="AU112" s="506"/>
      <c r="AV112" s="502"/>
      <c r="AW112" s="921">
        <v>169992</v>
      </c>
      <c r="AX112" s="502"/>
      <c r="AY112" s="198"/>
      <c r="AZ112" s="199"/>
      <c r="BA112" s="199"/>
      <c r="BB112" s="199"/>
      <c r="BC112" s="199"/>
      <c r="BD112" s="199"/>
      <c r="BE112" s="516"/>
      <c r="BF112" s="214"/>
      <c r="BG112" s="502"/>
      <c r="BH112" s="503"/>
      <c r="BI112" s="504"/>
      <c r="BJ112" s="505"/>
      <c r="BK112" s="505"/>
      <c r="BL112" s="558"/>
      <c r="BM112" s="502"/>
      <c r="BN112" s="503"/>
      <c r="BO112" s="504"/>
      <c r="BP112" s="505"/>
      <c r="BQ112" s="505"/>
      <c r="BR112" s="506"/>
      <c r="BS112" s="502"/>
      <c r="BT112" s="921">
        <v>175692</v>
      </c>
      <c r="BU112" s="502"/>
      <c r="BV112" s="198"/>
      <c r="BW112" s="199"/>
      <c r="BX112" s="199"/>
      <c r="BY112" s="199"/>
      <c r="BZ112" s="199"/>
      <c r="CA112" s="199"/>
      <c r="CB112" s="516"/>
      <c r="CC112" s="214"/>
      <c r="CD112" s="502"/>
      <c r="CE112" s="503"/>
      <c r="CF112" s="504"/>
      <c r="CG112" s="505"/>
      <c r="CH112" s="505"/>
      <c r="CI112" s="506"/>
      <c r="CJ112" s="502"/>
      <c r="CK112" s="503"/>
      <c r="CL112" s="504"/>
      <c r="CM112" s="505"/>
      <c r="CN112" s="505"/>
      <c r="CO112" s="506"/>
      <c r="CP112" s="502"/>
      <c r="CQ112" s="921">
        <v>178458</v>
      </c>
      <c r="CR112" s="502"/>
      <c r="CS112" s="198"/>
      <c r="CT112" s="199"/>
      <c r="CU112" s="207"/>
      <c r="CV112" s="199"/>
      <c r="CW112" s="199"/>
      <c r="CX112" s="199"/>
      <c r="CY112" s="516"/>
      <c r="CZ112" s="214"/>
      <c r="DA112" s="502"/>
      <c r="DB112" s="503"/>
      <c r="DC112" s="504"/>
      <c r="DD112" s="505"/>
      <c r="DE112" s="505"/>
      <c r="DF112" s="507"/>
      <c r="DG112" s="502"/>
      <c r="DH112" s="503"/>
      <c r="DI112" s="504"/>
      <c r="DJ112" s="505"/>
      <c r="DK112" s="505"/>
      <c r="DL112" s="506"/>
      <c r="DM112" s="502"/>
      <c r="DN112" s="541">
        <v>201769</v>
      </c>
    </row>
    <row r="113" spans="1:118" ht="60.75" customHeight="1" x14ac:dyDescent="0.35">
      <c r="A113" s="181">
        <v>2.61</v>
      </c>
      <c r="B113" s="255" t="s">
        <v>259</v>
      </c>
      <c r="C113" s="83" t="s">
        <v>162</v>
      </c>
      <c r="D113" s="256">
        <v>1</v>
      </c>
      <c r="E113" s="199">
        <v>147534.10560000001</v>
      </c>
      <c r="F113" s="199">
        <v>144641.28</v>
      </c>
      <c r="G113" s="199">
        <v>147632</v>
      </c>
      <c r="H113" s="199">
        <v>187000</v>
      </c>
      <c r="I113" s="199">
        <v>173200</v>
      </c>
      <c r="J113" s="199">
        <v>170000</v>
      </c>
      <c r="K113" s="236">
        <v>146892</v>
      </c>
      <c r="L113" s="239">
        <v>139631</v>
      </c>
      <c r="N113" s="194">
        <v>159557</v>
      </c>
      <c r="O113" s="195">
        <v>16921</v>
      </c>
      <c r="P113" s="196">
        <v>176478</v>
      </c>
      <c r="Q113" s="196">
        <v>142636</v>
      </c>
      <c r="R113" s="197">
        <v>0.10604987559304825</v>
      </c>
      <c r="T113" s="194"/>
      <c r="U113" s="195"/>
      <c r="V113" s="196"/>
      <c r="W113" s="196"/>
      <c r="X113" s="197"/>
      <c r="Z113" s="921">
        <v>158813</v>
      </c>
      <c r="AA113" s="502"/>
      <c r="AB113" s="198"/>
      <c r="AC113" s="199"/>
      <c r="AD113" s="199"/>
      <c r="AE113" s="199"/>
      <c r="AF113" s="199"/>
      <c r="AG113" s="199"/>
      <c r="AH113" s="516"/>
      <c r="AI113" s="214"/>
      <c r="AJ113" s="502"/>
      <c r="AK113" s="503"/>
      <c r="AL113" s="504"/>
      <c r="AM113" s="505"/>
      <c r="AN113" s="505"/>
      <c r="AO113" s="506"/>
      <c r="AP113" s="502"/>
      <c r="AQ113" s="503"/>
      <c r="AR113" s="504"/>
      <c r="AS113" s="505"/>
      <c r="AT113" s="505"/>
      <c r="AU113" s="506"/>
      <c r="AV113" s="502"/>
      <c r="AW113" s="921">
        <v>162316</v>
      </c>
      <c r="AX113" s="502"/>
      <c r="AY113" s="198"/>
      <c r="AZ113" s="199"/>
      <c r="BA113" s="199"/>
      <c r="BB113" s="199"/>
      <c r="BC113" s="199"/>
      <c r="BD113" s="199"/>
      <c r="BE113" s="516"/>
      <c r="BF113" s="214"/>
      <c r="BG113" s="502"/>
      <c r="BH113" s="503"/>
      <c r="BI113" s="504"/>
      <c r="BJ113" s="505"/>
      <c r="BK113" s="505"/>
      <c r="BL113" s="558"/>
      <c r="BM113" s="502"/>
      <c r="BN113" s="503"/>
      <c r="BO113" s="504"/>
      <c r="BP113" s="505"/>
      <c r="BQ113" s="505"/>
      <c r="BR113" s="506"/>
      <c r="BS113" s="502"/>
      <c r="BT113" s="921">
        <v>168001</v>
      </c>
      <c r="BU113" s="502"/>
      <c r="BV113" s="198"/>
      <c r="BW113" s="199"/>
      <c r="BX113" s="199"/>
      <c r="BY113" s="199"/>
      <c r="BZ113" s="199"/>
      <c r="CA113" s="199"/>
      <c r="CB113" s="516"/>
      <c r="CC113" s="214"/>
      <c r="CD113" s="502"/>
      <c r="CE113" s="503"/>
      <c r="CF113" s="504"/>
      <c r="CG113" s="505"/>
      <c r="CH113" s="505"/>
      <c r="CI113" s="506"/>
      <c r="CJ113" s="502"/>
      <c r="CK113" s="503"/>
      <c r="CL113" s="504"/>
      <c r="CM113" s="505"/>
      <c r="CN113" s="505"/>
      <c r="CO113" s="506"/>
      <c r="CP113" s="502"/>
      <c r="CQ113" s="921">
        <v>170494</v>
      </c>
      <c r="CR113" s="502"/>
      <c r="CS113" s="198"/>
      <c r="CT113" s="199"/>
      <c r="CU113" s="207"/>
      <c r="CV113" s="199"/>
      <c r="CW113" s="199"/>
      <c r="CX113" s="199"/>
      <c r="CY113" s="516"/>
      <c r="CZ113" s="214"/>
      <c r="DA113" s="502"/>
      <c r="DB113" s="503"/>
      <c r="DC113" s="504"/>
      <c r="DD113" s="505"/>
      <c r="DE113" s="505"/>
      <c r="DF113" s="507"/>
      <c r="DG113" s="502"/>
      <c r="DH113" s="503"/>
      <c r="DI113" s="504"/>
      <c r="DJ113" s="505"/>
      <c r="DK113" s="505"/>
      <c r="DL113" s="506"/>
      <c r="DM113" s="502"/>
      <c r="DN113" s="541">
        <v>191434</v>
      </c>
    </row>
    <row r="114" spans="1:118" ht="60.75" customHeight="1" x14ac:dyDescent="0.35">
      <c r="A114" s="181">
        <v>2.62</v>
      </c>
      <c r="B114" s="255" t="s">
        <v>260</v>
      </c>
      <c r="C114" s="83" t="s">
        <v>162</v>
      </c>
      <c r="D114" s="256">
        <v>1</v>
      </c>
      <c r="E114" s="199">
        <v>126926.8416</v>
      </c>
      <c r="F114" s="199">
        <v>124438.08</v>
      </c>
      <c r="G114" s="199">
        <v>125412</v>
      </c>
      <c r="H114" s="199">
        <v>183000</v>
      </c>
      <c r="I114" s="199">
        <v>174600</v>
      </c>
      <c r="J114" s="199">
        <v>160000</v>
      </c>
      <c r="K114" s="236">
        <v>118076</v>
      </c>
      <c r="L114" s="239">
        <v>112240</v>
      </c>
      <c r="N114" s="194">
        <v>144636</v>
      </c>
      <c r="O114" s="195">
        <v>27087</v>
      </c>
      <c r="P114" s="196">
        <v>171723</v>
      </c>
      <c r="Q114" s="196">
        <v>117549</v>
      </c>
      <c r="R114" s="197">
        <v>0.1872770264664399</v>
      </c>
      <c r="T114" s="194"/>
      <c r="U114" s="195"/>
      <c r="V114" s="196"/>
      <c r="W114" s="196"/>
      <c r="X114" s="197"/>
      <c r="Z114" s="921">
        <v>142543</v>
      </c>
      <c r="AA114" s="502"/>
      <c r="AB114" s="198"/>
      <c r="AC114" s="199"/>
      <c r="AD114" s="199"/>
      <c r="AE114" s="199"/>
      <c r="AF114" s="199"/>
      <c r="AG114" s="199"/>
      <c r="AH114" s="516"/>
      <c r="AI114" s="214"/>
      <c r="AJ114" s="502"/>
      <c r="AK114" s="503"/>
      <c r="AL114" s="504"/>
      <c r="AM114" s="505"/>
      <c r="AN114" s="505"/>
      <c r="AO114" s="506"/>
      <c r="AP114" s="502"/>
      <c r="AQ114" s="503"/>
      <c r="AR114" s="504"/>
      <c r="AS114" s="505"/>
      <c r="AT114" s="505"/>
      <c r="AU114" s="506"/>
      <c r="AV114" s="502"/>
      <c r="AW114" s="921">
        <v>145752</v>
      </c>
      <c r="AX114" s="502"/>
      <c r="AY114" s="198"/>
      <c r="AZ114" s="199"/>
      <c r="BA114" s="199"/>
      <c r="BB114" s="199"/>
      <c r="BC114" s="199"/>
      <c r="BD114" s="199"/>
      <c r="BE114" s="516"/>
      <c r="BF114" s="214"/>
      <c r="BG114" s="502"/>
      <c r="BH114" s="503"/>
      <c r="BI114" s="504"/>
      <c r="BJ114" s="505"/>
      <c r="BK114" s="505"/>
      <c r="BL114" s="558"/>
      <c r="BM114" s="502"/>
      <c r="BN114" s="503"/>
      <c r="BO114" s="504"/>
      <c r="BP114" s="505"/>
      <c r="BQ114" s="505"/>
      <c r="BR114" s="506"/>
      <c r="BS114" s="502"/>
      <c r="BT114" s="921">
        <v>152535</v>
      </c>
      <c r="BU114" s="502"/>
      <c r="BV114" s="198"/>
      <c r="BW114" s="199"/>
      <c r="BX114" s="199"/>
      <c r="BY114" s="199"/>
      <c r="BZ114" s="199"/>
      <c r="CA114" s="199"/>
      <c r="CB114" s="516"/>
      <c r="CC114" s="214"/>
      <c r="CD114" s="502"/>
      <c r="CE114" s="503"/>
      <c r="CF114" s="504"/>
      <c r="CG114" s="505"/>
      <c r="CH114" s="505"/>
      <c r="CI114" s="506"/>
      <c r="CJ114" s="502"/>
      <c r="CK114" s="503"/>
      <c r="CL114" s="504"/>
      <c r="CM114" s="505"/>
      <c r="CN114" s="505"/>
      <c r="CO114" s="506"/>
      <c r="CP114" s="502"/>
      <c r="CQ114" s="921">
        <v>155337</v>
      </c>
      <c r="CR114" s="502"/>
      <c r="CS114" s="198"/>
      <c r="CT114" s="199"/>
      <c r="CU114" s="207"/>
      <c r="CV114" s="199"/>
      <c r="CW114" s="199"/>
      <c r="CX114" s="199"/>
      <c r="CY114" s="516"/>
      <c r="CZ114" s="214"/>
      <c r="DA114" s="502"/>
      <c r="DB114" s="503"/>
      <c r="DC114" s="504"/>
      <c r="DD114" s="505"/>
      <c r="DE114" s="505"/>
      <c r="DF114" s="507"/>
      <c r="DG114" s="502"/>
      <c r="DH114" s="503"/>
      <c r="DI114" s="504"/>
      <c r="DJ114" s="505"/>
      <c r="DK114" s="505"/>
      <c r="DL114" s="506"/>
      <c r="DM114" s="502"/>
      <c r="DN114" s="541">
        <v>175789</v>
      </c>
    </row>
    <row r="115" spans="1:118" ht="60.75" customHeight="1" x14ac:dyDescent="0.35">
      <c r="A115" s="181">
        <v>2.63</v>
      </c>
      <c r="B115" s="255" t="s">
        <v>261</v>
      </c>
      <c r="C115" s="83" t="s">
        <v>162</v>
      </c>
      <c r="D115" s="256">
        <v>1</v>
      </c>
      <c r="E115" s="199">
        <v>137821.42080000002</v>
      </c>
      <c r="F115" s="199">
        <v>135119.04000000001</v>
      </c>
      <c r="G115" s="199">
        <v>136951</v>
      </c>
      <c r="H115" s="199">
        <v>182000</v>
      </c>
      <c r="I115" s="199">
        <v>161200</v>
      </c>
      <c r="J115" s="199">
        <v>150000</v>
      </c>
      <c r="K115" s="236">
        <v>145320</v>
      </c>
      <c r="L115" s="239">
        <v>138137</v>
      </c>
      <c r="N115" s="194">
        <v>149773</v>
      </c>
      <c r="O115" s="195">
        <v>16887</v>
      </c>
      <c r="P115" s="196">
        <v>166660</v>
      </c>
      <c r="Q115" s="196">
        <v>132886</v>
      </c>
      <c r="R115" s="197">
        <v>0.11275062928565228</v>
      </c>
      <c r="T115" s="194"/>
      <c r="U115" s="195"/>
      <c r="V115" s="196"/>
      <c r="W115" s="196"/>
      <c r="X115" s="197"/>
      <c r="Z115" s="921">
        <v>149007</v>
      </c>
      <c r="AA115" s="502"/>
      <c r="AB115" s="198"/>
      <c r="AC115" s="199"/>
      <c r="AD115" s="199"/>
      <c r="AE115" s="199"/>
      <c r="AF115" s="199"/>
      <c r="AG115" s="199"/>
      <c r="AH115" s="516"/>
      <c r="AI115" s="214"/>
      <c r="AJ115" s="502"/>
      <c r="AK115" s="503"/>
      <c r="AL115" s="504"/>
      <c r="AM115" s="505"/>
      <c r="AN115" s="505"/>
      <c r="AO115" s="506"/>
      <c r="AP115" s="502"/>
      <c r="AQ115" s="503"/>
      <c r="AR115" s="504"/>
      <c r="AS115" s="505"/>
      <c r="AT115" s="505"/>
      <c r="AU115" s="506"/>
      <c r="AV115" s="502"/>
      <c r="AW115" s="921">
        <v>152276</v>
      </c>
      <c r="AX115" s="502"/>
      <c r="AY115" s="198"/>
      <c r="AZ115" s="199"/>
      <c r="BA115" s="199"/>
      <c r="BB115" s="199"/>
      <c r="BC115" s="199"/>
      <c r="BD115" s="199"/>
      <c r="BE115" s="516"/>
      <c r="BF115" s="214"/>
      <c r="BG115" s="502"/>
      <c r="BH115" s="503"/>
      <c r="BI115" s="504"/>
      <c r="BJ115" s="505"/>
      <c r="BK115" s="505"/>
      <c r="BL115" s="558"/>
      <c r="BM115" s="502"/>
      <c r="BN115" s="503"/>
      <c r="BO115" s="504"/>
      <c r="BP115" s="505"/>
      <c r="BQ115" s="505"/>
      <c r="BR115" s="506"/>
      <c r="BS115" s="502"/>
      <c r="BT115" s="921">
        <v>156498</v>
      </c>
      <c r="BU115" s="502"/>
      <c r="BV115" s="198"/>
      <c r="BW115" s="199"/>
      <c r="BX115" s="199"/>
      <c r="BY115" s="199"/>
      <c r="BZ115" s="199"/>
      <c r="CA115" s="199"/>
      <c r="CB115" s="516"/>
      <c r="CC115" s="214"/>
      <c r="CD115" s="502"/>
      <c r="CE115" s="503"/>
      <c r="CF115" s="504"/>
      <c r="CG115" s="505"/>
      <c r="CH115" s="505"/>
      <c r="CI115" s="506"/>
      <c r="CJ115" s="502"/>
      <c r="CK115" s="503"/>
      <c r="CL115" s="504"/>
      <c r="CM115" s="505"/>
      <c r="CN115" s="505"/>
      <c r="CO115" s="506"/>
      <c r="CP115" s="502"/>
      <c r="CQ115" s="921">
        <v>158661</v>
      </c>
      <c r="CR115" s="502"/>
      <c r="CS115" s="198"/>
      <c r="CT115" s="199"/>
      <c r="CU115" s="207"/>
      <c r="CV115" s="199"/>
      <c r="CW115" s="199"/>
      <c r="CX115" s="199"/>
      <c r="CY115" s="516"/>
      <c r="CZ115" s="214"/>
      <c r="DA115" s="502"/>
      <c r="DB115" s="503"/>
      <c r="DC115" s="504"/>
      <c r="DD115" s="505"/>
      <c r="DE115" s="505"/>
      <c r="DF115" s="507"/>
      <c r="DG115" s="502"/>
      <c r="DH115" s="503"/>
      <c r="DI115" s="504"/>
      <c r="DJ115" s="505"/>
      <c r="DK115" s="505"/>
      <c r="DL115" s="506"/>
      <c r="DM115" s="502"/>
      <c r="DN115" s="541">
        <v>178376</v>
      </c>
    </row>
    <row r="116" spans="1:118" ht="60.75" customHeight="1" x14ac:dyDescent="0.35">
      <c r="A116" s="181">
        <v>2.64</v>
      </c>
      <c r="B116" s="255" t="s">
        <v>262</v>
      </c>
      <c r="C116" s="83" t="s">
        <v>162</v>
      </c>
      <c r="D116" s="256">
        <v>1</v>
      </c>
      <c r="E116" s="199">
        <v>147225.65760000001</v>
      </c>
      <c r="F116" s="199">
        <v>144338.88</v>
      </c>
      <c r="G116" s="199">
        <v>147532</v>
      </c>
      <c r="H116" s="199">
        <v>213000</v>
      </c>
      <c r="I116" s="199">
        <v>181600</v>
      </c>
      <c r="J116" s="199">
        <v>180000</v>
      </c>
      <c r="K116" s="236">
        <v>154923</v>
      </c>
      <c r="L116" s="239">
        <v>147265</v>
      </c>
      <c r="N116" s="194">
        <v>166946</v>
      </c>
      <c r="O116" s="195">
        <v>25585</v>
      </c>
      <c r="P116" s="196">
        <v>192531</v>
      </c>
      <c r="Q116" s="196">
        <v>141361</v>
      </c>
      <c r="R116" s="197">
        <v>0.1532531477244139</v>
      </c>
      <c r="T116" s="194"/>
      <c r="U116" s="195"/>
      <c r="V116" s="196"/>
      <c r="W116" s="196"/>
      <c r="X116" s="197"/>
      <c r="Z116" s="921">
        <v>165367</v>
      </c>
      <c r="AA116" s="502"/>
      <c r="AB116" s="198"/>
      <c r="AC116" s="199"/>
      <c r="AD116" s="199"/>
      <c r="AE116" s="199"/>
      <c r="AF116" s="199"/>
      <c r="AG116" s="199"/>
      <c r="AH116" s="516"/>
      <c r="AI116" s="214"/>
      <c r="AJ116" s="502"/>
      <c r="AK116" s="503"/>
      <c r="AL116" s="504"/>
      <c r="AM116" s="505"/>
      <c r="AN116" s="505"/>
      <c r="AO116" s="506"/>
      <c r="AP116" s="502"/>
      <c r="AQ116" s="503"/>
      <c r="AR116" s="504"/>
      <c r="AS116" s="505"/>
      <c r="AT116" s="505"/>
      <c r="AU116" s="506"/>
      <c r="AV116" s="502"/>
      <c r="AW116" s="921">
        <v>168992</v>
      </c>
      <c r="AX116" s="502"/>
      <c r="AY116" s="198"/>
      <c r="AZ116" s="199"/>
      <c r="BA116" s="199"/>
      <c r="BB116" s="199"/>
      <c r="BC116" s="199"/>
      <c r="BD116" s="199"/>
      <c r="BE116" s="516"/>
      <c r="BF116" s="214"/>
      <c r="BG116" s="502"/>
      <c r="BH116" s="503"/>
      <c r="BI116" s="504"/>
      <c r="BJ116" s="505"/>
      <c r="BK116" s="505"/>
      <c r="BL116" s="558"/>
      <c r="BM116" s="502"/>
      <c r="BN116" s="503"/>
      <c r="BO116" s="504"/>
      <c r="BP116" s="505"/>
      <c r="BQ116" s="505"/>
      <c r="BR116" s="506"/>
      <c r="BS116" s="502"/>
      <c r="BT116" s="921">
        <v>173521</v>
      </c>
      <c r="BU116" s="502"/>
      <c r="BV116" s="198"/>
      <c r="BW116" s="199"/>
      <c r="BX116" s="199"/>
      <c r="BY116" s="199"/>
      <c r="BZ116" s="199"/>
      <c r="CA116" s="199"/>
      <c r="CB116" s="516"/>
      <c r="CC116" s="214"/>
      <c r="CD116" s="502"/>
      <c r="CE116" s="503"/>
      <c r="CF116" s="504"/>
      <c r="CG116" s="505"/>
      <c r="CH116" s="505"/>
      <c r="CI116" s="506"/>
      <c r="CJ116" s="502"/>
      <c r="CK116" s="503"/>
      <c r="CL116" s="504"/>
      <c r="CM116" s="505"/>
      <c r="CN116" s="505"/>
      <c r="CO116" s="506"/>
      <c r="CP116" s="502"/>
      <c r="CQ116" s="921">
        <v>176013</v>
      </c>
      <c r="CR116" s="502"/>
      <c r="CS116" s="198"/>
      <c r="CT116" s="199"/>
      <c r="CU116" s="207"/>
      <c r="CV116" s="199"/>
      <c r="CW116" s="199"/>
      <c r="CX116" s="199"/>
      <c r="CY116" s="516"/>
      <c r="CZ116" s="214"/>
      <c r="DA116" s="502"/>
      <c r="DB116" s="503"/>
      <c r="DC116" s="504"/>
      <c r="DD116" s="505"/>
      <c r="DE116" s="505"/>
      <c r="DF116" s="507"/>
      <c r="DG116" s="502"/>
      <c r="DH116" s="503"/>
      <c r="DI116" s="504"/>
      <c r="DJ116" s="505"/>
      <c r="DK116" s="505"/>
      <c r="DL116" s="506"/>
      <c r="DM116" s="502"/>
      <c r="DN116" s="541">
        <v>199216</v>
      </c>
    </row>
    <row r="117" spans="1:118" ht="60.75" customHeight="1" x14ac:dyDescent="0.35">
      <c r="A117" s="181">
        <v>2.65</v>
      </c>
      <c r="B117" s="255" t="s">
        <v>263</v>
      </c>
      <c r="C117" s="83" t="s">
        <v>162</v>
      </c>
      <c r="D117" s="256">
        <v>1</v>
      </c>
      <c r="E117" s="199">
        <v>141090.96959999998</v>
      </c>
      <c r="F117" s="199">
        <v>138324.47999999998</v>
      </c>
      <c r="G117" s="199">
        <v>140258</v>
      </c>
      <c r="H117" s="199">
        <v>196000</v>
      </c>
      <c r="I117" s="199">
        <v>177900</v>
      </c>
      <c r="J117" s="199">
        <v>170000</v>
      </c>
      <c r="K117" s="236">
        <v>153208</v>
      </c>
      <c r="L117" s="239">
        <v>145635</v>
      </c>
      <c r="N117" s="194">
        <v>159540</v>
      </c>
      <c r="O117" s="195">
        <v>22279</v>
      </c>
      <c r="P117" s="196">
        <v>181819</v>
      </c>
      <c r="Q117" s="196">
        <v>137261</v>
      </c>
      <c r="R117" s="197">
        <v>0.13964523003635451</v>
      </c>
      <c r="T117" s="194"/>
      <c r="U117" s="195"/>
      <c r="V117" s="196"/>
      <c r="W117" s="196"/>
      <c r="X117" s="197"/>
      <c r="Z117" s="921">
        <v>158254</v>
      </c>
      <c r="AA117" s="502"/>
      <c r="AB117" s="198"/>
      <c r="AC117" s="199"/>
      <c r="AD117" s="199"/>
      <c r="AE117" s="199"/>
      <c r="AF117" s="199"/>
      <c r="AG117" s="199"/>
      <c r="AH117" s="516"/>
      <c r="AI117" s="214"/>
      <c r="AJ117" s="502"/>
      <c r="AK117" s="503"/>
      <c r="AL117" s="504"/>
      <c r="AM117" s="505"/>
      <c r="AN117" s="505"/>
      <c r="AO117" s="506"/>
      <c r="AP117" s="502"/>
      <c r="AQ117" s="503"/>
      <c r="AR117" s="504"/>
      <c r="AS117" s="505"/>
      <c r="AT117" s="505"/>
      <c r="AU117" s="506"/>
      <c r="AV117" s="502"/>
      <c r="AW117" s="921">
        <v>161687</v>
      </c>
      <c r="AX117" s="502"/>
      <c r="AY117" s="198"/>
      <c r="AZ117" s="199"/>
      <c r="BA117" s="199"/>
      <c r="BB117" s="199"/>
      <c r="BC117" s="199"/>
      <c r="BD117" s="199"/>
      <c r="BE117" s="516"/>
      <c r="BF117" s="214"/>
      <c r="BG117" s="502"/>
      <c r="BH117" s="503"/>
      <c r="BI117" s="504"/>
      <c r="BJ117" s="505"/>
      <c r="BK117" s="505"/>
      <c r="BL117" s="558"/>
      <c r="BM117" s="502"/>
      <c r="BN117" s="503"/>
      <c r="BO117" s="504"/>
      <c r="BP117" s="505"/>
      <c r="BQ117" s="505"/>
      <c r="BR117" s="506"/>
      <c r="BS117" s="502"/>
      <c r="BT117" s="921">
        <v>165503</v>
      </c>
      <c r="BU117" s="502"/>
      <c r="BV117" s="198"/>
      <c r="BW117" s="199"/>
      <c r="BX117" s="199"/>
      <c r="BY117" s="199"/>
      <c r="BZ117" s="199"/>
      <c r="CA117" s="199"/>
      <c r="CB117" s="516"/>
      <c r="CC117" s="214"/>
      <c r="CD117" s="502"/>
      <c r="CE117" s="503"/>
      <c r="CF117" s="504"/>
      <c r="CG117" s="505"/>
      <c r="CH117" s="505"/>
      <c r="CI117" s="506"/>
      <c r="CJ117" s="502"/>
      <c r="CK117" s="503"/>
      <c r="CL117" s="504"/>
      <c r="CM117" s="505"/>
      <c r="CN117" s="505"/>
      <c r="CO117" s="506"/>
      <c r="CP117" s="502"/>
      <c r="CQ117" s="921">
        <v>167746</v>
      </c>
      <c r="CR117" s="502"/>
      <c r="CS117" s="198"/>
      <c r="CT117" s="199"/>
      <c r="CU117" s="207"/>
      <c r="CV117" s="199"/>
      <c r="CW117" s="199"/>
      <c r="CX117" s="199"/>
      <c r="CY117" s="516"/>
      <c r="CZ117" s="214"/>
      <c r="DA117" s="502"/>
      <c r="DB117" s="503"/>
      <c r="DC117" s="504"/>
      <c r="DD117" s="505"/>
      <c r="DE117" s="505"/>
      <c r="DF117" s="507"/>
      <c r="DG117" s="502"/>
      <c r="DH117" s="503"/>
      <c r="DI117" s="504"/>
      <c r="DJ117" s="505"/>
      <c r="DK117" s="505"/>
      <c r="DL117" s="506"/>
      <c r="DM117" s="502"/>
      <c r="DN117" s="541">
        <v>189916</v>
      </c>
    </row>
    <row r="118" spans="1:118" ht="60.75" customHeight="1" x14ac:dyDescent="0.35">
      <c r="A118" s="181">
        <v>2.66</v>
      </c>
      <c r="B118" s="253" t="s">
        <v>264</v>
      </c>
      <c r="C118" s="84" t="s">
        <v>162</v>
      </c>
      <c r="D118" s="238">
        <v>1</v>
      </c>
      <c r="E118" s="199">
        <v>151393.13279999999</v>
      </c>
      <c r="F118" s="199">
        <v>148424.63999999998</v>
      </c>
      <c r="G118" s="199">
        <v>150125</v>
      </c>
      <c r="H118" s="199">
        <v>179000</v>
      </c>
      <c r="I118" s="199">
        <v>150600</v>
      </c>
      <c r="J118" s="199">
        <v>160000</v>
      </c>
      <c r="K118" s="236">
        <v>168811</v>
      </c>
      <c r="L118" s="239">
        <v>160467</v>
      </c>
      <c r="N118" s="194">
        <v>158336</v>
      </c>
      <c r="O118" s="195">
        <v>11642</v>
      </c>
      <c r="P118" s="196">
        <v>169978</v>
      </c>
      <c r="Q118" s="196">
        <v>146694</v>
      </c>
      <c r="R118" s="197">
        <v>7.3527182700080837E-2</v>
      </c>
      <c r="T118" s="194"/>
      <c r="U118" s="195"/>
      <c r="V118" s="196"/>
      <c r="W118" s="196"/>
      <c r="X118" s="197"/>
      <c r="Z118" s="921">
        <v>158336</v>
      </c>
      <c r="AA118" s="502"/>
      <c r="AB118" s="198"/>
      <c r="AC118" s="199"/>
      <c r="AD118" s="199"/>
      <c r="AE118" s="199"/>
      <c r="AF118" s="199"/>
      <c r="AG118" s="199"/>
      <c r="AH118" s="516"/>
      <c r="AI118" s="214"/>
      <c r="AJ118" s="502"/>
      <c r="AK118" s="503"/>
      <c r="AL118" s="504"/>
      <c r="AM118" s="505"/>
      <c r="AN118" s="505"/>
      <c r="AO118" s="506"/>
      <c r="AP118" s="502"/>
      <c r="AQ118" s="503"/>
      <c r="AR118" s="504"/>
      <c r="AS118" s="505"/>
      <c r="AT118" s="505"/>
      <c r="AU118" s="506"/>
      <c r="AV118" s="502"/>
      <c r="AW118" s="921">
        <v>161765</v>
      </c>
      <c r="AX118" s="502"/>
      <c r="AY118" s="198"/>
      <c r="AZ118" s="199"/>
      <c r="BA118" s="199"/>
      <c r="BB118" s="199"/>
      <c r="BC118" s="199"/>
      <c r="BD118" s="199"/>
      <c r="BE118" s="516"/>
      <c r="BF118" s="214"/>
      <c r="BG118" s="502"/>
      <c r="BH118" s="503"/>
      <c r="BI118" s="504"/>
      <c r="BJ118" s="505"/>
      <c r="BK118" s="505"/>
      <c r="BL118" s="558"/>
      <c r="BM118" s="502"/>
      <c r="BN118" s="503"/>
      <c r="BO118" s="504"/>
      <c r="BP118" s="505"/>
      <c r="BQ118" s="505"/>
      <c r="BR118" s="506"/>
      <c r="BS118" s="502"/>
      <c r="BT118" s="921">
        <v>165132</v>
      </c>
      <c r="BU118" s="502"/>
      <c r="BV118" s="198"/>
      <c r="BW118" s="199"/>
      <c r="BX118" s="199"/>
      <c r="BY118" s="199"/>
      <c r="BZ118" s="199"/>
      <c r="CA118" s="199"/>
      <c r="CB118" s="516"/>
      <c r="CC118" s="214"/>
      <c r="CD118" s="502"/>
      <c r="CE118" s="503"/>
      <c r="CF118" s="504"/>
      <c r="CG118" s="505"/>
      <c r="CH118" s="505"/>
      <c r="CI118" s="506"/>
      <c r="CJ118" s="502"/>
      <c r="CK118" s="503"/>
      <c r="CL118" s="504"/>
      <c r="CM118" s="505"/>
      <c r="CN118" s="505"/>
      <c r="CO118" s="506"/>
      <c r="CP118" s="502"/>
      <c r="CQ118" s="921">
        <v>166815</v>
      </c>
      <c r="CR118" s="502"/>
      <c r="CS118" s="198"/>
      <c r="CT118" s="199"/>
      <c r="CU118" s="207"/>
      <c r="CV118" s="199"/>
      <c r="CW118" s="199"/>
      <c r="CX118" s="199"/>
      <c r="CY118" s="516"/>
      <c r="CZ118" s="214"/>
      <c r="DA118" s="502"/>
      <c r="DB118" s="503"/>
      <c r="DC118" s="504"/>
      <c r="DD118" s="505"/>
      <c r="DE118" s="505"/>
      <c r="DF118" s="507"/>
      <c r="DG118" s="502"/>
      <c r="DH118" s="503"/>
      <c r="DI118" s="504"/>
      <c r="DJ118" s="505"/>
      <c r="DK118" s="505"/>
      <c r="DL118" s="506"/>
      <c r="DM118" s="502"/>
      <c r="DN118" s="541">
        <v>187015</v>
      </c>
    </row>
    <row r="119" spans="1:118" ht="60.75" customHeight="1" x14ac:dyDescent="0.35">
      <c r="A119" s="181">
        <v>2.67</v>
      </c>
      <c r="B119" s="253" t="s">
        <v>265</v>
      </c>
      <c r="C119" s="84" t="s">
        <v>162</v>
      </c>
      <c r="D119" s="238">
        <v>1</v>
      </c>
      <c r="E119" s="199">
        <v>157794.16320000001</v>
      </c>
      <c r="F119" s="199">
        <v>154700.16</v>
      </c>
      <c r="G119" s="199">
        <v>158965</v>
      </c>
      <c r="H119" s="199">
        <v>204000</v>
      </c>
      <c r="I119" s="199">
        <v>168300</v>
      </c>
      <c r="J119" s="199">
        <v>150000</v>
      </c>
      <c r="K119" s="236">
        <v>147551</v>
      </c>
      <c r="L119" s="239">
        <v>140258</v>
      </c>
      <c r="N119" s="194">
        <v>163044</v>
      </c>
      <c r="O119" s="195">
        <v>19274</v>
      </c>
      <c r="P119" s="196">
        <v>182318</v>
      </c>
      <c r="Q119" s="196">
        <v>143770</v>
      </c>
      <c r="R119" s="197">
        <v>0.11821348838350385</v>
      </c>
      <c r="T119" s="194"/>
      <c r="U119" s="195"/>
      <c r="V119" s="196"/>
      <c r="W119" s="196"/>
      <c r="X119" s="197"/>
      <c r="Z119" s="921">
        <v>162161</v>
      </c>
      <c r="AA119" s="502"/>
      <c r="AB119" s="198"/>
      <c r="AC119" s="199"/>
      <c r="AD119" s="199"/>
      <c r="AE119" s="199"/>
      <c r="AF119" s="199"/>
      <c r="AG119" s="199"/>
      <c r="AH119" s="516"/>
      <c r="AI119" s="214"/>
      <c r="AJ119" s="502"/>
      <c r="AK119" s="503"/>
      <c r="AL119" s="504"/>
      <c r="AM119" s="505"/>
      <c r="AN119" s="505"/>
      <c r="AO119" s="506"/>
      <c r="AP119" s="502"/>
      <c r="AQ119" s="503"/>
      <c r="AR119" s="504"/>
      <c r="AS119" s="505"/>
      <c r="AT119" s="505"/>
      <c r="AU119" s="506"/>
      <c r="AV119" s="502"/>
      <c r="AW119" s="921">
        <v>165795</v>
      </c>
      <c r="AX119" s="502"/>
      <c r="AY119" s="198"/>
      <c r="AZ119" s="199"/>
      <c r="BA119" s="199"/>
      <c r="BB119" s="199"/>
      <c r="BC119" s="199"/>
      <c r="BD119" s="199"/>
      <c r="BE119" s="516"/>
      <c r="BF119" s="214"/>
      <c r="BG119" s="502"/>
      <c r="BH119" s="503"/>
      <c r="BI119" s="504"/>
      <c r="BJ119" s="505"/>
      <c r="BK119" s="505"/>
      <c r="BL119" s="558"/>
      <c r="BM119" s="502"/>
      <c r="BN119" s="503"/>
      <c r="BO119" s="504"/>
      <c r="BP119" s="505"/>
      <c r="BQ119" s="505"/>
      <c r="BR119" s="506"/>
      <c r="BS119" s="502"/>
      <c r="BT119" s="921">
        <v>172921</v>
      </c>
      <c r="BU119" s="502"/>
      <c r="BV119" s="198"/>
      <c r="BW119" s="199"/>
      <c r="BX119" s="199"/>
      <c r="BY119" s="199"/>
      <c r="BZ119" s="199"/>
      <c r="CA119" s="199"/>
      <c r="CB119" s="516"/>
      <c r="CC119" s="214"/>
      <c r="CD119" s="502"/>
      <c r="CE119" s="503"/>
      <c r="CF119" s="504"/>
      <c r="CG119" s="505"/>
      <c r="CH119" s="505"/>
      <c r="CI119" s="506"/>
      <c r="CJ119" s="502"/>
      <c r="CK119" s="503"/>
      <c r="CL119" s="504"/>
      <c r="CM119" s="505"/>
      <c r="CN119" s="505"/>
      <c r="CO119" s="506"/>
      <c r="CP119" s="502"/>
      <c r="CQ119" s="921">
        <v>175804</v>
      </c>
      <c r="CR119" s="502"/>
      <c r="CS119" s="198"/>
      <c r="CT119" s="199"/>
      <c r="CU119" s="207"/>
      <c r="CV119" s="199"/>
      <c r="CW119" s="199"/>
      <c r="CX119" s="199"/>
      <c r="CY119" s="516"/>
      <c r="CZ119" s="214"/>
      <c r="DA119" s="502"/>
      <c r="DB119" s="503"/>
      <c r="DC119" s="504"/>
      <c r="DD119" s="505"/>
      <c r="DE119" s="505"/>
      <c r="DF119" s="507"/>
      <c r="DG119" s="502"/>
      <c r="DH119" s="503"/>
      <c r="DI119" s="504"/>
      <c r="DJ119" s="505"/>
      <c r="DK119" s="505"/>
      <c r="DL119" s="506"/>
      <c r="DM119" s="502"/>
      <c r="DN119" s="541">
        <v>195668</v>
      </c>
    </row>
    <row r="120" spans="1:118" ht="60.75" customHeight="1" x14ac:dyDescent="0.35">
      <c r="A120" s="181">
        <v>2.68</v>
      </c>
      <c r="B120" s="253" t="s">
        <v>266</v>
      </c>
      <c r="C120" s="84" t="s">
        <v>162</v>
      </c>
      <c r="D120" s="238">
        <v>1</v>
      </c>
      <c r="E120" s="199">
        <v>130844.6412</v>
      </c>
      <c r="F120" s="199">
        <v>128279.06</v>
      </c>
      <c r="G120" s="199">
        <v>130897</v>
      </c>
      <c r="H120" s="199">
        <v>196000</v>
      </c>
      <c r="I120" s="199">
        <v>170700</v>
      </c>
      <c r="J120" s="199">
        <v>160000</v>
      </c>
      <c r="K120" s="245"/>
      <c r="L120" s="246"/>
      <c r="N120" s="194">
        <v>152787</v>
      </c>
      <c r="O120" s="195">
        <v>27574</v>
      </c>
      <c r="P120" s="196">
        <v>180361</v>
      </c>
      <c r="Q120" s="196">
        <v>125213</v>
      </c>
      <c r="R120" s="197">
        <v>0.18047346960147134</v>
      </c>
      <c r="T120" s="194"/>
      <c r="U120" s="195"/>
      <c r="V120" s="196"/>
      <c r="W120" s="196"/>
      <c r="X120" s="197"/>
      <c r="Z120" s="921">
        <v>150802</v>
      </c>
      <c r="AA120" s="502"/>
      <c r="AB120" s="198"/>
      <c r="AC120" s="199"/>
      <c r="AD120" s="199"/>
      <c r="AE120" s="199"/>
      <c r="AF120" s="199"/>
      <c r="AG120" s="199"/>
      <c r="AH120" s="520"/>
      <c r="AI120" s="201"/>
      <c r="AJ120" s="502"/>
      <c r="AK120" s="503"/>
      <c r="AL120" s="504"/>
      <c r="AM120" s="505"/>
      <c r="AN120" s="505"/>
      <c r="AO120" s="506"/>
      <c r="AP120" s="502"/>
      <c r="AQ120" s="503"/>
      <c r="AR120" s="504"/>
      <c r="AS120" s="505"/>
      <c r="AT120" s="505"/>
      <c r="AU120" s="506"/>
      <c r="AV120" s="502"/>
      <c r="AW120" s="921">
        <v>154625</v>
      </c>
      <c r="AX120" s="502"/>
      <c r="AY120" s="198"/>
      <c r="AZ120" s="199"/>
      <c r="BA120" s="199"/>
      <c r="BB120" s="199"/>
      <c r="BC120" s="199"/>
      <c r="BD120" s="199"/>
      <c r="BE120" s="520"/>
      <c r="BF120" s="201"/>
      <c r="BG120" s="502"/>
      <c r="BH120" s="503"/>
      <c r="BI120" s="504"/>
      <c r="BJ120" s="505"/>
      <c r="BK120" s="505"/>
      <c r="BL120" s="558"/>
      <c r="BM120" s="502"/>
      <c r="BN120" s="503"/>
      <c r="BO120" s="504"/>
      <c r="BP120" s="505"/>
      <c r="BQ120" s="505"/>
      <c r="BR120" s="506"/>
      <c r="BS120" s="502"/>
      <c r="BT120" s="921">
        <v>158462</v>
      </c>
      <c r="BU120" s="502"/>
      <c r="BV120" s="198"/>
      <c r="BW120" s="199"/>
      <c r="BX120" s="199"/>
      <c r="BY120" s="199"/>
      <c r="BZ120" s="199"/>
      <c r="CA120" s="199"/>
      <c r="CB120" s="520"/>
      <c r="CC120" s="201"/>
      <c r="CD120" s="502"/>
      <c r="CE120" s="503"/>
      <c r="CF120" s="504"/>
      <c r="CG120" s="505"/>
      <c r="CH120" s="505"/>
      <c r="CI120" s="506"/>
      <c r="CJ120" s="502"/>
      <c r="CK120" s="503"/>
      <c r="CL120" s="504"/>
      <c r="CM120" s="505"/>
      <c r="CN120" s="505"/>
      <c r="CO120" s="506"/>
      <c r="CP120" s="502"/>
      <c r="CQ120" s="921">
        <v>160997</v>
      </c>
      <c r="CR120" s="502"/>
      <c r="CS120" s="198"/>
      <c r="CT120" s="199"/>
      <c r="CU120" s="207"/>
      <c r="CV120" s="199"/>
      <c r="CW120" s="199"/>
      <c r="CX120" s="199"/>
      <c r="CY120" s="520"/>
      <c r="CZ120" s="201"/>
      <c r="DA120" s="502"/>
      <c r="DB120" s="503"/>
      <c r="DC120" s="504"/>
      <c r="DD120" s="505"/>
      <c r="DE120" s="505"/>
      <c r="DF120" s="507"/>
      <c r="DG120" s="502"/>
      <c r="DH120" s="503"/>
      <c r="DI120" s="504"/>
      <c r="DJ120" s="505"/>
      <c r="DK120" s="505"/>
      <c r="DL120" s="506"/>
      <c r="DM120" s="502"/>
      <c r="DN120" s="541">
        <v>185421</v>
      </c>
    </row>
    <row r="121" spans="1:118" ht="60.75" customHeight="1" x14ac:dyDescent="0.35">
      <c r="A121" s="181">
        <v>2.69</v>
      </c>
      <c r="B121" s="253" t="s">
        <v>267</v>
      </c>
      <c r="C121" s="84" t="s">
        <v>162</v>
      </c>
      <c r="D121" s="238">
        <v>1</v>
      </c>
      <c r="E121" s="199">
        <v>155684.70120000001</v>
      </c>
      <c r="F121" s="199">
        <v>152632.06</v>
      </c>
      <c r="G121" s="199">
        <v>155747</v>
      </c>
      <c r="H121" s="199">
        <v>192000</v>
      </c>
      <c r="I121" s="199">
        <v>167100</v>
      </c>
      <c r="J121" s="199">
        <v>180000</v>
      </c>
      <c r="K121" s="245"/>
      <c r="L121" s="246"/>
      <c r="N121" s="194">
        <v>167194</v>
      </c>
      <c r="O121" s="195">
        <v>15842</v>
      </c>
      <c r="P121" s="196">
        <v>183036</v>
      </c>
      <c r="Q121" s="196">
        <v>151352</v>
      </c>
      <c r="R121" s="197">
        <v>9.4752204026460285E-2</v>
      </c>
      <c r="T121" s="194"/>
      <c r="U121" s="195"/>
      <c r="V121" s="196"/>
      <c r="W121" s="196"/>
      <c r="X121" s="197"/>
      <c r="Z121" s="921">
        <v>167194</v>
      </c>
      <c r="AA121" s="502"/>
      <c r="AB121" s="198"/>
      <c r="AC121" s="199"/>
      <c r="AD121" s="199"/>
      <c r="AE121" s="199"/>
      <c r="AF121" s="199"/>
      <c r="AG121" s="199"/>
      <c r="AH121" s="520"/>
      <c r="AI121" s="201"/>
      <c r="AJ121" s="502"/>
      <c r="AK121" s="503"/>
      <c r="AL121" s="504"/>
      <c r="AM121" s="505"/>
      <c r="AN121" s="505"/>
      <c r="AO121" s="506"/>
      <c r="AP121" s="502"/>
      <c r="AQ121" s="503"/>
      <c r="AR121" s="504"/>
      <c r="AS121" s="505"/>
      <c r="AT121" s="505"/>
      <c r="AU121" s="506"/>
      <c r="AV121" s="502"/>
      <c r="AW121" s="921">
        <v>170811</v>
      </c>
      <c r="AX121" s="502"/>
      <c r="AY121" s="198"/>
      <c r="AZ121" s="199"/>
      <c r="BA121" s="199"/>
      <c r="BB121" s="199"/>
      <c r="BC121" s="199"/>
      <c r="BD121" s="199"/>
      <c r="BE121" s="520"/>
      <c r="BF121" s="201"/>
      <c r="BG121" s="502"/>
      <c r="BH121" s="503"/>
      <c r="BI121" s="504"/>
      <c r="BJ121" s="505"/>
      <c r="BK121" s="505"/>
      <c r="BL121" s="558"/>
      <c r="BM121" s="502"/>
      <c r="BN121" s="503"/>
      <c r="BO121" s="504"/>
      <c r="BP121" s="505"/>
      <c r="BQ121" s="505"/>
      <c r="BR121" s="506"/>
      <c r="BS121" s="502"/>
      <c r="BT121" s="921">
        <v>175049</v>
      </c>
      <c r="BU121" s="502"/>
      <c r="BV121" s="198"/>
      <c r="BW121" s="199"/>
      <c r="BX121" s="199"/>
      <c r="BY121" s="199"/>
      <c r="BZ121" s="199"/>
      <c r="CA121" s="199"/>
      <c r="CB121" s="520"/>
      <c r="CC121" s="201"/>
      <c r="CD121" s="502"/>
      <c r="CE121" s="503"/>
      <c r="CF121" s="504"/>
      <c r="CG121" s="505"/>
      <c r="CH121" s="505"/>
      <c r="CI121" s="506"/>
      <c r="CJ121" s="502"/>
      <c r="CK121" s="503"/>
      <c r="CL121" s="504"/>
      <c r="CM121" s="505"/>
      <c r="CN121" s="505"/>
      <c r="CO121" s="506"/>
      <c r="CP121" s="502"/>
      <c r="CQ121" s="921">
        <v>177934</v>
      </c>
      <c r="CR121" s="502"/>
      <c r="CS121" s="198"/>
      <c r="CT121" s="199"/>
      <c r="CU121" s="207"/>
      <c r="CV121" s="199"/>
      <c r="CW121" s="199"/>
      <c r="CX121" s="199"/>
      <c r="CY121" s="520"/>
      <c r="CZ121" s="201"/>
      <c r="DA121" s="502"/>
      <c r="DB121" s="503"/>
      <c r="DC121" s="504"/>
      <c r="DD121" s="505"/>
      <c r="DE121" s="505"/>
      <c r="DF121" s="507"/>
      <c r="DG121" s="502"/>
      <c r="DH121" s="503"/>
      <c r="DI121" s="504"/>
      <c r="DJ121" s="505"/>
      <c r="DK121" s="505"/>
      <c r="DL121" s="506"/>
      <c r="DM121" s="502"/>
      <c r="DN121" s="541">
        <v>201811</v>
      </c>
    </row>
    <row r="122" spans="1:118" ht="60.75" customHeight="1" x14ac:dyDescent="0.35">
      <c r="A122" s="181" t="s">
        <v>268</v>
      </c>
      <c r="B122" s="253" t="s">
        <v>269</v>
      </c>
      <c r="C122" s="84" t="s">
        <v>162</v>
      </c>
      <c r="D122" s="238">
        <v>1</v>
      </c>
      <c r="E122" s="199">
        <v>151615.3296</v>
      </c>
      <c r="F122" s="199">
        <v>148642.48000000001</v>
      </c>
      <c r="G122" s="199">
        <v>151676</v>
      </c>
      <c r="H122" s="199">
        <v>172000</v>
      </c>
      <c r="I122" s="199">
        <v>158800</v>
      </c>
      <c r="J122" s="199">
        <v>160000</v>
      </c>
      <c r="K122" s="245"/>
      <c r="L122" s="246"/>
      <c r="N122" s="194">
        <v>157122</v>
      </c>
      <c r="O122" s="195">
        <v>8536</v>
      </c>
      <c r="P122" s="196">
        <v>165658</v>
      </c>
      <c r="Q122" s="196">
        <v>148586</v>
      </c>
      <c r="R122" s="197">
        <v>5.4327210702511425E-2</v>
      </c>
      <c r="T122" s="194"/>
      <c r="U122" s="195"/>
      <c r="V122" s="196"/>
      <c r="W122" s="196"/>
      <c r="X122" s="197"/>
      <c r="Z122" s="921">
        <v>157122</v>
      </c>
      <c r="AA122" s="502"/>
      <c r="AB122" s="198"/>
      <c r="AC122" s="199"/>
      <c r="AD122" s="199"/>
      <c r="AE122" s="199"/>
      <c r="AF122" s="199"/>
      <c r="AG122" s="199"/>
      <c r="AH122" s="520"/>
      <c r="AI122" s="201"/>
      <c r="AJ122" s="502"/>
      <c r="AK122" s="503"/>
      <c r="AL122" s="504"/>
      <c r="AM122" s="505"/>
      <c r="AN122" s="505"/>
      <c r="AO122" s="506"/>
      <c r="AP122" s="502"/>
      <c r="AQ122" s="503"/>
      <c r="AR122" s="504"/>
      <c r="AS122" s="505"/>
      <c r="AT122" s="505"/>
      <c r="AU122" s="506"/>
      <c r="AV122" s="502"/>
      <c r="AW122" s="921">
        <v>161266</v>
      </c>
      <c r="AX122" s="502"/>
      <c r="AY122" s="198"/>
      <c r="AZ122" s="199"/>
      <c r="BA122" s="199"/>
      <c r="BB122" s="199"/>
      <c r="BC122" s="199"/>
      <c r="BD122" s="199"/>
      <c r="BE122" s="520"/>
      <c r="BF122" s="201"/>
      <c r="BG122" s="502"/>
      <c r="BH122" s="503"/>
      <c r="BI122" s="504"/>
      <c r="BJ122" s="505"/>
      <c r="BK122" s="505"/>
      <c r="BL122" s="558"/>
      <c r="BM122" s="502"/>
      <c r="BN122" s="503"/>
      <c r="BO122" s="504"/>
      <c r="BP122" s="505"/>
      <c r="BQ122" s="505"/>
      <c r="BR122" s="506"/>
      <c r="BS122" s="502"/>
      <c r="BT122" s="921">
        <v>165398</v>
      </c>
      <c r="BU122" s="502"/>
      <c r="BV122" s="198"/>
      <c r="BW122" s="199"/>
      <c r="BX122" s="199"/>
      <c r="BY122" s="199"/>
      <c r="BZ122" s="199"/>
      <c r="CA122" s="199"/>
      <c r="CB122" s="520"/>
      <c r="CC122" s="201"/>
      <c r="CD122" s="502"/>
      <c r="CE122" s="503"/>
      <c r="CF122" s="504"/>
      <c r="CG122" s="505"/>
      <c r="CH122" s="505"/>
      <c r="CI122" s="506"/>
      <c r="CJ122" s="502"/>
      <c r="CK122" s="503"/>
      <c r="CL122" s="504"/>
      <c r="CM122" s="505"/>
      <c r="CN122" s="505"/>
      <c r="CO122" s="506"/>
      <c r="CP122" s="502"/>
      <c r="CQ122" s="921">
        <v>167749</v>
      </c>
      <c r="CR122" s="502"/>
      <c r="CS122" s="198"/>
      <c r="CT122" s="199"/>
      <c r="CU122" s="207"/>
      <c r="CV122" s="199"/>
      <c r="CW122" s="199"/>
      <c r="CX122" s="199"/>
      <c r="CY122" s="520"/>
      <c r="CZ122" s="201"/>
      <c r="DA122" s="502"/>
      <c r="DB122" s="503"/>
      <c r="DC122" s="504"/>
      <c r="DD122" s="505"/>
      <c r="DE122" s="505"/>
      <c r="DF122" s="507"/>
      <c r="DG122" s="502"/>
      <c r="DH122" s="503"/>
      <c r="DI122" s="504"/>
      <c r="DJ122" s="505"/>
      <c r="DK122" s="505"/>
      <c r="DL122" s="506"/>
      <c r="DM122" s="502"/>
      <c r="DN122" s="541">
        <v>188857</v>
      </c>
    </row>
    <row r="123" spans="1:118" ht="60.75" customHeight="1" x14ac:dyDescent="0.35">
      <c r="A123" s="181">
        <v>2.71</v>
      </c>
      <c r="B123" s="253" t="s">
        <v>270</v>
      </c>
      <c r="C123" s="84" t="s">
        <v>162</v>
      </c>
      <c r="D123" s="238">
        <v>1</v>
      </c>
      <c r="E123" s="199">
        <v>180751.6704</v>
      </c>
      <c r="F123" s="199">
        <v>177207.52</v>
      </c>
      <c r="G123" s="199">
        <v>180824</v>
      </c>
      <c r="H123" s="199">
        <v>195000</v>
      </c>
      <c r="I123" s="199">
        <v>175800</v>
      </c>
      <c r="J123" s="199">
        <v>180000</v>
      </c>
      <c r="K123" s="245"/>
      <c r="L123" s="246"/>
      <c r="N123" s="194">
        <v>181597</v>
      </c>
      <c r="O123" s="195">
        <v>6876</v>
      </c>
      <c r="P123" s="196">
        <v>188473</v>
      </c>
      <c r="Q123" s="196">
        <v>174721</v>
      </c>
      <c r="R123" s="197">
        <v>3.7864061630974083E-2</v>
      </c>
      <c r="T123" s="194"/>
      <c r="U123" s="195"/>
      <c r="V123" s="196"/>
      <c r="W123" s="196"/>
      <c r="X123" s="197"/>
      <c r="Z123" s="921">
        <v>181597</v>
      </c>
      <c r="AA123" s="502"/>
      <c r="AB123" s="198"/>
      <c r="AC123" s="199"/>
      <c r="AD123" s="199"/>
      <c r="AE123" s="199"/>
      <c r="AF123" s="199"/>
      <c r="AG123" s="199"/>
      <c r="AH123" s="520"/>
      <c r="AI123" s="201"/>
      <c r="AJ123" s="502"/>
      <c r="AK123" s="503"/>
      <c r="AL123" s="504"/>
      <c r="AM123" s="505"/>
      <c r="AN123" s="505"/>
      <c r="AO123" s="506"/>
      <c r="AP123" s="502"/>
      <c r="AQ123" s="503"/>
      <c r="AR123" s="504"/>
      <c r="AS123" s="505"/>
      <c r="AT123" s="505"/>
      <c r="AU123" s="506"/>
      <c r="AV123" s="502"/>
      <c r="AW123" s="921">
        <v>186220</v>
      </c>
      <c r="AX123" s="502"/>
      <c r="AY123" s="198"/>
      <c r="AZ123" s="199"/>
      <c r="BA123" s="199"/>
      <c r="BB123" s="199"/>
      <c r="BC123" s="199"/>
      <c r="BD123" s="199"/>
      <c r="BE123" s="520"/>
      <c r="BF123" s="201"/>
      <c r="BG123" s="502"/>
      <c r="BH123" s="503"/>
      <c r="BI123" s="504"/>
      <c r="BJ123" s="505"/>
      <c r="BK123" s="505"/>
      <c r="BL123" s="558"/>
      <c r="BM123" s="502"/>
      <c r="BN123" s="503"/>
      <c r="BO123" s="504"/>
      <c r="BP123" s="505"/>
      <c r="BQ123" s="505"/>
      <c r="BR123" s="506"/>
      <c r="BS123" s="502"/>
      <c r="BT123" s="921">
        <v>190952</v>
      </c>
      <c r="BU123" s="502"/>
      <c r="BV123" s="198"/>
      <c r="BW123" s="199"/>
      <c r="BX123" s="199"/>
      <c r="BY123" s="199"/>
      <c r="BZ123" s="199"/>
      <c r="CA123" s="199"/>
      <c r="CB123" s="520"/>
      <c r="CC123" s="201"/>
      <c r="CD123" s="502"/>
      <c r="CE123" s="503"/>
      <c r="CF123" s="504"/>
      <c r="CG123" s="505"/>
      <c r="CH123" s="505"/>
      <c r="CI123" s="506"/>
      <c r="CJ123" s="502"/>
      <c r="CK123" s="503"/>
      <c r="CL123" s="504"/>
      <c r="CM123" s="505"/>
      <c r="CN123" s="505"/>
      <c r="CO123" s="506"/>
      <c r="CP123" s="502"/>
      <c r="CQ123" s="921">
        <v>194528</v>
      </c>
      <c r="CR123" s="502"/>
      <c r="CS123" s="198"/>
      <c r="CT123" s="199"/>
      <c r="CU123" s="207"/>
      <c r="CV123" s="199"/>
      <c r="CW123" s="199"/>
      <c r="CX123" s="199"/>
      <c r="CY123" s="520"/>
      <c r="CZ123" s="201"/>
      <c r="DA123" s="502"/>
      <c r="DB123" s="503"/>
      <c r="DC123" s="504"/>
      <c r="DD123" s="505"/>
      <c r="DE123" s="505"/>
      <c r="DF123" s="507"/>
      <c r="DG123" s="502"/>
      <c r="DH123" s="503"/>
      <c r="DI123" s="504"/>
      <c r="DJ123" s="505"/>
      <c r="DK123" s="505"/>
      <c r="DL123" s="506"/>
      <c r="DM123" s="502"/>
      <c r="DN123" s="541">
        <v>217087</v>
      </c>
    </row>
    <row r="124" spans="1:118" ht="60.75" customHeight="1" x14ac:dyDescent="0.35">
      <c r="A124" s="181">
        <v>2.72</v>
      </c>
      <c r="B124" s="253" t="s">
        <v>271</v>
      </c>
      <c r="C124" s="84" t="s">
        <v>162</v>
      </c>
      <c r="D124" s="238">
        <v>1</v>
      </c>
      <c r="E124" s="199">
        <v>35237.8992</v>
      </c>
      <c r="F124" s="199">
        <v>34546.959999999999</v>
      </c>
      <c r="G124" s="199">
        <v>35252</v>
      </c>
      <c r="H124" s="199">
        <v>61000</v>
      </c>
      <c r="I124" s="199">
        <v>51000</v>
      </c>
      <c r="J124" s="199">
        <v>50000</v>
      </c>
      <c r="K124" s="236">
        <v>36868</v>
      </c>
      <c r="L124" s="239">
        <v>35046</v>
      </c>
      <c r="N124" s="194">
        <v>43415</v>
      </c>
      <c r="O124" s="195">
        <v>10529</v>
      </c>
      <c r="P124" s="196">
        <v>53944</v>
      </c>
      <c r="Q124" s="196">
        <v>32886</v>
      </c>
      <c r="R124" s="197">
        <v>0.24251986640562018</v>
      </c>
      <c r="T124" s="194"/>
      <c r="U124" s="195"/>
      <c r="V124" s="196"/>
      <c r="W124" s="196"/>
      <c r="X124" s="197"/>
      <c r="Z124" s="921">
        <v>42394</v>
      </c>
      <c r="AA124" s="502"/>
      <c r="AB124" s="198"/>
      <c r="AC124" s="199"/>
      <c r="AD124" s="199"/>
      <c r="AE124" s="199"/>
      <c r="AF124" s="199"/>
      <c r="AG124" s="199"/>
      <c r="AH124" s="516"/>
      <c r="AI124" s="214"/>
      <c r="AJ124" s="502"/>
      <c r="AK124" s="503"/>
      <c r="AL124" s="504"/>
      <c r="AM124" s="505"/>
      <c r="AN124" s="505"/>
      <c r="AO124" s="506"/>
      <c r="AP124" s="502"/>
      <c r="AQ124" s="503"/>
      <c r="AR124" s="504"/>
      <c r="AS124" s="505"/>
      <c r="AT124" s="505"/>
      <c r="AU124" s="506"/>
      <c r="AV124" s="502"/>
      <c r="AW124" s="921">
        <v>43332</v>
      </c>
      <c r="AX124" s="502"/>
      <c r="AY124" s="198"/>
      <c r="AZ124" s="199"/>
      <c r="BA124" s="199"/>
      <c r="BB124" s="199"/>
      <c r="BC124" s="199"/>
      <c r="BD124" s="199"/>
      <c r="BE124" s="516"/>
      <c r="BF124" s="214"/>
      <c r="BG124" s="502"/>
      <c r="BH124" s="503"/>
      <c r="BI124" s="504"/>
      <c r="BJ124" s="505"/>
      <c r="BK124" s="505"/>
      <c r="BL124" s="558"/>
      <c r="BM124" s="502"/>
      <c r="BN124" s="503"/>
      <c r="BO124" s="504"/>
      <c r="BP124" s="505"/>
      <c r="BQ124" s="505"/>
      <c r="BR124" s="506"/>
      <c r="BS124" s="502"/>
      <c r="BT124" s="921">
        <v>44270</v>
      </c>
      <c r="BU124" s="502"/>
      <c r="BV124" s="198"/>
      <c r="BW124" s="199"/>
      <c r="BX124" s="199"/>
      <c r="BY124" s="207"/>
      <c r="BZ124" s="207"/>
      <c r="CA124" s="207"/>
      <c r="CB124" s="516"/>
      <c r="CC124" s="214"/>
      <c r="CD124" s="502"/>
      <c r="CE124" s="503"/>
      <c r="CF124" s="504"/>
      <c r="CG124" s="505"/>
      <c r="CH124" s="505"/>
      <c r="CI124" s="507"/>
      <c r="CJ124" s="502"/>
      <c r="CK124" s="503"/>
      <c r="CL124" s="504"/>
      <c r="CM124" s="505"/>
      <c r="CN124" s="505"/>
      <c r="CO124" s="507"/>
      <c r="CP124" s="502"/>
      <c r="CQ124" s="921">
        <v>36015</v>
      </c>
      <c r="CR124" s="502"/>
      <c r="CS124" s="198"/>
      <c r="CT124" s="199"/>
      <c r="CU124" s="207"/>
      <c r="CV124" s="199"/>
      <c r="CW124" s="199"/>
      <c r="CX124" s="199"/>
      <c r="CY124" s="516"/>
      <c r="CZ124" s="214"/>
      <c r="DA124" s="502"/>
      <c r="DB124" s="503"/>
      <c r="DC124" s="504"/>
      <c r="DD124" s="505"/>
      <c r="DE124" s="505"/>
      <c r="DF124" s="507"/>
      <c r="DG124" s="502"/>
      <c r="DH124" s="503"/>
      <c r="DI124" s="504"/>
      <c r="DJ124" s="505"/>
      <c r="DK124" s="505"/>
      <c r="DL124" s="506"/>
      <c r="DM124" s="502"/>
      <c r="DN124" s="541">
        <v>49774</v>
      </c>
    </row>
    <row r="125" spans="1:118" ht="60.75" customHeight="1" x14ac:dyDescent="0.35">
      <c r="A125" s="181">
        <v>2.73</v>
      </c>
      <c r="B125" s="253" t="s">
        <v>272</v>
      </c>
      <c r="C125" s="84" t="s">
        <v>162</v>
      </c>
      <c r="D125" s="238">
        <v>1</v>
      </c>
      <c r="E125" s="199">
        <v>37978.8024</v>
      </c>
      <c r="F125" s="199">
        <v>37234.120000000003</v>
      </c>
      <c r="G125" s="199">
        <v>37994</v>
      </c>
      <c r="H125" s="199">
        <v>68000</v>
      </c>
      <c r="I125" s="199">
        <v>63700</v>
      </c>
      <c r="J125" s="199">
        <v>60000</v>
      </c>
      <c r="K125" s="236">
        <v>40122</v>
      </c>
      <c r="L125" s="239">
        <v>38139</v>
      </c>
      <c r="N125" s="194">
        <v>49290</v>
      </c>
      <c r="O125" s="195">
        <v>13889</v>
      </c>
      <c r="P125" s="196">
        <v>63179</v>
      </c>
      <c r="Q125" s="196">
        <v>35401</v>
      </c>
      <c r="R125" s="197">
        <v>0.28178129438019883</v>
      </c>
      <c r="T125" s="194"/>
      <c r="U125" s="195"/>
      <c r="V125" s="196"/>
      <c r="W125" s="196"/>
      <c r="X125" s="197"/>
      <c r="Z125" s="921">
        <v>47680</v>
      </c>
      <c r="AA125" s="502"/>
      <c r="AB125" s="198"/>
      <c r="AC125" s="199"/>
      <c r="AD125" s="199"/>
      <c r="AE125" s="207"/>
      <c r="AF125" s="207"/>
      <c r="AG125" s="207"/>
      <c r="AH125" s="516"/>
      <c r="AI125" s="214"/>
      <c r="AJ125" s="502"/>
      <c r="AK125" s="503"/>
      <c r="AL125" s="504"/>
      <c r="AM125" s="505"/>
      <c r="AN125" s="505"/>
      <c r="AO125" s="507"/>
      <c r="AP125" s="502"/>
      <c r="AQ125" s="503"/>
      <c r="AR125" s="504"/>
      <c r="AS125" s="505"/>
      <c r="AT125" s="505"/>
      <c r="AU125" s="518"/>
      <c r="AV125" s="502"/>
      <c r="AW125" s="921">
        <v>38352</v>
      </c>
      <c r="AX125" s="502"/>
      <c r="AY125" s="198"/>
      <c r="AZ125" s="199"/>
      <c r="BA125" s="199"/>
      <c r="BB125" s="207"/>
      <c r="BC125" s="207"/>
      <c r="BD125" s="207"/>
      <c r="BE125" s="516"/>
      <c r="BF125" s="214"/>
      <c r="BG125" s="502"/>
      <c r="BH125" s="503"/>
      <c r="BI125" s="504"/>
      <c r="BJ125" s="505"/>
      <c r="BK125" s="505"/>
      <c r="BL125" s="559"/>
      <c r="BM125" s="502"/>
      <c r="BN125" s="503"/>
      <c r="BO125" s="504"/>
      <c r="BP125" s="505"/>
      <c r="BQ125" s="505"/>
      <c r="BR125" s="507"/>
      <c r="BS125" s="502"/>
      <c r="BT125" s="921">
        <v>38769</v>
      </c>
      <c r="BU125" s="502"/>
      <c r="BV125" s="198"/>
      <c r="BW125" s="199"/>
      <c r="BX125" s="199"/>
      <c r="BY125" s="207"/>
      <c r="BZ125" s="207"/>
      <c r="CA125" s="207"/>
      <c r="CB125" s="516"/>
      <c r="CC125" s="214"/>
      <c r="CD125" s="502"/>
      <c r="CE125" s="503"/>
      <c r="CF125" s="504"/>
      <c r="CG125" s="505"/>
      <c r="CH125" s="505"/>
      <c r="CI125" s="507"/>
      <c r="CJ125" s="502"/>
      <c r="CK125" s="503"/>
      <c r="CL125" s="504"/>
      <c r="CM125" s="505"/>
      <c r="CN125" s="505"/>
      <c r="CO125" s="507"/>
      <c r="CP125" s="502"/>
      <c r="CQ125" s="921">
        <v>38783</v>
      </c>
      <c r="CR125" s="502"/>
      <c r="CS125" s="198"/>
      <c r="CT125" s="199"/>
      <c r="CU125" s="207"/>
      <c r="CV125" s="199"/>
      <c r="CW125" s="199"/>
      <c r="CX125" s="199"/>
      <c r="CY125" s="516"/>
      <c r="CZ125" s="214"/>
      <c r="DA125" s="502"/>
      <c r="DB125" s="503"/>
      <c r="DC125" s="504"/>
      <c r="DD125" s="505"/>
      <c r="DE125" s="505"/>
      <c r="DF125" s="507"/>
      <c r="DG125" s="502"/>
      <c r="DH125" s="503"/>
      <c r="DI125" s="504"/>
      <c r="DJ125" s="505"/>
      <c r="DK125" s="505"/>
      <c r="DL125" s="506"/>
      <c r="DM125" s="502"/>
      <c r="DN125" s="541">
        <v>55685</v>
      </c>
    </row>
    <row r="126" spans="1:118" ht="60.75" customHeight="1" x14ac:dyDescent="0.35">
      <c r="A126" s="181">
        <v>2.74</v>
      </c>
      <c r="B126" s="253" t="s">
        <v>273</v>
      </c>
      <c r="C126" s="84" t="s">
        <v>162</v>
      </c>
      <c r="D126" s="238">
        <v>1</v>
      </c>
      <c r="E126" s="199">
        <v>35011.989599999994</v>
      </c>
      <c r="F126" s="199">
        <v>34325.479999999996</v>
      </c>
      <c r="G126" s="199">
        <v>35026</v>
      </c>
      <c r="H126" s="199">
        <v>65000</v>
      </c>
      <c r="I126" s="199">
        <v>56000</v>
      </c>
      <c r="J126" s="199">
        <v>50000</v>
      </c>
      <c r="K126" s="236">
        <v>35326</v>
      </c>
      <c r="L126" s="239">
        <v>33580</v>
      </c>
      <c r="N126" s="194">
        <v>44384</v>
      </c>
      <c r="O126" s="195">
        <v>12584</v>
      </c>
      <c r="P126" s="196">
        <v>56968</v>
      </c>
      <c r="Q126" s="196">
        <v>31800</v>
      </c>
      <c r="R126" s="197">
        <v>0.28352559480894018</v>
      </c>
      <c r="T126" s="194"/>
      <c r="U126" s="195"/>
      <c r="V126" s="196"/>
      <c r="W126" s="196"/>
      <c r="X126" s="197"/>
      <c r="Z126" s="921">
        <v>42973</v>
      </c>
      <c r="AA126" s="502"/>
      <c r="AB126" s="198"/>
      <c r="AC126" s="199"/>
      <c r="AD126" s="199"/>
      <c r="AE126" s="199"/>
      <c r="AF126" s="199"/>
      <c r="AG126" s="199"/>
      <c r="AH126" s="516"/>
      <c r="AI126" s="214"/>
      <c r="AJ126" s="502"/>
      <c r="AK126" s="503"/>
      <c r="AL126" s="504"/>
      <c r="AM126" s="505"/>
      <c r="AN126" s="505"/>
      <c r="AO126" s="506"/>
      <c r="AP126" s="502"/>
      <c r="AQ126" s="503"/>
      <c r="AR126" s="504"/>
      <c r="AS126" s="505"/>
      <c r="AT126" s="505"/>
      <c r="AU126" s="506"/>
      <c r="AV126" s="502"/>
      <c r="AW126" s="921">
        <v>43932</v>
      </c>
      <c r="AX126" s="502"/>
      <c r="AY126" s="198"/>
      <c r="AZ126" s="199"/>
      <c r="BA126" s="199"/>
      <c r="BB126" s="207"/>
      <c r="BC126" s="207"/>
      <c r="BD126" s="207"/>
      <c r="BE126" s="516"/>
      <c r="BF126" s="214"/>
      <c r="BG126" s="502"/>
      <c r="BH126" s="503"/>
      <c r="BI126" s="504"/>
      <c r="BJ126" s="505"/>
      <c r="BK126" s="505"/>
      <c r="BL126" s="559"/>
      <c r="BM126" s="502"/>
      <c r="BN126" s="503"/>
      <c r="BO126" s="504"/>
      <c r="BP126" s="505"/>
      <c r="BQ126" s="505"/>
      <c r="BR126" s="507"/>
      <c r="BS126" s="502"/>
      <c r="BT126" s="921">
        <v>35740</v>
      </c>
      <c r="BU126" s="502"/>
      <c r="BV126" s="198"/>
      <c r="BW126" s="199"/>
      <c r="BX126" s="199"/>
      <c r="BY126" s="207"/>
      <c r="BZ126" s="207"/>
      <c r="CA126" s="207"/>
      <c r="CB126" s="516"/>
      <c r="CC126" s="214"/>
      <c r="CD126" s="502"/>
      <c r="CE126" s="503"/>
      <c r="CF126" s="504"/>
      <c r="CG126" s="505"/>
      <c r="CH126" s="505"/>
      <c r="CI126" s="507"/>
      <c r="CJ126" s="502"/>
      <c r="CK126" s="503"/>
      <c r="CL126" s="504"/>
      <c r="CM126" s="505"/>
      <c r="CN126" s="505"/>
      <c r="CO126" s="507"/>
      <c r="CP126" s="502"/>
      <c r="CQ126" s="921">
        <v>35854</v>
      </c>
      <c r="CR126" s="502"/>
      <c r="CS126" s="198"/>
      <c r="CT126" s="199"/>
      <c r="CU126" s="207"/>
      <c r="CV126" s="199"/>
      <c r="CW126" s="199"/>
      <c r="CX126" s="199"/>
      <c r="CY126" s="516"/>
      <c r="CZ126" s="214"/>
      <c r="DA126" s="502"/>
      <c r="DB126" s="503"/>
      <c r="DC126" s="504"/>
      <c r="DD126" s="505"/>
      <c r="DE126" s="505"/>
      <c r="DF126" s="507"/>
      <c r="DG126" s="502"/>
      <c r="DH126" s="503"/>
      <c r="DI126" s="504"/>
      <c r="DJ126" s="505"/>
      <c r="DK126" s="505"/>
      <c r="DL126" s="506"/>
      <c r="DM126" s="502"/>
      <c r="DN126" s="541">
        <v>50467</v>
      </c>
    </row>
    <row r="127" spans="1:118" ht="60.75" customHeight="1" x14ac:dyDescent="0.35">
      <c r="A127" s="181">
        <v>2.75</v>
      </c>
      <c r="B127" s="253" t="s">
        <v>274</v>
      </c>
      <c r="C127" s="84" t="s">
        <v>162</v>
      </c>
      <c r="D127" s="238">
        <v>1</v>
      </c>
      <c r="E127" s="199">
        <v>40234.899599999997</v>
      </c>
      <c r="F127" s="199">
        <v>39445.979999999996</v>
      </c>
      <c r="G127" s="199">
        <v>40251</v>
      </c>
      <c r="H127" s="199">
        <v>64000</v>
      </c>
      <c r="I127" s="199">
        <v>63100</v>
      </c>
      <c r="J127" s="199">
        <v>60000</v>
      </c>
      <c r="K127" s="236">
        <v>39780</v>
      </c>
      <c r="L127" s="239">
        <v>37814</v>
      </c>
      <c r="N127" s="194">
        <v>49545</v>
      </c>
      <c r="O127" s="195">
        <v>12058</v>
      </c>
      <c r="P127" s="196">
        <v>61603</v>
      </c>
      <c r="Q127" s="196">
        <v>37487</v>
      </c>
      <c r="R127" s="197">
        <v>0.24337470985972348</v>
      </c>
      <c r="T127" s="194"/>
      <c r="U127" s="195"/>
      <c r="V127" s="196"/>
      <c r="W127" s="196"/>
      <c r="X127" s="197"/>
      <c r="Z127" s="921">
        <v>48328</v>
      </c>
      <c r="AA127" s="502"/>
      <c r="AB127" s="198"/>
      <c r="AC127" s="199"/>
      <c r="AD127" s="199"/>
      <c r="AE127" s="199"/>
      <c r="AF127" s="199"/>
      <c r="AG127" s="199"/>
      <c r="AH127" s="516"/>
      <c r="AI127" s="214"/>
      <c r="AJ127" s="502"/>
      <c r="AK127" s="503"/>
      <c r="AL127" s="504"/>
      <c r="AM127" s="505"/>
      <c r="AN127" s="505"/>
      <c r="AO127" s="506"/>
      <c r="AP127" s="502"/>
      <c r="AQ127" s="503"/>
      <c r="AR127" s="504"/>
      <c r="AS127" s="505"/>
      <c r="AT127" s="505"/>
      <c r="AU127" s="506"/>
      <c r="AV127" s="502"/>
      <c r="AW127" s="921">
        <v>49399</v>
      </c>
      <c r="AX127" s="502"/>
      <c r="AY127" s="198"/>
      <c r="AZ127" s="199"/>
      <c r="BA127" s="199"/>
      <c r="BB127" s="199"/>
      <c r="BC127" s="199"/>
      <c r="BD127" s="199"/>
      <c r="BE127" s="516"/>
      <c r="BF127" s="214"/>
      <c r="BG127" s="502"/>
      <c r="BH127" s="503"/>
      <c r="BI127" s="504"/>
      <c r="BJ127" s="505"/>
      <c r="BK127" s="505"/>
      <c r="BL127" s="558"/>
      <c r="BM127" s="502"/>
      <c r="BN127" s="503"/>
      <c r="BO127" s="504"/>
      <c r="BP127" s="505"/>
      <c r="BQ127" s="505"/>
      <c r="BR127" s="506"/>
      <c r="BS127" s="502"/>
      <c r="BT127" s="921">
        <v>50877</v>
      </c>
      <c r="BU127" s="502"/>
      <c r="BV127" s="198"/>
      <c r="BW127" s="199"/>
      <c r="BX127" s="199"/>
      <c r="BY127" s="199"/>
      <c r="BZ127" s="199"/>
      <c r="CA127" s="199"/>
      <c r="CB127" s="516"/>
      <c r="CC127" s="214"/>
      <c r="CD127" s="502"/>
      <c r="CE127" s="503"/>
      <c r="CF127" s="504"/>
      <c r="CG127" s="505"/>
      <c r="CH127" s="505"/>
      <c r="CI127" s="506"/>
      <c r="CJ127" s="502"/>
      <c r="CK127" s="503"/>
      <c r="CL127" s="504"/>
      <c r="CM127" s="505"/>
      <c r="CN127" s="505"/>
      <c r="CO127" s="506"/>
      <c r="CP127" s="502"/>
      <c r="CQ127" s="921">
        <v>51679</v>
      </c>
      <c r="CR127" s="502"/>
      <c r="CS127" s="198"/>
      <c r="CT127" s="199"/>
      <c r="CU127" s="207"/>
      <c r="CV127" s="199"/>
      <c r="CW127" s="199"/>
      <c r="CX127" s="199"/>
      <c r="CY127" s="516"/>
      <c r="CZ127" s="214"/>
      <c r="DA127" s="502"/>
      <c r="DB127" s="503"/>
      <c r="DC127" s="504"/>
      <c r="DD127" s="505"/>
      <c r="DE127" s="505"/>
      <c r="DF127" s="507"/>
      <c r="DG127" s="502"/>
      <c r="DH127" s="503"/>
      <c r="DI127" s="504"/>
      <c r="DJ127" s="505"/>
      <c r="DK127" s="505"/>
      <c r="DL127" s="506"/>
      <c r="DM127" s="502"/>
      <c r="DN127" s="541">
        <v>57210</v>
      </c>
    </row>
    <row r="128" spans="1:118" ht="60.75" customHeight="1" x14ac:dyDescent="0.35">
      <c r="A128" s="181">
        <v>2.76</v>
      </c>
      <c r="B128" s="253" t="s">
        <v>275</v>
      </c>
      <c r="C128" s="84" t="s">
        <v>162</v>
      </c>
      <c r="D128" s="238">
        <v>1</v>
      </c>
      <c r="E128" s="199">
        <v>130844.6412</v>
      </c>
      <c r="F128" s="199">
        <v>128279.06</v>
      </c>
      <c r="G128" s="199">
        <v>130897</v>
      </c>
      <c r="H128" s="199">
        <v>196000</v>
      </c>
      <c r="I128" s="199">
        <v>160500</v>
      </c>
      <c r="J128" s="199">
        <v>160000</v>
      </c>
      <c r="K128" s="245"/>
      <c r="L128" s="246"/>
      <c r="N128" s="194">
        <v>151087</v>
      </c>
      <c r="O128" s="195">
        <v>26544</v>
      </c>
      <c r="P128" s="196">
        <v>177631</v>
      </c>
      <c r="Q128" s="196">
        <v>124543</v>
      </c>
      <c r="R128" s="197">
        <v>0.17568685591745153</v>
      </c>
      <c r="T128" s="194"/>
      <c r="U128" s="195"/>
      <c r="V128" s="196"/>
      <c r="W128" s="196"/>
      <c r="X128" s="197"/>
      <c r="Z128" s="921">
        <v>149262</v>
      </c>
      <c r="AA128" s="502"/>
      <c r="AB128" s="198"/>
      <c r="AC128" s="199"/>
      <c r="AD128" s="199"/>
      <c r="AE128" s="199"/>
      <c r="AF128" s="199"/>
      <c r="AG128" s="199"/>
      <c r="AH128" s="520"/>
      <c r="AI128" s="201"/>
      <c r="AJ128" s="502"/>
      <c r="AK128" s="503"/>
      <c r="AL128" s="504"/>
      <c r="AM128" s="505"/>
      <c r="AN128" s="505"/>
      <c r="AO128" s="506"/>
      <c r="AP128" s="502"/>
      <c r="AQ128" s="503"/>
      <c r="AR128" s="504"/>
      <c r="AS128" s="505"/>
      <c r="AT128" s="505"/>
      <c r="AU128" s="506"/>
      <c r="AV128" s="502"/>
      <c r="AW128" s="921">
        <v>153046</v>
      </c>
      <c r="AX128" s="502"/>
      <c r="AY128" s="198"/>
      <c r="AZ128" s="199"/>
      <c r="BA128" s="199"/>
      <c r="BB128" s="199"/>
      <c r="BC128" s="199"/>
      <c r="BD128" s="199"/>
      <c r="BE128" s="520"/>
      <c r="BF128" s="201"/>
      <c r="BG128" s="502"/>
      <c r="BH128" s="503"/>
      <c r="BI128" s="504"/>
      <c r="BJ128" s="505"/>
      <c r="BK128" s="505"/>
      <c r="BL128" s="558"/>
      <c r="BM128" s="502"/>
      <c r="BN128" s="503"/>
      <c r="BO128" s="504"/>
      <c r="BP128" s="505"/>
      <c r="BQ128" s="505"/>
      <c r="BR128" s="506"/>
      <c r="BS128" s="502"/>
      <c r="BT128" s="921">
        <v>156843</v>
      </c>
      <c r="BU128" s="502"/>
      <c r="BV128" s="198"/>
      <c r="BW128" s="199"/>
      <c r="BX128" s="199"/>
      <c r="BY128" s="199"/>
      <c r="BZ128" s="199"/>
      <c r="CA128" s="199"/>
      <c r="CB128" s="520"/>
      <c r="CC128" s="201"/>
      <c r="CD128" s="502"/>
      <c r="CE128" s="503"/>
      <c r="CF128" s="504"/>
      <c r="CG128" s="505"/>
      <c r="CH128" s="505"/>
      <c r="CI128" s="506"/>
      <c r="CJ128" s="502"/>
      <c r="CK128" s="503"/>
      <c r="CL128" s="504"/>
      <c r="CM128" s="505"/>
      <c r="CN128" s="505"/>
      <c r="CO128" s="506"/>
      <c r="CP128" s="502"/>
      <c r="CQ128" s="921">
        <v>159352</v>
      </c>
      <c r="CR128" s="502"/>
      <c r="CS128" s="198"/>
      <c r="CT128" s="199"/>
      <c r="CU128" s="207"/>
      <c r="CV128" s="199"/>
      <c r="CW128" s="199"/>
      <c r="CX128" s="199"/>
      <c r="CY128" s="520"/>
      <c r="CZ128" s="201"/>
      <c r="DA128" s="502"/>
      <c r="DB128" s="503"/>
      <c r="DC128" s="504"/>
      <c r="DD128" s="505"/>
      <c r="DE128" s="505"/>
      <c r="DF128" s="507"/>
      <c r="DG128" s="502"/>
      <c r="DH128" s="503"/>
      <c r="DI128" s="504"/>
      <c r="DJ128" s="505"/>
      <c r="DK128" s="505"/>
      <c r="DL128" s="506"/>
      <c r="DM128" s="502"/>
      <c r="DN128" s="541">
        <v>183151</v>
      </c>
    </row>
    <row r="129" spans="1:118" ht="60.75" customHeight="1" x14ac:dyDescent="0.35">
      <c r="A129" s="181">
        <v>2.77</v>
      </c>
      <c r="B129" s="253" t="s">
        <v>276</v>
      </c>
      <c r="C129" s="84" t="s">
        <v>162</v>
      </c>
      <c r="D129" s="238">
        <v>1</v>
      </c>
      <c r="E129" s="199">
        <v>155684.70120000001</v>
      </c>
      <c r="F129" s="199">
        <v>152632.06</v>
      </c>
      <c r="G129" s="199">
        <v>155747</v>
      </c>
      <c r="H129" s="199">
        <v>208000</v>
      </c>
      <c r="I129" s="199">
        <v>196500</v>
      </c>
      <c r="J129" s="199">
        <v>180000</v>
      </c>
      <c r="K129" s="245"/>
      <c r="L129" s="246"/>
      <c r="N129" s="194">
        <v>174761</v>
      </c>
      <c r="O129" s="195">
        <v>23749</v>
      </c>
      <c r="P129" s="196">
        <v>198510</v>
      </c>
      <c r="Q129" s="196">
        <v>151012</v>
      </c>
      <c r="R129" s="197">
        <v>0.13589416402973203</v>
      </c>
      <c r="T129" s="194"/>
      <c r="U129" s="195"/>
      <c r="V129" s="196"/>
      <c r="W129" s="196"/>
      <c r="X129" s="197"/>
      <c r="Z129" s="921">
        <v>173448</v>
      </c>
      <c r="AA129" s="502"/>
      <c r="AB129" s="198"/>
      <c r="AC129" s="199"/>
      <c r="AD129" s="199"/>
      <c r="AE129" s="199"/>
      <c r="AF129" s="199"/>
      <c r="AG129" s="199"/>
      <c r="AH129" s="520"/>
      <c r="AI129" s="201"/>
      <c r="AJ129" s="502"/>
      <c r="AK129" s="503"/>
      <c r="AL129" s="504"/>
      <c r="AM129" s="505"/>
      <c r="AN129" s="505"/>
      <c r="AO129" s="506"/>
      <c r="AP129" s="502"/>
      <c r="AQ129" s="503"/>
      <c r="AR129" s="504"/>
      <c r="AS129" s="505"/>
      <c r="AT129" s="505"/>
      <c r="AU129" s="506"/>
      <c r="AV129" s="502"/>
      <c r="AW129" s="921">
        <v>177845</v>
      </c>
      <c r="AX129" s="502"/>
      <c r="AY129" s="198"/>
      <c r="AZ129" s="199"/>
      <c r="BA129" s="199"/>
      <c r="BB129" s="199"/>
      <c r="BC129" s="199"/>
      <c r="BD129" s="199"/>
      <c r="BE129" s="520"/>
      <c r="BF129" s="201"/>
      <c r="BG129" s="502"/>
      <c r="BH129" s="503"/>
      <c r="BI129" s="504"/>
      <c r="BJ129" s="505"/>
      <c r="BK129" s="505"/>
      <c r="BL129" s="558"/>
      <c r="BM129" s="502"/>
      <c r="BN129" s="503"/>
      <c r="BO129" s="504"/>
      <c r="BP129" s="505"/>
      <c r="BQ129" s="505"/>
      <c r="BR129" s="506"/>
      <c r="BS129" s="502"/>
      <c r="BT129" s="921">
        <v>182257</v>
      </c>
      <c r="BU129" s="502"/>
      <c r="BV129" s="198"/>
      <c r="BW129" s="199"/>
      <c r="BX129" s="199"/>
      <c r="BY129" s="199"/>
      <c r="BZ129" s="199"/>
      <c r="CA129" s="199"/>
      <c r="CB129" s="520"/>
      <c r="CC129" s="201"/>
      <c r="CD129" s="502"/>
      <c r="CE129" s="503"/>
      <c r="CF129" s="504"/>
      <c r="CG129" s="505"/>
      <c r="CH129" s="505"/>
      <c r="CI129" s="506"/>
      <c r="CJ129" s="502"/>
      <c r="CK129" s="503"/>
      <c r="CL129" s="504"/>
      <c r="CM129" s="505"/>
      <c r="CN129" s="505"/>
      <c r="CO129" s="506"/>
      <c r="CP129" s="502"/>
      <c r="CQ129" s="921">
        <v>185260</v>
      </c>
      <c r="CR129" s="502"/>
      <c r="CS129" s="198"/>
      <c r="CT129" s="199"/>
      <c r="CU129" s="207"/>
      <c r="CV129" s="199"/>
      <c r="CW129" s="199"/>
      <c r="CX129" s="199"/>
      <c r="CY129" s="520"/>
      <c r="CZ129" s="201"/>
      <c r="DA129" s="502"/>
      <c r="DB129" s="503"/>
      <c r="DC129" s="504"/>
      <c r="DD129" s="505"/>
      <c r="DE129" s="505"/>
      <c r="DF129" s="507"/>
      <c r="DG129" s="502"/>
      <c r="DH129" s="503"/>
      <c r="DI129" s="504"/>
      <c r="DJ129" s="505"/>
      <c r="DK129" s="505"/>
      <c r="DL129" s="506"/>
      <c r="DM129" s="502"/>
      <c r="DN129" s="541">
        <v>211823</v>
      </c>
    </row>
    <row r="130" spans="1:118" ht="60.75" customHeight="1" x14ac:dyDescent="0.35">
      <c r="A130" s="181">
        <v>2.78</v>
      </c>
      <c r="B130" s="253" t="s">
        <v>277</v>
      </c>
      <c r="C130" s="84" t="s">
        <v>162</v>
      </c>
      <c r="D130" s="238">
        <v>1</v>
      </c>
      <c r="E130" s="199">
        <v>151615.3296</v>
      </c>
      <c r="F130" s="199">
        <v>148642.48000000001</v>
      </c>
      <c r="G130" s="199">
        <v>151676</v>
      </c>
      <c r="H130" s="199">
        <v>176000</v>
      </c>
      <c r="I130" s="199">
        <v>166800</v>
      </c>
      <c r="J130" s="199">
        <v>160000</v>
      </c>
      <c r="K130" s="245"/>
      <c r="L130" s="246"/>
      <c r="N130" s="194">
        <v>159122</v>
      </c>
      <c r="O130" s="195">
        <v>10641</v>
      </c>
      <c r="P130" s="196">
        <v>169763</v>
      </c>
      <c r="Q130" s="196">
        <v>148481</v>
      </c>
      <c r="R130" s="197">
        <v>6.6873216777064134E-2</v>
      </c>
      <c r="T130" s="194"/>
      <c r="U130" s="195"/>
      <c r="V130" s="196"/>
      <c r="W130" s="196"/>
      <c r="X130" s="197"/>
      <c r="Z130" s="921">
        <v>159122</v>
      </c>
      <c r="AA130" s="502"/>
      <c r="AB130" s="198"/>
      <c r="AC130" s="199"/>
      <c r="AD130" s="199"/>
      <c r="AE130" s="199"/>
      <c r="AF130" s="199"/>
      <c r="AG130" s="199"/>
      <c r="AH130" s="520"/>
      <c r="AI130" s="201"/>
      <c r="AJ130" s="502"/>
      <c r="AK130" s="503"/>
      <c r="AL130" s="504"/>
      <c r="AM130" s="505"/>
      <c r="AN130" s="505"/>
      <c r="AO130" s="506"/>
      <c r="AP130" s="502"/>
      <c r="AQ130" s="503"/>
      <c r="AR130" s="504"/>
      <c r="AS130" s="505"/>
      <c r="AT130" s="505"/>
      <c r="AU130" s="506"/>
      <c r="AV130" s="502"/>
      <c r="AW130" s="921">
        <v>163374</v>
      </c>
      <c r="AX130" s="502"/>
      <c r="AY130" s="198"/>
      <c r="AZ130" s="199"/>
      <c r="BA130" s="199"/>
      <c r="BB130" s="199"/>
      <c r="BC130" s="199"/>
      <c r="BD130" s="199"/>
      <c r="BE130" s="520"/>
      <c r="BF130" s="201"/>
      <c r="BG130" s="502"/>
      <c r="BH130" s="503"/>
      <c r="BI130" s="504"/>
      <c r="BJ130" s="505"/>
      <c r="BK130" s="505"/>
      <c r="BL130" s="558"/>
      <c r="BM130" s="502"/>
      <c r="BN130" s="503"/>
      <c r="BO130" s="504"/>
      <c r="BP130" s="505"/>
      <c r="BQ130" s="505"/>
      <c r="BR130" s="506"/>
      <c r="BS130" s="502"/>
      <c r="BT130" s="921">
        <v>167578</v>
      </c>
      <c r="BU130" s="502"/>
      <c r="BV130" s="198"/>
      <c r="BW130" s="199"/>
      <c r="BX130" s="199"/>
      <c r="BY130" s="199"/>
      <c r="BZ130" s="199"/>
      <c r="CA130" s="199"/>
      <c r="CB130" s="520"/>
      <c r="CC130" s="201"/>
      <c r="CD130" s="502"/>
      <c r="CE130" s="503"/>
      <c r="CF130" s="504"/>
      <c r="CG130" s="505"/>
      <c r="CH130" s="505"/>
      <c r="CI130" s="506"/>
      <c r="CJ130" s="502"/>
      <c r="CK130" s="503"/>
      <c r="CL130" s="504"/>
      <c r="CM130" s="505"/>
      <c r="CN130" s="505"/>
      <c r="CO130" s="506"/>
      <c r="CP130" s="502"/>
      <c r="CQ130" s="921">
        <v>169778</v>
      </c>
      <c r="CR130" s="502"/>
      <c r="CS130" s="198"/>
      <c r="CT130" s="199"/>
      <c r="CU130" s="207"/>
      <c r="CV130" s="199"/>
      <c r="CW130" s="199"/>
      <c r="CX130" s="199"/>
      <c r="CY130" s="520"/>
      <c r="CZ130" s="201"/>
      <c r="DA130" s="502"/>
      <c r="DB130" s="503"/>
      <c r="DC130" s="504"/>
      <c r="DD130" s="505"/>
      <c r="DE130" s="505"/>
      <c r="DF130" s="507"/>
      <c r="DG130" s="502"/>
      <c r="DH130" s="503"/>
      <c r="DI130" s="504"/>
      <c r="DJ130" s="505"/>
      <c r="DK130" s="505"/>
      <c r="DL130" s="506"/>
      <c r="DM130" s="502"/>
      <c r="DN130" s="541">
        <v>191601</v>
      </c>
    </row>
    <row r="131" spans="1:118" ht="60.75" customHeight="1" x14ac:dyDescent="0.35">
      <c r="A131" s="181">
        <v>2.79</v>
      </c>
      <c r="B131" s="253" t="s">
        <v>278</v>
      </c>
      <c r="C131" s="84" t="s">
        <v>162</v>
      </c>
      <c r="D131" s="238">
        <v>1</v>
      </c>
      <c r="E131" s="199">
        <v>180751.6704</v>
      </c>
      <c r="F131" s="199">
        <v>177207.52</v>
      </c>
      <c r="G131" s="199">
        <v>180824</v>
      </c>
      <c r="H131" s="199">
        <v>198000</v>
      </c>
      <c r="I131" s="199">
        <v>174000</v>
      </c>
      <c r="J131" s="199">
        <v>180000</v>
      </c>
      <c r="K131" s="245"/>
      <c r="L131" s="246"/>
      <c r="N131" s="194">
        <v>181797</v>
      </c>
      <c r="O131" s="195">
        <v>8363</v>
      </c>
      <c r="P131" s="196">
        <v>190160</v>
      </c>
      <c r="Q131" s="196">
        <v>173434</v>
      </c>
      <c r="R131" s="197">
        <v>4.6001859216598731E-2</v>
      </c>
      <c r="T131" s="194"/>
      <c r="U131" s="195"/>
      <c r="V131" s="196"/>
      <c r="W131" s="196"/>
      <c r="X131" s="197"/>
      <c r="Z131" s="921">
        <v>181797</v>
      </c>
      <c r="AA131" s="502"/>
      <c r="AB131" s="198"/>
      <c r="AC131" s="199"/>
      <c r="AD131" s="199"/>
      <c r="AE131" s="199"/>
      <c r="AF131" s="199"/>
      <c r="AG131" s="199"/>
      <c r="AH131" s="520"/>
      <c r="AI131" s="201"/>
      <c r="AJ131" s="502"/>
      <c r="AK131" s="503"/>
      <c r="AL131" s="504"/>
      <c r="AM131" s="505"/>
      <c r="AN131" s="505"/>
      <c r="AO131" s="506"/>
      <c r="AP131" s="502"/>
      <c r="AQ131" s="503"/>
      <c r="AR131" s="504"/>
      <c r="AS131" s="505"/>
      <c r="AT131" s="505"/>
      <c r="AU131" s="506"/>
      <c r="AV131" s="502"/>
      <c r="AW131" s="921">
        <v>186396</v>
      </c>
      <c r="AX131" s="502"/>
      <c r="AY131" s="198"/>
      <c r="AZ131" s="199"/>
      <c r="BA131" s="199"/>
      <c r="BB131" s="199"/>
      <c r="BC131" s="199"/>
      <c r="BD131" s="199"/>
      <c r="BE131" s="520"/>
      <c r="BF131" s="201"/>
      <c r="BG131" s="502"/>
      <c r="BH131" s="503"/>
      <c r="BI131" s="504"/>
      <c r="BJ131" s="505"/>
      <c r="BK131" s="505"/>
      <c r="BL131" s="558"/>
      <c r="BM131" s="502"/>
      <c r="BN131" s="503"/>
      <c r="BO131" s="504"/>
      <c r="BP131" s="505"/>
      <c r="BQ131" s="505"/>
      <c r="BR131" s="506"/>
      <c r="BS131" s="502"/>
      <c r="BT131" s="921">
        <v>191144</v>
      </c>
      <c r="BU131" s="502"/>
      <c r="BV131" s="198"/>
      <c r="BW131" s="199"/>
      <c r="BX131" s="199"/>
      <c r="BY131" s="199"/>
      <c r="BZ131" s="199"/>
      <c r="CA131" s="199"/>
      <c r="CB131" s="520"/>
      <c r="CC131" s="201"/>
      <c r="CD131" s="502"/>
      <c r="CE131" s="503"/>
      <c r="CF131" s="504"/>
      <c r="CG131" s="505"/>
      <c r="CH131" s="505"/>
      <c r="CI131" s="506"/>
      <c r="CJ131" s="502"/>
      <c r="CK131" s="503"/>
      <c r="CL131" s="504"/>
      <c r="CM131" s="505"/>
      <c r="CN131" s="505"/>
      <c r="CO131" s="506"/>
      <c r="CP131" s="502"/>
      <c r="CQ131" s="921">
        <v>194769</v>
      </c>
      <c r="CR131" s="502"/>
      <c r="CS131" s="198"/>
      <c r="CT131" s="199"/>
      <c r="CU131" s="207"/>
      <c r="CV131" s="199"/>
      <c r="CW131" s="199"/>
      <c r="CX131" s="199"/>
      <c r="CY131" s="520"/>
      <c r="CZ131" s="201"/>
      <c r="DA131" s="502"/>
      <c r="DB131" s="503"/>
      <c r="DC131" s="504"/>
      <c r="DD131" s="505"/>
      <c r="DE131" s="505"/>
      <c r="DF131" s="507"/>
      <c r="DG131" s="502"/>
      <c r="DH131" s="503"/>
      <c r="DI131" s="504"/>
      <c r="DJ131" s="505"/>
      <c r="DK131" s="505"/>
      <c r="DL131" s="506"/>
      <c r="DM131" s="502"/>
      <c r="DN131" s="541">
        <v>217303</v>
      </c>
    </row>
    <row r="132" spans="1:118" ht="60.75" customHeight="1" x14ac:dyDescent="0.35">
      <c r="A132" s="181" t="s">
        <v>279</v>
      </c>
      <c r="B132" s="244" t="s">
        <v>280</v>
      </c>
      <c r="C132" s="234" t="s">
        <v>162</v>
      </c>
      <c r="D132" s="235">
        <v>1</v>
      </c>
      <c r="E132" s="199">
        <v>180646.08</v>
      </c>
      <c r="F132" s="199">
        <v>177104</v>
      </c>
      <c r="G132" s="199">
        <v>165825</v>
      </c>
      <c r="H132" s="199">
        <v>264000</v>
      </c>
      <c r="I132" s="199">
        <v>244100</v>
      </c>
      <c r="J132" s="199">
        <v>230000</v>
      </c>
      <c r="K132" s="245"/>
      <c r="L132" s="246"/>
      <c r="N132" s="194">
        <v>210279</v>
      </c>
      <c r="O132" s="195">
        <v>40923</v>
      </c>
      <c r="P132" s="196">
        <v>251202</v>
      </c>
      <c r="Q132" s="196">
        <v>169356</v>
      </c>
      <c r="R132" s="197">
        <v>0.19461287147076028</v>
      </c>
      <c r="T132" s="194"/>
      <c r="U132" s="195"/>
      <c r="V132" s="196"/>
      <c r="W132" s="196"/>
      <c r="X132" s="197"/>
      <c r="Z132" s="921">
        <v>206983</v>
      </c>
      <c r="AA132" s="502"/>
      <c r="AB132" s="198"/>
      <c r="AC132" s="199"/>
      <c r="AD132" s="199"/>
      <c r="AE132" s="199"/>
      <c r="AF132" s="199"/>
      <c r="AG132" s="199"/>
      <c r="AH132" s="520"/>
      <c r="AI132" s="201"/>
      <c r="AJ132" s="502"/>
      <c r="AK132" s="503"/>
      <c r="AL132" s="504"/>
      <c r="AM132" s="505"/>
      <c r="AN132" s="505"/>
      <c r="AO132" s="506"/>
      <c r="AP132" s="502"/>
      <c r="AQ132" s="503"/>
      <c r="AR132" s="504"/>
      <c r="AS132" s="505"/>
      <c r="AT132" s="505"/>
      <c r="AU132" s="506"/>
      <c r="AV132" s="502"/>
      <c r="AW132" s="921">
        <v>212230</v>
      </c>
      <c r="AX132" s="502"/>
      <c r="AY132" s="198"/>
      <c r="AZ132" s="199"/>
      <c r="BA132" s="199"/>
      <c r="BB132" s="199"/>
      <c r="BC132" s="199"/>
      <c r="BD132" s="199"/>
      <c r="BE132" s="520"/>
      <c r="BF132" s="201"/>
      <c r="BG132" s="502"/>
      <c r="BH132" s="503"/>
      <c r="BI132" s="504"/>
      <c r="BJ132" s="505"/>
      <c r="BK132" s="505"/>
      <c r="BL132" s="558"/>
      <c r="BM132" s="502"/>
      <c r="BN132" s="503"/>
      <c r="BO132" s="504"/>
      <c r="BP132" s="505"/>
      <c r="BQ132" s="505"/>
      <c r="BR132" s="506"/>
      <c r="BS132" s="502"/>
      <c r="BT132" s="921">
        <v>219188</v>
      </c>
      <c r="BU132" s="502"/>
      <c r="BV132" s="198"/>
      <c r="BW132" s="199"/>
      <c r="BX132" s="199"/>
      <c r="BY132" s="199"/>
      <c r="BZ132" s="199"/>
      <c r="CA132" s="199"/>
      <c r="CB132" s="520"/>
      <c r="CC132" s="201"/>
      <c r="CD132" s="502"/>
      <c r="CE132" s="503"/>
      <c r="CF132" s="504"/>
      <c r="CG132" s="505"/>
      <c r="CH132" s="505"/>
      <c r="CI132" s="506"/>
      <c r="CJ132" s="502"/>
      <c r="CK132" s="503"/>
      <c r="CL132" s="504"/>
      <c r="CM132" s="505"/>
      <c r="CN132" s="505"/>
      <c r="CO132" s="506"/>
      <c r="CP132" s="502"/>
      <c r="CQ132" s="921">
        <v>226602</v>
      </c>
      <c r="CR132" s="502"/>
      <c r="CS132" s="198"/>
      <c r="CT132" s="199"/>
      <c r="CU132" s="207"/>
      <c r="CV132" s="199"/>
      <c r="CW132" s="199"/>
      <c r="CX132" s="199"/>
      <c r="CY132" s="520"/>
      <c r="CZ132" s="201"/>
      <c r="DA132" s="502"/>
      <c r="DB132" s="503"/>
      <c r="DC132" s="504"/>
      <c r="DD132" s="505"/>
      <c r="DE132" s="505"/>
      <c r="DF132" s="507"/>
      <c r="DG132" s="502"/>
      <c r="DH132" s="503"/>
      <c r="DI132" s="504"/>
      <c r="DJ132" s="505"/>
      <c r="DK132" s="505"/>
      <c r="DL132" s="506"/>
      <c r="DM132" s="502"/>
      <c r="DN132" s="541">
        <v>258611</v>
      </c>
    </row>
    <row r="133" spans="1:118" ht="60.75" customHeight="1" x14ac:dyDescent="0.35">
      <c r="A133" s="181">
        <v>2.81</v>
      </c>
      <c r="B133" s="253" t="s">
        <v>281</v>
      </c>
      <c r="C133" s="84" t="s">
        <v>162</v>
      </c>
      <c r="D133" s="238">
        <v>1</v>
      </c>
      <c r="E133" s="199">
        <v>45820.684799999995</v>
      </c>
      <c r="F133" s="199">
        <v>44922.239999999998</v>
      </c>
      <c r="G133" s="199">
        <v>46794</v>
      </c>
      <c r="H133" s="199">
        <v>60000</v>
      </c>
      <c r="I133" s="199">
        <v>53200</v>
      </c>
      <c r="J133" s="199">
        <v>50000</v>
      </c>
      <c r="K133" s="236">
        <v>48451</v>
      </c>
      <c r="L133" s="239">
        <v>46056</v>
      </c>
      <c r="N133" s="194">
        <v>49884</v>
      </c>
      <c r="O133" s="195">
        <v>5261</v>
      </c>
      <c r="P133" s="196">
        <v>55145</v>
      </c>
      <c r="Q133" s="196">
        <v>44623</v>
      </c>
      <c r="R133" s="197">
        <v>0.10546467805308316</v>
      </c>
      <c r="T133" s="194"/>
      <c r="U133" s="195"/>
      <c r="V133" s="196"/>
      <c r="W133" s="196"/>
      <c r="X133" s="197"/>
      <c r="Z133" s="921">
        <v>49660</v>
      </c>
      <c r="AA133" s="502"/>
      <c r="AB133" s="198"/>
      <c r="AC133" s="199"/>
      <c r="AD133" s="199"/>
      <c r="AE133" s="199"/>
      <c r="AF133" s="199"/>
      <c r="AG133" s="199"/>
      <c r="AH133" s="516"/>
      <c r="AI133" s="214"/>
      <c r="AJ133" s="502"/>
      <c r="AK133" s="503"/>
      <c r="AL133" s="504"/>
      <c r="AM133" s="505"/>
      <c r="AN133" s="505"/>
      <c r="AO133" s="506"/>
      <c r="AP133" s="502"/>
      <c r="AQ133" s="503"/>
      <c r="AR133" s="504"/>
      <c r="AS133" s="505"/>
      <c r="AT133" s="505"/>
      <c r="AU133" s="506"/>
      <c r="AV133" s="502"/>
      <c r="AW133" s="921">
        <v>50764</v>
      </c>
      <c r="AX133" s="502"/>
      <c r="AY133" s="198"/>
      <c r="AZ133" s="199"/>
      <c r="BA133" s="199"/>
      <c r="BB133" s="199"/>
      <c r="BC133" s="199"/>
      <c r="BD133" s="199"/>
      <c r="BE133" s="516"/>
      <c r="BF133" s="214"/>
      <c r="BG133" s="502"/>
      <c r="BH133" s="503"/>
      <c r="BI133" s="504"/>
      <c r="BJ133" s="505"/>
      <c r="BK133" s="505"/>
      <c r="BL133" s="558"/>
      <c r="BM133" s="502"/>
      <c r="BN133" s="503"/>
      <c r="BO133" s="504"/>
      <c r="BP133" s="505"/>
      <c r="BQ133" s="505"/>
      <c r="BR133" s="506"/>
      <c r="BS133" s="502"/>
      <c r="BT133" s="921">
        <v>51932</v>
      </c>
      <c r="BU133" s="502"/>
      <c r="BV133" s="198"/>
      <c r="BW133" s="199"/>
      <c r="BX133" s="199"/>
      <c r="BY133" s="199"/>
      <c r="BZ133" s="199"/>
      <c r="CA133" s="199"/>
      <c r="CB133" s="516"/>
      <c r="CC133" s="214"/>
      <c r="CD133" s="502"/>
      <c r="CE133" s="503"/>
      <c r="CF133" s="504"/>
      <c r="CG133" s="505"/>
      <c r="CH133" s="505"/>
      <c r="CI133" s="506"/>
      <c r="CJ133" s="502"/>
      <c r="CK133" s="503"/>
      <c r="CL133" s="504"/>
      <c r="CM133" s="505"/>
      <c r="CN133" s="505"/>
      <c r="CO133" s="506"/>
      <c r="CP133" s="502"/>
      <c r="CQ133" s="921">
        <v>52782</v>
      </c>
      <c r="CR133" s="502"/>
      <c r="CS133" s="198"/>
      <c r="CT133" s="199"/>
      <c r="CU133" s="207"/>
      <c r="CV133" s="199"/>
      <c r="CW133" s="199"/>
      <c r="CX133" s="199"/>
      <c r="CY133" s="516"/>
      <c r="CZ133" s="214"/>
      <c r="DA133" s="502"/>
      <c r="DB133" s="503"/>
      <c r="DC133" s="504"/>
      <c r="DD133" s="505"/>
      <c r="DE133" s="505"/>
      <c r="DF133" s="507"/>
      <c r="DG133" s="502"/>
      <c r="DH133" s="503"/>
      <c r="DI133" s="504"/>
      <c r="DJ133" s="505"/>
      <c r="DK133" s="505"/>
      <c r="DL133" s="506"/>
      <c r="DM133" s="502"/>
      <c r="DN133" s="541">
        <v>61206</v>
      </c>
    </row>
    <row r="134" spans="1:118" ht="60.75" customHeight="1" x14ac:dyDescent="0.35">
      <c r="A134" s="181">
        <v>2.82</v>
      </c>
      <c r="B134" s="255" t="s">
        <v>282</v>
      </c>
      <c r="C134" s="83" t="s">
        <v>162</v>
      </c>
      <c r="D134" s="256">
        <v>1</v>
      </c>
      <c r="E134" s="199">
        <v>54976.2048</v>
      </c>
      <c r="F134" s="199">
        <v>53898.239999999998</v>
      </c>
      <c r="G134" s="199">
        <v>56144</v>
      </c>
      <c r="H134" s="199">
        <v>51000</v>
      </c>
      <c r="I134" s="199">
        <v>46500</v>
      </c>
      <c r="J134" s="199">
        <v>50000</v>
      </c>
      <c r="K134" s="236">
        <v>52523</v>
      </c>
      <c r="L134" s="239">
        <v>49927</v>
      </c>
      <c r="N134" s="194">
        <v>52149</v>
      </c>
      <c r="O134" s="195">
        <v>3291</v>
      </c>
      <c r="P134" s="196">
        <v>55440</v>
      </c>
      <c r="Q134" s="196">
        <v>48858</v>
      </c>
      <c r="R134" s="197">
        <v>6.310763389518495E-2</v>
      </c>
      <c r="T134" s="194"/>
      <c r="U134" s="195"/>
      <c r="V134" s="196"/>
      <c r="W134" s="196"/>
      <c r="X134" s="197"/>
      <c r="Z134" s="921">
        <v>52149</v>
      </c>
      <c r="AA134" s="502"/>
      <c r="AB134" s="198"/>
      <c r="AC134" s="199"/>
      <c r="AD134" s="199"/>
      <c r="AE134" s="199"/>
      <c r="AF134" s="199"/>
      <c r="AG134" s="199"/>
      <c r="AH134" s="516"/>
      <c r="AI134" s="214"/>
      <c r="AJ134" s="502"/>
      <c r="AK134" s="503"/>
      <c r="AL134" s="504"/>
      <c r="AM134" s="505"/>
      <c r="AN134" s="505"/>
      <c r="AO134" s="506"/>
      <c r="AP134" s="502"/>
      <c r="AQ134" s="503"/>
      <c r="AR134" s="504"/>
      <c r="AS134" s="505"/>
      <c r="AT134" s="505"/>
      <c r="AU134" s="506"/>
      <c r="AV134" s="502"/>
      <c r="AW134" s="921">
        <v>53262</v>
      </c>
      <c r="AX134" s="502"/>
      <c r="AY134" s="198"/>
      <c r="AZ134" s="199"/>
      <c r="BA134" s="199"/>
      <c r="BB134" s="199"/>
      <c r="BC134" s="199"/>
      <c r="BD134" s="199"/>
      <c r="BE134" s="516"/>
      <c r="BF134" s="214"/>
      <c r="BG134" s="502"/>
      <c r="BH134" s="503"/>
      <c r="BI134" s="504"/>
      <c r="BJ134" s="505"/>
      <c r="BK134" s="505"/>
      <c r="BL134" s="558"/>
      <c r="BM134" s="502"/>
      <c r="BN134" s="503"/>
      <c r="BO134" s="504"/>
      <c r="BP134" s="505"/>
      <c r="BQ134" s="505"/>
      <c r="BR134" s="506"/>
      <c r="BS134" s="502"/>
      <c r="BT134" s="921">
        <v>55293</v>
      </c>
      <c r="BU134" s="502"/>
      <c r="BV134" s="198"/>
      <c r="BW134" s="199"/>
      <c r="BX134" s="199"/>
      <c r="BY134" s="199"/>
      <c r="BZ134" s="199"/>
      <c r="CA134" s="199"/>
      <c r="CB134" s="516"/>
      <c r="CC134" s="214"/>
      <c r="CD134" s="502"/>
      <c r="CE134" s="503"/>
      <c r="CF134" s="504"/>
      <c r="CG134" s="505"/>
      <c r="CH134" s="505"/>
      <c r="CI134" s="506"/>
      <c r="CJ134" s="502"/>
      <c r="CK134" s="503"/>
      <c r="CL134" s="504"/>
      <c r="CM134" s="505"/>
      <c r="CN134" s="505"/>
      <c r="CO134" s="506"/>
      <c r="CP134" s="502"/>
      <c r="CQ134" s="921">
        <v>56278</v>
      </c>
      <c r="CR134" s="502"/>
      <c r="CS134" s="198"/>
      <c r="CT134" s="199"/>
      <c r="CU134" s="207"/>
      <c r="CV134" s="199"/>
      <c r="CW134" s="199"/>
      <c r="CX134" s="199"/>
      <c r="CY134" s="516"/>
      <c r="CZ134" s="214"/>
      <c r="DA134" s="502"/>
      <c r="DB134" s="503"/>
      <c r="DC134" s="504"/>
      <c r="DD134" s="505"/>
      <c r="DE134" s="505"/>
      <c r="DF134" s="507"/>
      <c r="DG134" s="502"/>
      <c r="DH134" s="503"/>
      <c r="DI134" s="504"/>
      <c r="DJ134" s="505"/>
      <c r="DK134" s="505"/>
      <c r="DL134" s="506"/>
      <c r="DM134" s="502"/>
      <c r="DN134" s="541">
        <v>62988</v>
      </c>
    </row>
    <row r="135" spans="1:118" ht="60.75" customHeight="1" x14ac:dyDescent="0.35">
      <c r="A135" s="181">
        <v>2.83</v>
      </c>
      <c r="B135" s="255" t="s">
        <v>283</v>
      </c>
      <c r="C135" s="83" t="s">
        <v>162</v>
      </c>
      <c r="D135" s="256">
        <v>1</v>
      </c>
      <c r="E135" s="199">
        <v>90440.809199999989</v>
      </c>
      <c r="F135" s="199">
        <v>88667.459999999992</v>
      </c>
      <c r="G135" s="199">
        <v>90477</v>
      </c>
      <c r="H135" s="199">
        <v>111000</v>
      </c>
      <c r="I135" s="199">
        <v>86200</v>
      </c>
      <c r="J135" s="199">
        <v>90000</v>
      </c>
      <c r="K135" s="236">
        <v>88006</v>
      </c>
      <c r="L135" s="236">
        <v>83656</v>
      </c>
      <c r="N135" s="194">
        <v>92113</v>
      </c>
      <c r="O135" s="195">
        <v>8469</v>
      </c>
      <c r="P135" s="196">
        <v>100582</v>
      </c>
      <c r="Q135" s="196">
        <v>83644</v>
      </c>
      <c r="R135" s="197">
        <v>9.194141977788152E-2</v>
      </c>
      <c r="T135" s="194"/>
      <c r="U135" s="195"/>
      <c r="V135" s="196"/>
      <c r="W135" s="196"/>
      <c r="X135" s="197"/>
      <c r="Z135" s="921">
        <v>92113</v>
      </c>
      <c r="AA135" s="502"/>
      <c r="AB135" s="198"/>
      <c r="AC135" s="199"/>
      <c r="AD135" s="199"/>
      <c r="AE135" s="199"/>
      <c r="AF135" s="199"/>
      <c r="AG135" s="199"/>
      <c r="AH135" s="516"/>
      <c r="AI135" s="214"/>
      <c r="AJ135" s="502"/>
      <c r="AK135" s="503"/>
      <c r="AL135" s="504"/>
      <c r="AM135" s="505"/>
      <c r="AN135" s="505"/>
      <c r="AO135" s="506"/>
      <c r="AP135" s="502"/>
      <c r="AQ135" s="503"/>
      <c r="AR135" s="504"/>
      <c r="AS135" s="505"/>
      <c r="AT135" s="505"/>
      <c r="AU135" s="506"/>
      <c r="AV135" s="502"/>
      <c r="AW135" s="921">
        <v>94145</v>
      </c>
      <c r="AX135" s="502"/>
      <c r="AY135" s="198"/>
      <c r="AZ135" s="199"/>
      <c r="BA135" s="199"/>
      <c r="BB135" s="199"/>
      <c r="BC135" s="199"/>
      <c r="BD135" s="199"/>
      <c r="BE135" s="516"/>
      <c r="BF135" s="214"/>
      <c r="BG135" s="502"/>
      <c r="BH135" s="503"/>
      <c r="BI135" s="504"/>
      <c r="BJ135" s="505"/>
      <c r="BK135" s="505"/>
      <c r="BL135" s="558"/>
      <c r="BM135" s="502"/>
      <c r="BN135" s="503"/>
      <c r="BO135" s="504"/>
      <c r="BP135" s="505"/>
      <c r="BQ135" s="505"/>
      <c r="BR135" s="506"/>
      <c r="BS135" s="502"/>
      <c r="BT135" s="921">
        <v>97218</v>
      </c>
      <c r="BU135" s="502"/>
      <c r="BV135" s="198"/>
      <c r="BW135" s="199"/>
      <c r="BX135" s="199"/>
      <c r="BY135" s="199"/>
      <c r="BZ135" s="199"/>
      <c r="CA135" s="199"/>
      <c r="CB135" s="516"/>
      <c r="CC135" s="214"/>
      <c r="CD135" s="502"/>
      <c r="CE135" s="503"/>
      <c r="CF135" s="504"/>
      <c r="CG135" s="505"/>
      <c r="CH135" s="505"/>
      <c r="CI135" s="506"/>
      <c r="CJ135" s="502"/>
      <c r="CK135" s="503"/>
      <c r="CL135" s="504"/>
      <c r="CM135" s="505"/>
      <c r="CN135" s="505"/>
      <c r="CO135" s="506"/>
      <c r="CP135" s="502"/>
      <c r="CQ135" s="921">
        <v>98623</v>
      </c>
      <c r="CR135" s="502"/>
      <c r="CS135" s="198"/>
      <c r="CT135" s="199"/>
      <c r="CU135" s="207"/>
      <c r="CV135" s="199"/>
      <c r="CW135" s="199"/>
      <c r="CX135" s="199"/>
      <c r="CY135" s="516"/>
      <c r="CZ135" s="214"/>
      <c r="DA135" s="502"/>
      <c r="DB135" s="503"/>
      <c r="DC135" s="504"/>
      <c r="DD135" s="505"/>
      <c r="DE135" s="505"/>
      <c r="DF135" s="507"/>
      <c r="DG135" s="502"/>
      <c r="DH135" s="503"/>
      <c r="DI135" s="504"/>
      <c r="DJ135" s="505"/>
      <c r="DK135" s="505"/>
      <c r="DL135" s="506"/>
      <c r="DM135" s="502"/>
      <c r="DN135" s="541">
        <v>114064</v>
      </c>
    </row>
    <row r="136" spans="1:118" ht="60.75" customHeight="1" x14ac:dyDescent="0.35">
      <c r="A136" s="181">
        <v>2.84</v>
      </c>
      <c r="B136" s="255" t="s">
        <v>284</v>
      </c>
      <c r="C136" s="83" t="s">
        <v>162</v>
      </c>
      <c r="D136" s="256">
        <v>1</v>
      </c>
      <c r="E136" s="199">
        <v>80175.916799999992</v>
      </c>
      <c r="F136" s="199">
        <v>78603.839999999997</v>
      </c>
      <c r="G136" s="199">
        <v>80208</v>
      </c>
      <c r="H136" s="199">
        <v>97000</v>
      </c>
      <c r="I136" s="199">
        <v>79900</v>
      </c>
      <c r="J136" s="199">
        <v>80000</v>
      </c>
      <c r="K136" s="236">
        <v>78791</v>
      </c>
      <c r="L136" s="239">
        <v>74896</v>
      </c>
      <c r="N136" s="194">
        <v>82097</v>
      </c>
      <c r="O136" s="195">
        <v>6604</v>
      </c>
      <c r="P136" s="196">
        <v>88701</v>
      </c>
      <c r="Q136" s="196">
        <v>75493</v>
      </c>
      <c r="R136" s="197">
        <v>8.0441429041256077E-2</v>
      </c>
      <c r="T136" s="194"/>
      <c r="U136" s="195"/>
      <c r="V136" s="196"/>
      <c r="W136" s="196"/>
      <c r="X136" s="197"/>
      <c r="Z136" s="921">
        <v>82097</v>
      </c>
      <c r="AA136" s="502"/>
      <c r="AB136" s="198"/>
      <c r="AC136" s="199"/>
      <c r="AD136" s="199"/>
      <c r="AE136" s="199"/>
      <c r="AF136" s="199"/>
      <c r="AG136" s="199"/>
      <c r="AH136" s="516"/>
      <c r="AI136" s="214"/>
      <c r="AJ136" s="502"/>
      <c r="AK136" s="503"/>
      <c r="AL136" s="504"/>
      <c r="AM136" s="505"/>
      <c r="AN136" s="505"/>
      <c r="AO136" s="506"/>
      <c r="AP136" s="502"/>
      <c r="AQ136" s="503"/>
      <c r="AR136" s="504"/>
      <c r="AS136" s="505"/>
      <c r="AT136" s="505"/>
      <c r="AU136" s="506"/>
      <c r="AV136" s="502"/>
      <c r="AW136" s="921">
        <v>83939</v>
      </c>
      <c r="AX136" s="502"/>
      <c r="AY136" s="198"/>
      <c r="AZ136" s="199"/>
      <c r="BA136" s="199"/>
      <c r="BB136" s="199"/>
      <c r="BC136" s="199"/>
      <c r="BD136" s="199"/>
      <c r="BE136" s="516"/>
      <c r="BF136" s="214"/>
      <c r="BG136" s="502"/>
      <c r="BH136" s="503"/>
      <c r="BI136" s="504"/>
      <c r="BJ136" s="505"/>
      <c r="BK136" s="505"/>
      <c r="BL136" s="558"/>
      <c r="BM136" s="502"/>
      <c r="BN136" s="503"/>
      <c r="BO136" s="504"/>
      <c r="BP136" s="505"/>
      <c r="BQ136" s="505"/>
      <c r="BR136" s="506"/>
      <c r="BS136" s="502"/>
      <c r="BT136" s="921">
        <v>86559</v>
      </c>
      <c r="BU136" s="502"/>
      <c r="BV136" s="198"/>
      <c r="BW136" s="199"/>
      <c r="BX136" s="199"/>
      <c r="BY136" s="199"/>
      <c r="BZ136" s="199"/>
      <c r="CA136" s="199"/>
      <c r="CB136" s="516"/>
      <c r="CC136" s="214"/>
      <c r="CD136" s="502"/>
      <c r="CE136" s="503"/>
      <c r="CF136" s="504"/>
      <c r="CG136" s="505"/>
      <c r="CH136" s="505"/>
      <c r="CI136" s="506"/>
      <c r="CJ136" s="502"/>
      <c r="CK136" s="503"/>
      <c r="CL136" s="504"/>
      <c r="CM136" s="505"/>
      <c r="CN136" s="505"/>
      <c r="CO136" s="506"/>
      <c r="CP136" s="502"/>
      <c r="CQ136" s="921">
        <v>87824</v>
      </c>
      <c r="CR136" s="502"/>
      <c r="CS136" s="198"/>
      <c r="CT136" s="199"/>
      <c r="CU136" s="207"/>
      <c r="CV136" s="199"/>
      <c r="CW136" s="199"/>
      <c r="CX136" s="199"/>
      <c r="CY136" s="516"/>
      <c r="CZ136" s="214"/>
      <c r="DA136" s="502"/>
      <c r="DB136" s="503"/>
      <c r="DC136" s="504"/>
      <c r="DD136" s="505"/>
      <c r="DE136" s="505"/>
      <c r="DF136" s="507"/>
      <c r="DG136" s="502"/>
      <c r="DH136" s="503"/>
      <c r="DI136" s="504"/>
      <c r="DJ136" s="505"/>
      <c r="DK136" s="505"/>
      <c r="DL136" s="506"/>
      <c r="DM136" s="502"/>
      <c r="DN136" s="541">
        <v>101976</v>
      </c>
    </row>
    <row r="137" spans="1:118" ht="60.75" customHeight="1" x14ac:dyDescent="0.35">
      <c r="A137" s="181">
        <v>2.85</v>
      </c>
      <c r="B137" s="255" t="s">
        <v>285</v>
      </c>
      <c r="C137" s="83" t="s">
        <v>162</v>
      </c>
      <c r="D137" s="256">
        <v>1</v>
      </c>
      <c r="E137" s="199">
        <v>63398.630399999995</v>
      </c>
      <c r="F137" s="199">
        <v>62155.519999999997</v>
      </c>
      <c r="G137" s="199">
        <v>63424</v>
      </c>
      <c r="H137" s="199">
        <v>68000</v>
      </c>
      <c r="I137" s="199">
        <v>65100</v>
      </c>
      <c r="J137" s="199">
        <v>70000</v>
      </c>
      <c r="K137" s="236">
        <v>62004</v>
      </c>
      <c r="L137" s="239">
        <v>58939</v>
      </c>
      <c r="N137" s="194">
        <v>64869</v>
      </c>
      <c r="O137" s="195">
        <v>3055</v>
      </c>
      <c r="P137" s="196">
        <v>67924</v>
      </c>
      <c r="Q137" s="196">
        <v>61814</v>
      </c>
      <c r="R137" s="197">
        <v>4.7094914365875845E-2</v>
      </c>
      <c r="T137" s="194"/>
      <c r="U137" s="195"/>
      <c r="V137" s="196"/>
      <c r="W137" s="196"/>
      <c r="X137" s="197"/>
      <c r="Z137" s="921">
        <v>64869</v>
      </c>
      <c r="AA137" s="502"/>
      <c r="AB137" s="198"/>
      <c r="AC137" s="199"/>
      <c r="AD137" s="199"/>
      <c r="AE137" s="199"/>
      <c r="AF137" s="199"/>
      <c r="AG137" s="199"/>
      <c r="AH137" s="516"/>
      <c r="AI137" s="214"/>
      <c r="AJ137" s="502"/>
      <c r="AK137" s="503"/>
      <c r="AL137" s="504"/>
      <c r="AM137" s="505"/>
      <c r="AN137" s="505"/>
      <c r="AO137" s="506"/>
      <c r="AP137" s="502"/>
      <c r="AQ137" s="503"/>
      <c r="AR137" s="504"/>
      <c r="AS137" s="505"/>
      <c r="AT137" s="505"/>
      <c r="AU137" s="506"/>
      <c r="AV137" s="502"/>
      <c r="AW137" s="921">
        <v>66423</v>
      </c>
      <c r="AX137" s="502"/>
      <c r="AY137" s="198"/>
      <c r="AZ137" s="199"/>
      <c r="BA137" s="199"/>
      <c r="BB137" s="199"/>
      <c r="BC137" s="199"/>
      <c r="BD137" s="199"/>
      <c r="BE137" s="516"/>
      <c r="BF137" s="214"/>
      <c r="BG137" s="502"/>
      <c r="BH137" s="503"/>
      <c r="BI137" s="504"/>
      <c r="BJ137" s="505"/>
      <c r="BK137" s="505"/>
      <c r="BL137" s="558"/>
      <c r="BM137" s="502"/>
      <c r="BN137" s="503"/>
      <c r="BO137" s="504"/>
      <c r="BP137" s="505"/>
      <c r="BQ137" s="505"/>
      <c r="BR137" s="506"/>
      <c r="BS137" s="502"/>
      <c r="BT137" s="921">
        <v>68505</v>
      </c>
      <c r="BU137" s="502"/>
      <c r="BV137" s="198"/>
      <c r="BW137" s="199"/>
      <c r="BX137" s="199"/>
      <c r="BY137" s="199"/>
      <c r="BZ137" s="199"/>
      <c r="CA137" s="199"/>
      <c r="CB137" s="516"/>
      <c r="CC137" s="214"/>
      <c r="CD137" s="502"/>
      <c r="CE137" s="503"/>
      <c r="CF137" s="504"/>
      <c r="CG137" s="505"/>
      <c r="CH137" s="505"/>
      <c r="CI137" s="506"/>
      <c r="CJ137" s="502"/>
      <c r="CK137" s="503"/>
      <c r="CL137" s="504"/>
      <c r="CM137" s="505"/>
      <c r="CN137" s="505"/>
      <c r="CO137" s="506"/>
      <c r="CP137" s="502"/>
      <c r="CQ137" s="921">
        <v>69847</v>
      </c>
      <c r="CR137" s="502"/>
      <c r="CS137" s="198"/>
      <c r="CT137" s="199"/>
      <c r="CU137" s="207"/>
      <c r="CV137" s="199"/>
      <c r="CW137" s="199"/>
      <c r="CX137" s="199"/>
      <c r="CY137" s="516"/>
      <c r="CZ137" s="214"/>
      <c r="DA137" s="502"/>
      <c r="DB137" s="503"/>
      <c r="DC137" s="504"/>
      <c r="DD137" s="505"/>
      <c r="DE137" s="505"/>
      <c r="DF137" s="507"/>
      <c r="DG137" s="502"/>
      <c r="DH137" s="503"/>
      <c r="DI137" s="504"/>
      <c r="DJ137" s="505"/>
      <c r="DK137" s="505"/>
      <c r="DL137" s="506"/>
      <c r="DM137" s="502"/>
      <c r="DN137" s="541">
        <v>81193</v>
      </c>
    </row>
    <row r="138" spans="1:118" ht="60.75" customHeight="1" x14ac:dyDescent="0.35">
      <c r="A138" s="181">
        <v>2.86</v>
      </c>
      <c r="B138" s="255" t="s">
        <v>286</v>
      </c>
      <c r="C138" s="83" t="s">
        <v>162</v>
      </c>
      <c r="D138" s="256">
        <v>1</v>
      </c>
      <c r="E138" s="199">
        <v>53180.7192</v>
      </c>
      <c r="F138" s="199">
        <v>52137.96</v>
      </c>
      <c r="G138" s="199">
        <v>53202</v>
      </c>
      <c r="H138" s="199">
        <v>70000</v>
      </c>
      <c r="I138" s="199">
        <v>64800</v>
      </c>
      <c r="J138" s="199">
        <v>60000</v>
      </c>
      <c r="K138" s="236">
        <v>52664</v>
      </c>
      <c r="L138" s="239">
        <v>50061</v>
      </c>
      <c r="N138" s="194">
        <v>57998</v>
      </c>
      <c r="O138" s="195">
        <v>7110</v>
      </c>
      <c r="P138" s="196">
        <v>65108</v>
      </c>
      <c r="Q138" s="196">
        <v>50888</v>
      </c>
      <c r="R138" s="197">
        <v>0.12259043415290183</v>
      </c>
      <c r="T138" s="194"/>
      <c r="U138" s="195"/>
      <c r="V138" s="196"/>
      <c r="W138" s="196"/>
      <c r="X138" s="197"/>
      <c r="Z138" s="921">
        <v>57642</v>
      </c>
      <c r="AA138" s="502"/>
      <c r="AB138" s="198"/>
      <c r="AC138" s="199"/>
      <c r="AD138" s="199"/>
      <c r="AE138" s="199"/>
      <c r="AF138" s="199"/>
      <c r="AG138" s="199"/>
      <c r="AH138" s="516"/>
      <c r="AI138" s="214"/>
      <c r="AJ138" s="502"/>
      <c r="AK138" s="503"/>
      <c r="AL138" s="504"/>
      <c r="AM138" s="505"/>
      <c r="AN138" s="505"/>
      <c r="AO138" s="506"/>
      <c r="AP138" s="502"/>
      <c r="AQ138" s="503"/>
      <c r="AR138" s="504"/>
      <c r="AS138" s="505"/>
      <c r="AT138" s="505"/>
      <c r="AU138" s="506"/>
      <c r="AV138" s="502"/>
      <c r="AW138" s="921">
        <v>58941</v>
      </c>
      <c r="AX138" s="502"/>
      <c r="AY138" s="198"/>
      <c r="AZ138" s="199"/>
      <c r="BA138" s="199"/>
      <c r="BB138" s="199"/>
      <c r="BC138" s="199"/>
      <c r="BD138" s="199"/>
      <c r="BE138" s="516"/>
      <c r="BF138" s="214"/>
      <c r="BG138" s="502"/>
      <c r="BH138" s="503"/>
      <c r="BI138" s="504"/>
      <c r="BJ138" s="505"/>
      <c r="BK138" s="505"/>
      <c r="BL138" s="558"/>
      <c r="BM138" s="502"/>
      <c r="BN138" s="503"/>
      <c r="BO138" s="504"/>
      <c r="BP138" s="505"/>
      <c r="BQ138" s="505"/>
      <c r="BR138" s="506"/>
      <c r="BS138" s="502"/>
      <c r="BT138" s="921">
        <v>60668</v>
      </c>
      <c r="BU138" s="502"/>
      <c r="BV138" s="198"/>
      <c r="BW138" s="199"/>
      <c r="BX138" s="199"/>
      <c r="BY138" s="199"/>
      <c r="BZ138" s="199"/>
      <c r="CA138" s="199"/>
      <c r="CB138" s="516"/>
      <c r="CC138" s="214"/>
      <c r="CD138" s="502"/>
      <c r="CE138" s="503"/>
      <c r="CF138" s="504"/>
      <c r="CG138" s="505"/>
      <c r="CH138" s="505"/>
      <c r="CI138" s="506"/>
      <c r="CJ138" s="502"/>
      <c r="CK138" s="503"/>
      <c r="CL138" s="504"/>
      <c r="CM138" s="505"/>
      <c r="CN138" s="505"/>
      <c r="CO138" s="506"/>
      <c r="CP138" s="502"/>
      <c r="CQ138" s="921">
        <v>61783</v>
      </c>
      <c r="CR138" s="502"/>
      <c r="CS138" s="198"/>
      <c r="CT138" s="199"/>
      <c r="CU138" s="207"/>
      <c r="CV138" s="199"/>
      <c r="CW138" s="199"/>
      <c r="CX138" s="199"/>
      <c r="CY138" s="516"/>
      <c r="CZ138" s="214"/>
      <c r="DA138" s="502"/>
      <c r="DB138" s="503"/>
      <c r="DC138" s="504"/>
      <c r="DD138" s="505"/>
      <c r="DE138" s="505"/>
      <c r="DF138" s="507"/>
      <c r="DG138" s="502"/>
      <c r="DH138" s="503"/>
      <c r="DI138" s="504"/>
      <c r="DJ138" s="505"/>
      <c r="DK138" s="505"/>
      <c r="DL138" s="506"/>
      <c r="DM138" s="502"/>
      <c r="DN138" s="541">
        <v>73141</v>
      </c>
    </row>
    <row r="139" spans="1:118" ht="60.75" customHeight="1" x14ac:dyDescent="0.35">
      <c r="A139" s="181">
        <v>2.87</v>
      </c>
      <c r="B139" s="255" t="s">
        <v>287</v>
      </c>
      <c r="C139" s="83" t="s">
        <v>162</v>
      </c>
      <c r="D139" s="256">
        <v>1</v>
      </c>
      <c r="E139" s="199">
        <v>154817.04839999997</v>
      </c>
      <c r="F139" s="199">
        <v>151781.41999999998</v>
      </c>
      <c r="G139" s="199">
        <v>154879</v>
      </c>
      <c r="H139" s="199">
        <v>183000</v>
      </c>
      <c r="I139" s="199">
        <v>152300</v>
      </c>
      <c r="J139" s="199">
        <v>150000</v>
      </c>
      <c r="K139" s="236">
        <v>156781</v>
      </c>
      <c r="L139" s="239">
        <v>149031</v>
      </c>
      <c r="N139" s="194">
        <v>157651</v>
      </c>
      <c r="O139" s="195">
        <v>11407</v>
      </c>
      <c r="P139" s="196">
        <v>169058</v>
      </c>
      <c r="Q139" s="196">
        <v>146244</v>
      </c>
      <c r="R139" s="197">
        <v>7.2356026920222513E-2</v>
      </c>
      <c r="T139" s="194"/>
      <c r="U139" s="195"/>
      <c r="V139" s="196"/>
      <c r="W139" s="196"/>
      <c r="X139" s="197"/>
      <c r="Z139" s="921">
        <v>157651</v>
      </c>
      <c r="AA139" s="502"/>
      <c r="AB139" s="198"/>
      <c r="AC139" s="199"/>
      <c r="AD139" s="199"/>
      <c r="AE139" s="199"/>
      <c r="AF139" s="199"/>
      <c r="AG139" s="199"/>
      <c r="AH139" s="516"/>
      <c r="AI139" s="214"/>
      <c r="AJ139" s="502"/>
      <c r="AK139" s="503"/>
      <c r="AL139" s="504"/>
      <c r="AM139" s="505"/>
      <c r="AN139" s="505"/>
      <c r="AO139" s="506"/>
      <c r="AP139" s="502"/>
      <c r="AQ139" s="503"/>
      <c r="AR139" s="504"/>
      <c r="AS139" s="505"/>
      <c r="AT139" s="505"/>
      <c r="AU139" s="506"/>
      <c r="AV139" s="502"/>
      <c r="AW139" s="921">
        <v>161130</v>
      </c>
      <c r="AX139" s="502"/>
      <c r="AY139" s="198"/>
      <c r="AZ139" s="199"/>
      <c r="BA139" s="199"/>
      <c r="BB139" s="199"/>
      <c r="BC139" s="199"/>
      <c r="BD139" s="199"/>
      <c r="BE139" s="516"/>
      <c r="BF139" s="214"/>
      <c r="BG139" s="502"/>
      <c r="BH139" s="503"/>
      <c r="BI139" s="504"/>
      <c r="BJ139" s="505"/>
      <c r="BK139" s="505"/>
      <c r="BL139" s="558"/>
      <c r="BM139" s="502"/>
      <c r="BN139" s="503"/>
      <c r="BO139" s="504"/>
      <c r="BP139" s="505"/>
      <c r="BQ139" s="505"/>
      <c r="BR139" s="506"/>
      <c r="BS139" s="502"/>
      <c r="BT139" s="921">
        <v>165480</v>
      </c>
      <c r="BU139" s="502"/>
      <c r="BV139" s="198"/>
      <c r="BW139" s="199"/>
      <c r="BX139" s="199"/>
      <c r="BY139" s="199"/>
      <c r="BZ139" s="199"/>
      <c r="CA139" s="199"/>
      <c r="CB139" s="516"/>
      <c r="CC139" s="214"/>
      <c r="CD139" s="502"/>
      <c r="CE139" s="503"/>
      <c r="CF139" s="504"/>
      <c r="CG139" s="505"/>
      <c r="CH139" s="505"/>
      <c r="CI139" s="506"/>
      <c r="CJ139" s="502"/>
      <c r="CK139" s="503"/>
      <c r="CL139" s="504"/>
      <c r="CM139" s="505"/>
      <c r="CN139" s="505"/>
      <c r="CO139" s="506"/>
      <c r="CP139" s="502"/>
      <c r="CQ139" s="921">
        <v>167627</v>
      </c>
      <c r="CR139" s="502"/>
      <c r="CS139" s="198"/>
      <c r="CT139" s="199"/>
      <c r="CU139" s="207"/>
      <c r="CV139" s="199"/>
      <c r="CW139" s="199"/>
      <c r="CX139" s="199"/>
      <c r="CY139" s="516"/>
      <c r="CZ139" s="214"/>
      <c r="DA139" s="502"/>
      <c r="DB139" s="503"/>
      <c r="DC139" s="504"/>
      <c r="DD139" s="505"/>
      <c r="DE139" s="505"/>
      <c r="DF139" s="507"/>
      <c r="DG139" s="502"/>
      <c r="DH139" s="503"/>
      <c r="DI139" s="504"/>
      <c r="DJ139" s="505"/>
      <c r="DK139" s="505"/>
      <c r="DL139" s="506"/>
      <c r="DM139" s="502"/>
      <c r="DN139" s="541">
        <v>189768</v>
      </c>
    </row>
    <row r="140" spans="1:118" ht="60.75" customHeight="1" x14ac:dyDescent="0.35">
      <c r="A140" s="181">
        <v>2.88</v>
      </c>
      <c r="B140" s="255" t="s">
        <v>288</v>
      </c>
      <c r="C140" s="84" t="s">
        <v>162</v>
      </c>
      <c r="D140" s="238">
        <v>1</v>
      </c>
      <c r="E140" s="199">
        <v>150074.946</v>
      </c>
      <c r="F140" s="199">
        <v>147132.29999999999</v>
      </c>
      <c r="G140" s="199">
        <v>150135</v>
      </c>
      <c r="H140" s="199">
        <v>174000</v>
      </c>
      <c r="I140" s="199">
        <v>135500</v>
      </c>
      <c r="J140" s="199">
        <v>140000</v>
      </c>
      <c r="K140" s="236">
        <v>147284</v>
      </c>
      <c r="L140" s="239">
        <v>140004</v>
      </c>
      <c r="N140" s="194">
        <v>149161</v>
      </c>
      <c r="O140" s="195">
        <v>12227</v>
      </c>
      <c r="P140" s="196">
        <v>161388</v>
      </c>
      <c r="Q140" s="196">
        <v>136934</v>
      </c>
      <c r="R140" s="197">
        <v>8.1971829097418222E-2</v>
      </c>
      <c r="T140" s="194"/>
      <c r="U140" s="195"/>
      <c r="V140" s="196"/>
      <c r="W140" s="196"/>
      <c r="X140" s="197"/>
      <c r="Z140" s="921">
        <v>149161</v>
      </c>
      <c r="AA140" s="502"/>
      <c r="AB140" s="198"/>
      <c r="AC140" s="199"/>
      <c r="AD140" s="199"/>
      <c r="AE140" s="199"/>
      <c r="AF140" s="199"/>
      <c r="AG140" s="199"/>
      <c r="AH140" s="516"/>
      <c r="AI140" s="214"/>
      <c r="AJ140" s="502"/>
      <c r="AK140" s="503"/>
      <c r="AL140" s="504"/>
      <c r="AM140" s="505"/>
      <c r="AN140" s="505"/>
      <c r="AO140" s="506"/>
      <c r="AP140" s="502"/>
      <c r="AQ140" s="503"/>
      <c r="AR140" s="504"/>
      <c r="AS140" s="505"/>
      <c r="AT140" s="505"/>
      <c r="AU140" s="506"/>
      <c r="AV140" s="502"/>
      <c r="AW140" s="921">
        <v>152333</v>
      </c>
      <c r="AX140" s="502"/>
      <c r="AY140" s="198"/>
      <c r="AZ140" s="199"/>
      <c r="BA140" s="199"/>
      <c r="BB140" s="199"/>
      <c r="BC140" s="199"/>
      <c r="BD140" s="199"/>
      <c r="BE140" s="516"/>
      <c r="BF140" s="214"/>
      <c r="BG140" s="502"/>
      <c r="BH140" s="503"/>
      <c r="BI140" s="504"/>
      <c r="BJ140" s="505"/>
      <c r="BK140" s="505"/>
      <c r="BL140" s="558"/>
      <c r="BM140" s="502"/>
      <c r="BN140" s="503"/>
      <c r="BO140" s="504"/>
      <c r="BP140" s="505"/>
      <c r="BQ140" s="505"/>
      <c r="BR140" s="506"/>
      <c r="BS140" s="502"/>
      <c r="BT140" s="921">
        <v>157128</v>
      </c>
      <c r="BU140" s="502"/>
      <c r="BV140" s="198"/>
      <c r="BW140" s="199"/>
      <c r="BX140" s="199"/>
      <c r="BY140" s="199"/>
      <c r="BZ140" s="199"/>
      <c r="CA140" s="199"/>
      <c r="CB140" s="516"/>
      <c r="CC140" s="214"/>
      <c r="CD140" s="502"/>
      <c r="CE140" s="503"/>
      <c r="CF140" s="504"/>
      <c r="CG140" s="505"/>
      <c r="CH140" s="505"/>
      <c r="CI140" s="506"/>
      <c r="CJ140" s="502"/>
      <c r="CK140" s="503"/>
      <c r="CL140" s="504"/>
      <c r="CM140" s="505"/>
      <c r="CN140" s="505"/>
      <c r="CO140" s="506"/>
      <c r="CP140" s="502"/>
      <c r="CQ140" s="921">
        <v>159311</v>
      </c>
      <c r="CR140" s="502"/>
      <c r="CS140" s="198"/>
      <c r="CT140" s="199"/>
      <c r="CU140" s="207"/>
      <c r="CV140" s="199"/>
      <c r="CW140" s="199"/>
      <c r="CX140" s="199"/>
      <c r="CY140" s="516"/>
      <c r="CZ140" s="214"/>
      <c r="DA140" s="502"/>
      <c r="DB140" s="503"/>
      <c r="DC140" s="504"/>
      <c r="DD140" s="505"/>
      <c r="DE140" s="505"/>
      <c r="DF140" s="507"/>
      <c r="DG140" s="502"/>
      <c r="DH140" s="503"/>
      <c r="DI140" s="504"/>
      <c r="DJ140" s="505"/>
      <c r="DK140" s="505"/>
      <c r="DL140" s="506"/>
      <c r="DM140" s="502"/>
      <c r="DN140" s="541">
        <v>180109</v>
      </c>
    </row>
    <row r="141" spans="1:118" ht="60.75" customHeight="1" x14ac:dyDescent="0.35">
      <c r="A141" s="181">
        <v>2.89</v>
      </c>
      <c r="B141" s="255" t="s">
        <v>289</v>
      </c>
      <c r="C141" s="83" t="s">
        <v>162</v>
      </c>
      <c r="D141" s="256">
        <v>1</v>
      </c>
      <c r="E141" s="199">
        <v>131857.236</v>
      </c>
      <c r="F141" s="199">
        <v>129271.8</v>
      </c>
      <c r="G141" s="199">
        <v>131910</v>
      </c>
      <c r="H141" s="199">
        <v>141000</v>
      </c>
      <c r="I141" s="199">
        <v>111000</v>
      </c>
      <c r="J141" s="199">
        <v>120000</v>
      </c>
      <c r="K141" s="236">
        <v>134608</v>
      </c>
      <c r="L141" s="239">
        <v>127954</v>
      </c>
      <c r="N141" s="194">
        <v>128521</v>
      </c>
      <c r="O141" s="195">
        <v>9963</v>
      </c>
      <c r="P141" s="196">
        <v>138484</v>
      </c>
      <c r="Q141" s="196">
        <v>118558</v>
      </c>
      <c r="R141" s="197">
        <v>7.752040522560516E-2</v>
      </c>
      <c r="T141" s="194"/>
      <c r="U141" s="195"/>
      <c r="V141" s="196"/>
      <c r="W141" s="196"/>
      <c r="X141" s="197"/>
      <c r="Z141" s="921">
        <v>128521</v>
      </c>
      <c r="AA141" s="502"/>
      <c r="AB141" s="198"/>
      <c r="AC141" s="199"/>
      <c r="AD141" s="199"/>
      <c r="AE141" s="199"/>
      <c r="AF141" s="199"/>
      <c r="AG141" s="199"/>
      <c r="AH141" s="516"/>
      <c r="AI141" s="214"/>
      <c r="AJ141" s="502"/>
      <c r="AK141" s="503"/>
      <c r="AL141" s="504"/>
      <c r="AM141" s="505"/>
      <c r="AN141" s="505"/>
      <c r="AO141" s="506"/>
      <c r="AP141" s="502"/>
      <c r="AQ141" s="503"/>
      <c r="AR141" s="504"/>
      <c r="AS141" s="505"/>
      <c r="AT141" s="505"/>
      <c r="AU141" s="506"/>
      <c r="AV141" s="502"/>
      <c r="AW141" s="921">
        <v>131144</v>
      </c>
      <c r="AX141" s="502"/>
      <c r="AY141" s="198"/>
      <c r="AZ141" s="199"/>
      <c r="BA141" s="199"/>
      <c r="BB141" s="199"/>
      <c r="BC141" s="199"/>
      <c r="BD141" s="199"/>
      <c r="BE141" s="516"/>
      <c r="BF141" s="214"/>
      <c r="BG141" s="502"/>
      <c r="BH141" s="503"/>
      <c r="BI141" s="504"/>
      <c r="BJ141" s="505"/>
      <c r="BK141" s="505"/>
      <c r="BL141" s="558"/>
      <c r="BM141" s="502"/>
      <c r="BN141" s="503"/>
      <c r="BO141" s="504"/>
      <c r="BP141" s="505"/>
      <c r="BQ141" s="505"/>
      <c r="BR141" s="506"/>
      <c r="BS141" s="502"/>
      <c r="BT141" s="921">
        <v>134523</v>
      </c>
      <c r="BU141" s="502"/>
      <c r="BV141" s="198"/>
      <c r="BW141" s="199"/>
      <c r="BX141" s="199"/>
      <c r="BY141" s="199"/>
      <c r="BZ141" s="199"/>
      <c r="CA141" s="199"/>
      <c r="CB141" s="516"/>
      <c r="CC141" s="214"/>
      <c r="CD141" s="502"/>
      <c r="CE141" s="503"/>
      <c r="CF141" s="504"/>
      <c r="CG141" s="505"/>
      <c r="CH141" s="505"/>
      <c r="CI141" s="506"/>
      <c r="CJ141" s="502"/>
      <c r="CK141" s="503"/>
      <c r="CL141" s="504"/>
      <c r="CM141" s="505"/>
      <c r="CN141" s="505"/>
      <c r="CO141" s="506"/>
      <c r="CP141" s="502"/>
      <c r="CQ141" s="921">
        <v>136799</v>
      </c>
      <c r="CR141" s="502"/>
      <c r="CS141" s="198"/>
      <c r="CT141" s="199"/>
      <c r="CU141" s="207"/>
      <c r="CV141" s="199"/>
      <c r="CW141" s="199"/>
      <c r="CX141" s="199"/>
      <c r="CY141" s="516"/>
      <c r="CZ141" s="214"/>
      <c r="DA141" s="502"/>
      <c r="DB141" s="503"/>
      <c r="DC141" s="504"/>
      <c r="DD141" s="505"/>
      <c r="DE141" s="505"/>
      <c r="DF141" s="507"/>
      <c r="DG141" s="502"/>
      <c r="DH141" s="503"/>
      <c r="DI141" s="504"/>
      <c r="DJ141" s="505"/>
      <c r="DK141" s="505"/>
      <c r="DL141" s="506"/>
      <c r="DM141" s="502"/>
      <c r="DN141" s="541">
        <v>153878</v>
      </c>
    </row>
    <row r="142" spans="1:118" ht="60.75" customHeight="1" x14ac:dyDescent="0.35">
      <c r="A142" s="181" t="s">
        <v>290</v>
      </c>
      <c r="B142" s="255" t="s">
        <v>291</v>
      </c>
      <c r="C142" s="83" t="s">
        <v>162</v>
      </c>
      <c r="D142" s="256">
        <v>1</v>
      </c>
      <c r="E142" s="199">
        <v>109781.07</v>
      </c>
      <c r="F142" s="199">
        <v>107628.5</v>
      </c>
      <c r="G142" s="199">
        <v>109825</v>
      </c>
      <c r="H142" s="199">
        <v>149000</v>
      </c>
      <c r="I142" s="199">
        <v>122300</v>
      </c>
      <c r="J142" s="199">
        <v>110000</v>
      </c>
      <c r="K142" s="236">
        <v>111976</v>
      </c>
      <c r="L142" s="239">
        <v>106441</v>
      </c>
      <c r="N142" s="194">
        <v>117216</v>
      </c>
      <c r="O142" s="195">
        <v>14818</v>
      </c>
      <c r="P142" s="196">
        <v>132034</v>
      </c>
      <c r="Q142" s="196">
        <v>102398</v>
      </c>
      <c r="R142" s="197">
        <v>0.12641618891618892</v>
      </c>
      <c r="T142" s="194"/>
      <c r="U142" s="195"/>
      <c r="V142" s="196"/>
      <c r="W142" s="196"/>
      <c r="X142" s="197"/>
      <c r="Z142" s="921">
        <v>116500</v>
      </c>
      <c r="AA142" s="502"/>
      <c r="AB142" s="198"/>
      <c r="AC142" s="199"/>
      <c r="AD142" s="199"/>
      <c r="AE142" s="199"/>
      <c r="AF142" s="199"/>
      <c r="AG142" s="199"/>
      <c r="AH142" s="516"/>
      <c r="AI142" s="214"/>
      <c r="AJ142" s="502"/>
      <c r="AK142" s="503"/>
      <c r="AL142" s="504"/>
      <c r="AM142" s="505"/>
      <c r="AN142" s="505"/>
      <c r="AO142" s="506"/>
      <c r="AP142" s="502"/>
      <c r="AQ142" s="503"/>
      <c r="AR142" s="504"/>
      <c r="AS142" s="505"/>
      <c r="AT142" s="505"/>
      <c r="AU142" s="506"/>
      <c r="AV142" s="502"/>
      <c r="AW142" s="921">
        <v>119095</v>
      </c>
      <c r="AX142" s="502"/>
      <c r="AY142" s="198"/>
      <c r="AZ142" s="199"/>
      <c r="BA142" s="199"/>
      <c r="BB142" s="199"/>
      <c r="BC142" s="199"/>
      <c r="BD142" s="199"/>
      <c r="BE142" s="516"/>
      <c r="BF142" s="214"/>
      <c r="BG142" s="502"/>
      <c r="BH142" s="503"/>
      <c r="BI142" s="504"/>
      <c r="BJ142" s="505"/>
      <c r="BK142" s="505"/>
      <c r="BL142" s="558"/>
      <c r="BM142" s="502"/>
      <c r="BN142" s="503"/>
      <c r="BO142" s="504"/>
      <c r="BP142" s="505"/>
      <c r="BQ142" s="505"/>
      <c r="BR142" s="506"/>
      <c r="BS142" s="502"/>
      <c r="BT142" s="921">
        <v>122098</v>
      </c>
      <c r="BU142" s="502"/>
      <c r="BV142" s="198"/>
      <c r="BW142" s="199"/>
      <c r="BX142" s="199"/>
      <c r="BY142" s="199"/>
      <c r="BZ142" s="199"/>
      <c r="CA142" s="199"/>
      <c r="CB142" s="516"/>
      <c r="CC142" s="214"/>
      <c r="CD142" s="502"/>
      <c r="CE142" s="503"/>
      <c r="CF142" s="504"/>
      <c r="CG142" s="505"/>
      <c r="CH142" s="505"/>
      <c r="CI142" s="506"/>
      <c r="CJ142" s="502"/>
      <c r="CK142" s="503"/>
      <c r="CL142" s="504"/>
      <c r="CM142" s="505"/>
      <c r="CN142" s="505"/>
      <c r="CO142" s="506"/>
      <c r="CP142" s="502"/>
      <c r="CQ142" s="921">
        <v>124115</v>
      </c>
      <c r="CR142" s="502"/>
      <c r="CS142" s="198"/>
      <c r="CT142" s="199"/>
      <c r="CU142" s="207"/>
      <c r="CV142" s="199"/>
      <c r="CW142" s="199"/>
      <c r="CX142" s="199"/>
      <c r="CY142" s="516"/>
      <c r="CZ142" s="214"/>
      <c r="DA142" s="502"/>
      <c r="DB142" s="503"/>
      <c r="DC142" s="504"/>
      <c r="DD142" s="505"/>
      <c r="DE142" s="505"/>
      <c r="DF142" s="507"/>
      <c r="DG142" s="502"/>
      <c r="DH142" s="503"/>
      <c r="DI142" s="504"/>
      <c r="DJ142" s="505"/>
      <c r="DK142" s="505"/>
      <c r="DL142" s="506"/>
      <c r="DM142" s="502"/>
      <c r="DN142" s="541">
        <v>144111</v>
      </c>
    </row>
    <row r="143" spans="1:118" ht="60.75" customHeight="1" x14ac:dyDescent="0.35">
      <c r="A143" s="181">
        <v>2.91</v>
      </c>
      <c r="B143" s="255" t="s">
        <v>292</v>
      </c>
      <c r="C143" s="83" t="s">
        <v>162</v>
      </c>
      <c r="D143" s="256">
        <v>1</v>
      </c>
      <c r="E143" s="199">
        <v>106446.4044</v>
      </c>
      <c r="F143" s="199">
        <v>104359.22</v>
      </c>
      <c r="G143" s="199">
        <v>106489</v>
      </c>
      <c r="H143" s="199">
        <v>140000</v>
      </c>
      <c r="I143" s="199">
        <v>119200</v>
      </c>
      <c r="J143" s="199">
        <v>120000</v>
      </c>
      <c r="K143" s="245"/>
      <c r="L143" s="246"/>
      <c r="N143" s="194">
        <v>116082</v>
      </c>
      <c r="O143" s="195">
        <v>13561</v>
      </c>
      <c r="P143" s="196">
        <v>129643</v>
      </c>
      <c r="Q143" s="196">
        <v>102521</v>
      </c>
      <c r="R143" s="197">
        <v>0.11682259092710326</v>
      </c>
      <c r="T143" s="194"/>
      <c r="U143" s="195"/>
      <c r="V143" s="196"/>
      <c r="W143" s="196"/>
      <c r="X143" s="197"/>
      <c r="Z143" s="921">
        <v>115458</v>
      </c>
      <c r="AA143" s="502"/>
      <c r="AB143" s="198"/>
      <c r="AC143" s="199"/>
      <c r="AD143" s="199"/>
      <c r="AE143" s="199"/>
      <c r="AF143" s="199"/>
      <c r="AG143" s="199"/>
      <c r="AH143" s="520"/>
      <c r="AI143" s="201"/>
      <c r="AJ143" s="502"/>
      <c r="AK143" s="503"/>
      <c r="AL143" s="504"/>
      <c r="AM143" s="505"/>
      <c r="AN143" s="505"/>
      <c r="AO143" s="506"/>
      <c r="AP143" s="502"/>
      <c r="AQ143" s="503"/>
      <c r="AR143" s="504"/>
      <c r="AS143" s="505"/>
      <c r="AT143" s="505"/>
      <c r="AU143" s="506"/>
      <c r="AV143" s="502"/>
      <c r="AW143" s="921">
        <v>118385</v>
      </c>
      <c r="AX143" s="502"/>
      <c r="AY143" s="198"/>
      <c r="AZ143" s="199"/>
      <c r="BA143" s="199"/>
      <c r="BB143" s="199"/>
      <c r="BC143" s="199"/>
      <c r="BD143" s="199"/>
      <c r="BE143" s="520"/>
      <c r="BF143" s="201"/>
      <c r="BG143" s="502"/>
      <c r="BH143" s="503"/>
      <c r="BI143" s="504"/>
      <c r="BJ143" s="505"/>
      <c r="BK143" s="505"/>
      <c r="BL143" s="558"/>
      <c r="BM143" s="502"/>
      <c r="BN143" s="503"/>
      <c r="BO143" s="504"/>
      <c r="BP143" s="505"/>
      <c r="BQ143" s="505"/>
      <c r="BR143" s="506"/>
      <c r="BS143" s="502"/>
      <c r="BT143" s="921">
        <v>121322</v>
      </c>
      <c r="BU143" s="502"/>
      <c r="BV143" s="198"/>
      <c r="BW143" s="199"/>
      <c r="BX143" s="199"/>
      <c r="BY143" s="199"/>
      <c r="BZ143" s="199"/>
      <c r="CA143" s="199"/>
      <c r="CB143" s="520"/>
      <c r="CC143" s="201"/>
      <c r="CD143" s="502"/>
      <c r="CE143" s="503"/>
      <c r="CF143" s="504"/>
      <c r="CG143" s="505"/>
      <c r="CH143" s="505"/>
      <c r="CI143" s="506"/>
      <c r="CJ143" s="502"/>
      <c r="CK143" s="503"/>
      <c r="CL143" s="504"/>
      <c r="CM143" s="505"/>
      <c r="CN143" s="505"/>
      <c r="CO143" s="506"/>
      <c r="CP143" s="502"/>
      <c r="CQ143" s="921">
        <v>123679</v>
      </c>
      <c r="CR143" s="502"/>
      <c r="CS143" s="198"/>
      <c r="CT143" s="199"/>
      <c r="CU143" s="207"/>
      <c r="CV143" s="199"/>
      <c r="CW143" s="199"/>
      <c r="CX143" s="199"/>
      <c r="CY143" s="520"/>
      <c r="CZ143" s="201"/>
      <c r="DA143" s="502"/>
      <c r="DB143" s="503"/>
      <c r="DC143" s="504"/>
      <c r="DD143" s="505"/>
      <c r="DE143" s="505"/>
      <c r="DF143" s="507"/>
      <c r="DG143" s="502"/>
      <c r="DH143" s="503"/>
      <c r="DI143" s="504"/>
      <c r="DJ143" s="505"/>
      <c r="DK143" s="505"/>
      <c r="DL143" s="506"/>
      <c r="DM143" s="502"/>
      <c r="DN143" s="541">
        <v>140251</v>
      </c>
    </row>
    <row r="144" spans="1:118" ht="60.75" customHeight="1" x14ac:dyDescent="0.35">
      <c r="A144" s="181">
        <v>2.92</v>
      </c>
      <c r="B144" s="255" t="s">
        <v>293</v>
      </c>
      <c r="C144" s="83" t="s">
        <v>162</v>
      </c>
      <c r="D144" s="256">
        <v>1</v>
      </c>
      <c r="E144" s="199">
        <v>103449.60359999999</v>
      </c>
      <c r="F144" s="199">
        <v>101421.18</v>
      </c>
      <c r="G144" s="199">
        <v>103491</v>
      </c>
      <c r="H144" s="199">
        <v>129000</v>
      </c>
      <c r="I144" s="199">
        <v>104400</v>
      </c>
      <c r="J144" s="199">
        <v>110000</v>
      </c>
      <c r="K144" s="245"/>
      <c r="L144" s="246"/>
      <c r="N144" s="194">
        <v>108627</v>
      </c>
      <c r="O144" s="195">
        <v>10392</v>
      </c>
      <c r="P144" s="196">
        <v>119019</v>
      </c>
      <c r="Q144" s="196">
        <v>98235</v>
      </c>
      <c r="R144" s="197">
        <v>9.5666823165511339E-2</v>
      </c>
      <c r="T144" s="194"/>
      <c r="U144" s="195"/>
      <c r="V144" s="196"/>
      <c r="W144" s="196"/>
      <c r="X144" s="197"/>
      <c r="Z144" s="921">
        <v>108627</v>
      </c>
      <c r="AA144" s="502"/>
      <c r="AB144" s="198"/>
      <c r="AC144" s="199"/>
      <c r="AD144" s="199"/>
      <c r="AE144" s="199"/>
      <c r="AF144" s="199"/>
      <c r="AG144" s="199"/>
      <c r="AH144" s="520"/>
      <c r="AI144" s="201"/>
      <c r="AJ144" s="502"/>
      <c r="AK144" s="503"/>
      <c r="AL144" s="504"/>
      <c r="AM144" s="505"/>
      <c r="AN144" s="505"/>
      <c r="AO144" s="506"/>
      <c r="AP144" s="502"/>
      <c r="AQ144" s="503"/>
      <c r="AR144" s="504"/>
      <c r="AS144" s="505"/>
      <c r="AT144" s="505"/>
      <c r="AU144" s="506"/>
      <c r="AV144" s="502"/>
      <c r="AW144" s="921">
        <v>111411</v>
      </c>
      <c r="AX144" s="502"/>
      <c r="AY144" s="198"/>
      <c r="AZ144" s="199"/>
      <c r="BA144" s="199"/>
      <c r="BB144" s="199"/>
      <c r="BC144" s="199"/>
      <c r="BD144" s="199"/>
      <c r="BE144" s="520"/>
      <c r="BF144" s="201"/>
      <c r="BG144" s="502"/>
      <c r="BH144" s="503"/>
      <c r="BI144" s="504"/>
      <c r="BJ144" s="505"/>
      <c r="BK144" s="505"/>
      <c r="BL144" s="558"/>
      <c r="BM144" s="502"/>
      <c r="BN144" s="503"/>
      <c r="BO144" s="504"/>
      <c r="BP144" s="505"/>
      <c r="BQ144" s="505"/>
      <c r="BR144" s="506"/>
      <c r="BS144" s="502"/>
      <c r="BT144" s="921">
        <v>113743</v>
      </c>
      <c r="BU144" s="502"/>
      <c r="BV144" s="198"/>
      <c r="BW144" s="199"/>
      <c r="BX144" s="199"/>
      <c r="BY144" s="199"/>
      <c r="BZ144" s="199"/>
      <c r="CA144" s="199"/>
      <c r="CB144" s="520"/>
      <c r="CC144" s="201"/>
      <c r="CD144" s="502"/>
      <c r="CE144" s="503"/>
      <c r="CF144" s="504"/>
      <c r="CG144" s="505"/>
      <c r="CH144" s="505"/>
      <c r="CI144" s="506"/>
      <c r="CJ144" s="502"/>
      <c r="CK144" s="503"/>
      <c r="CL144" s="504"/>
      <c r="CM144" s="505"/>
      <c r="CN144" s="505"/>
      <c r="CO144" s="506"/>
      <c r="CP144" s="502"/>
      <c r="CQ144" s="921">
        <v>115942</v>
      </c>
      <c r="CR144" s="502"/>
      <c r="CS144" s="198"/>
      <c r="CT144" s="199"/>
      <c r="CU144" s="207"/>
      <c r="CV144" s="199"/>
      <c r="CW144" s="199"/>
      <c r="CX144" s="199"/>
      <c r="CY144" s="520"/>
      <c r="CZ144" s="201"/>
      <c r="DA144" s="502"/>
      <c r="DB144" s="503"/>
      <c r="DC144" s="504"/>
      <c r="DD144" s="505"/>
      <c r="DE144" s="505"/>
      <c r="DF144" s="507"/>
      <c r="DG144" s="502"/>
      <c r="DH144" s="503"/>
      <c r="DI144" s="504"/>
      <c r="DJ144" s="505"/>
      <c r="DK144" s="505"/>
      <c r="DL144" s="506"/>
      <c r="DM144" s="502"/>
      <c r="DN144" s="541">
        <v>130546</v>
      </c>
    </row>
    <row r="145" spans="1:118" ht="60.75" customHeight="1" x14ac:dyDescent="0.35">
      <c r="A145" s="181">
        <v>2.93</v>
      </c>
      <c r="B145" s="255" t="s">
        <v>294</v>
      </c>
      <c r="C145" s="83" t="s">
        <v>162</v>
      </c>
      <c r="D145" s="256">
        <v>1</v>
      </c>
      <c r="E145" s="199">
        <v>96654.322799999994</v>
      </c>
      <c r="F145" s="199">
        <v>94759.14</v>
      </c>
      <c r="G145" s="199">
        <v>96693</v>
      </c>
      <c r="H145" s="199">
        <v>118000</v>
      </c>
      <c r="I145" s="199">
        <v>111000</v>
      </c>
      <c r="J145" s="199">
        <v>100000</v>
      </c>
      <c r="K145" s="245"/>
      <c r="L145" s="246"/>
      <c r="N145" s="194">
        <v>102851</v>
      </c>
      <c r="O145" s="195">
        <v>9443</v>
      </c>
      <c r="P145" s="196">
        <v>112294</v>
      </c>
      <c r="Q145" s="196">
        <v>93408</v>
      </c>
      <c r="R145" s="197">
        <v>9.1812427686653514E-2</v>
      </c>
      <c r="T145" s="194"/>
      <c r="U145" s="195"/>
      <c r="V145" s="196"/>
      <c r="W145" s="196"/>
      <c r="X145" s="197"/>
      <c r="Z145" s="921">
        <v>102851</v>
      </c>
      <c r="AA145" s="502"/>
      <c r="AB145" s="198"/>
      <c r="AC145" s="199"/>
      <c r="AD145" s="199"/>
      <c r="AE145" s="199"/>
      <c r="AF145" s="199"/>
      <c r="AG145" s="199"/>
      <c r="AH145" s="520"/>
      <c r="AI145" s="201"/>
      <c r="AJ145" s="502"/>
      <c r="AK145" s="503"/>
      <c r="AL145" s="504"/>
      <c r="AM145" s="505"/>
      <c r="AN145" s="505"/>
      <c r="AO145" s="506"/>
      <c r="AP145" s="502"/>
      <c r="AQ145" s="503"/>
      <c r="AR145" s="504"/>
      <c r="AS145" s="505"/>
      <c r="AT145" s="505"/>
      <c r="AU145" s="506"/>
      <c r="AV145" s="502"/>
      <c r="AW145" s="921">
        <v>105102</v>
      </c>
      <c r="AX145" s="502"/>
      <c r="AY145" s="198"/>
      <c r="AZ145" s="199"/>
      <c r="BA145" s="199"/>
      <c r="BB145" s="199"/>
      <c r="BC145" s="199"/>
      <c r="BD145" s="199"/>
      <c r="BE145" s="520"/>
      <c r="BF145" s="201"/>
      <c r="BG145" s="502"/>
      <c r="BH145" s="503"/>
      <c r="BI145" s="504"/>
      <c r="BJ145" s="505"/>
      <c r="BK145" s="505"/>
      <c r="BL145" s="558"/>
      <c r="BM145" s="502"/>
      <c r="BN145" s="503"/>
      <c r="BO145" s="504"/>
      <c r="BP145" s="505"/>
      <c r="BQ145" s="505"/>
      <c r="BR145" s="506"/>
      <c r="BS145" s="502"/>
      <c r="BT145" s="921">
        <v>107710</v>
      </c>
      <c r="BU145" s="502"/>
      <c r="BV145" s="198"/>
      <c r="BW145" s="199"/>
      <c r="BX145" s="199"/>
      <c r="BY145" s="199"/>
      <c r="BZ145" s="199"/>
      <c r="CA145" s="199"/>
      <c r="CB145" s="520"/>
      <c r="CC145" s="201"/>
      <c r="CD145" s="502"/>
      <c r="CE145" s="503"/>
      <c r="CF145" s="504"/>
      <c r="CG145" s="505"/>
      <c r="CH145" s="505"/>
      <c r="CI145" s="506"/>
      <c r="CJ145" s="502"/>
      <c r="CK145" s="503"/>
      <c r="CL145" s="504"/>
      <c r="CM145" s="505"/>
      <c r="CN145" s="505"/>
      <c r="CO145" s="506"/>
      <c r="CP145" s="502"/>
      <c r="CQ145" s="921">
        <v>109800</v>
      </c>
      <c r="CR145" s="502"/>
      <c r="CS145" s="198"/>
      <c r="CT145" s="199"/>
      <c r="CU145" s="207"/>
      <c r="CV145" s="199"/>
      <c r="CW145" s="199"/>
      <c r="CX145" s="199"/>
      <c r="CY145" s="520"/>
      <c r="CZ145" s="201"/>
      <c r="DA145" s="502"/>
      <c r="DB145" s="503"/>
      <c r="DC145" s="504"/>
      <c r="DD145" s="505"/>
      <c r="DE145" s="505"/>
      <c r="DF145" s="507"/>
      <c r="DG145" s="502"/>
      <c r="DH145" s="503"/>
      <c r="DI145" s="504"/>
      <c r="DJ145" s="505"/>
      <c r="DK145" s="505"/>
      <c r="DL145" s="506"/>
      <c r="DM145" s="502"/>
      <c r="DN145" s="541">
        <v>123955</v>
      </c>
    </row>
    <row r="146" spans="1:118" ht="60.75" customHeight="1" x14ac:dyDescent="0.35">
      <c r="A146" s="181">
        <v>2.94</v>
      </c>
      <c r="B146" s="255" t="s">
        <v>295</v>
      </c>
      <c r="C146" s="83" t="s">
        <v>162</v>
      </c>
      <c r="D146" s="256">
        <v>1</v>
      </c>
      <c r="E146" s="199">
        <v>84571.157999999996</v>
      </c>
      <c r="F146" s="199">
        <v>82912.899999999994</v>
      </c>
      <c r="G146" s="199">
        <v>84605</v>
      </c>
      <c r="H146" s="199">
        <v>126000</v>
      </c>
      <c r="I146" s="199">
        <v>99300</v>
      </c>
      <c r="J146" s="199">
        <v>90000</v>
      </c>
      <c r="K146" s="245"/>
      <c r="L146" s="246"/>
      <c r="N146" s="194">
        <v>94565</v>
      </c>
      <c r="O146" s="195">
        <v>16530</v>
      </c>
      <c r="P146" s="196">
        <v>111095</v>
      </c>
      <c r="Q146" s="196">
        <v>78035</v>
      </c>
      <c r="R146" s="197">
        <v>0.17480040184000423</v>
      </c>
      <c r="T146" s="194"/>
      <c r="U146" s="195"/>
      <c r="V146" s="196"/>
      <c r="W146" s="196"/>
      <c r="X146" s="197"/>
      <c r="Z146" s="921">
        <v>93498</v>
      </c>
      <c r="AA146" s="502"/>
      <c r="AB146" s="198"/>
      <c r="AC146" s="199"/>
      <c r="AD146" s="199"/>
      <c r="AE146" s="199"/>
      <c r="AF146" s="199"/>
      <c r="AG146" s="199"/>
      <c r="AH146" s="520"/>
      <c r="AI146" s="201"/>
      <c r="AJ146" s="502"/>
      <c r="AK146" s="503"/>
      <c r="AL146" s="504"/>
      <c r="AM146" s="505"/>
      <c r="AN146" s="505"/>
      <c r="AO146" s="506"/>
      <c r="AP146" s="502"/>
      <c r="AQ146" s="503"/>
      <c r="AR146" s="504"/>
      <c r="AS146" s="505"/>
      <c r="AT146" s="505"/>
      <c r="AU146" s="506"/>
      <c r="AV146" s="502"/>
      <c r="AW146" s="921">
        <v>95868</v>
      </c>
      <c r="AX146" s="502"/>
      <c r="AY146" s="198"/>
      <c r="AZ146" s="199"/>
      <c r="BA146" s="199"/>
      <c r="BB146" s="199"/>
      <c r="BC146" s="199"/>
      <c r="BD146" s="199"/>
      <c r="BE146" s="520"/>
      <c r="BF146" s="201"/>
      <c r="BG146" s="502"/>
      <c r="BH146" s="503"/>
      <c r="BI146" s="504"/>
      <c r="BJ146" s="505"/>
      <c r="BK146" s="505"/>
      <c r="BL146" s="558"/>
      <c r="BM146" s="502"/>
      <c r="BN146" s="503"/>
      <c r="BO146" s="504"/>
      <c r="BP146" s="505"/>
      <c r="BQ146" s="505"/>
      <c r="BR146" s="506"/>
      <c r="BS146" s="502"/>
      <c r="BT146" s="921">
        <v>98246</v>
      </c>
      <c r="BU146" s="502"/>
      <c r="BV146" s="198"/>
      <c r="BW146" s="199"/>
      <c r="BX146" s="199"/>
      <c r="BY146" s="199"/>
      <c r="BZ146" s="199"/>
      <c r="CA146" s="199"/>
      <c r="CB146" s="520"/>
      <c r="CC146" s="201"/>
      <c r="CD146" s="502"/>
      <c r="CE146" s="503"/>
      <c r="CF146" s="504"/>
      <c r="CG146" s="505"/>
      <c r="CH146" s="505"/>
      <c r="CI146" s="506"/>
      <c r="CJ146" s="502"/>
      <c r="CK146" s="503"/>
      <c r="CL146" s="504"/>
      <c r="CM146" s="505"/>
      <c r="CN146" s="505"/>
      <c r="CO146" s="506"/>
      <c r="CP146" s="502"/>
      <c r="CQ146" s="921">
        <v>100143</v>
      </c>
      <c r="CR146" s="502"/>
      <c r="CS146" s="198"/>
      <c r="CT146" s="199"/>
      <c r="CU146" s="207"/>
      <c r="CV146" s="199"/>
      <c r="CW146" s="199"/>
      <c r="CX146" s="199"/>
      <c r="CY146" s="520"/>
      <c r="CZ146" s="201"/>
      <c r="DA146" s="502"/>
      <c r="DB146" s="503"/>
      <c r="DC146" s="504"/>
      <c r="DD146" s="505"/>
      <c r="DE146" s="505"/>
      <c r="DF146" s="507"/>
      <c r="DG146" s="502"/>
      <c r="DH146" s="503"/>
      <c r="DI146" s="504"/>
      <c r="DJ146" s="505"/>
      <c r="DK146" s="505"/>
      <c r="DL146" s="506"/>
      <c r="DM146" s="502"/>
      <c r="DN146" s="541">
        <v>114008</v>
      </c>
    </row>
    <row r="147" spans="1:118" ht="60.75" customHeight="1" x14ac:dyDescent="0.35">
      <c r="A147" s="181">
        <v>2.95</v>
      </c>
      <c r="B147" s="255" t="s">
        <v>296</v>
      </c>
      <c r="C147" s="83" t="s">
        <v>162</v>
      </c>
      <c r="D147" s="256">
        <v>1</v>
      </c>
      <c r="E147" s="199">
        <v>32024.1852</v>
      </c>
      <c r="F147" s="199">
        <v>31396.26</v>
      </c>
      <c r="G147" s="199">
        <v>32037</v>
      </c>
      <c r="H147" s="199">
        <v>49000</v>
      </c>
      <c r="I147" s="199">
        <v>38200</v>
      </c>
      <c r="J147" s="199">
        <v>40000</v>
      </c>
      <c r="K147" s="236">
        <v>35016</v>
      </c>
      <c r="L147" s="239">
        <v>33285</v>
      </c>
      <c r="N147" s="194">
        <v>36810</v>
      </c>
      <c r="O147" s="195">
        <v>6310</v>
      </c>
      <c r="P147" s="196">
        <v>43120</v>
      </c>
      <c r="Q147" s="196">
        <v>30500</v>
      </c>
      <c r="R147" s="197">
        <v>0.17142080956261885</v>
      </c>
      <c r="T147" s="194"/>
      <c r="U147" s="195"/>
      <c r="V147" s="196"/>
      <c r="W147" s="196"/>
      <c r="X147" s="197"/>
      <c r="Z147" s="921">
        <v>36387</v>
      </c>
      <c r="AA147" s="502"/>
      <c r="AB147" s="198"/>
      <c r="AC147" s="199"/>
      <c r="AD147" s="199"/>
      <c r="AE147" s="199"/>
      <c r="AF147" s="199"/>
      <c r="AG147" s="199"/>
      <c r="AH147" s="516"/>
      <c r="AI147" s="214"/>
      <c r="AJ147" s="502"/>
      <c r="AK147" s="503"/>
      <c r="AL147" s="504"/>
      <c r="AM147" s="505"/>
      <c r="AN147" s="505"/>
      <c r="AO147" s="506"/>
      <c r="AP147" s="502"/>
      <c r="AQ147" s="503"/>
      <c r="AR147" s="504"/>
      <c r="AS147" s="505"/>
      <c r="AT147" s="505"/>
      <c r="AU147" s="506"/>
      <c r="AV147" s="502"/>
      <c r="AW147" s="921">
        <v>37166</v>
      </c>
      <c r="AX147" s="502"/>
      <c r="AY147" s="198"/>
      <c r="AZ147" s="199"/>
      <c r="BA147" s="199"/>
      <c r="BB147" s="199"/>
      <c r="BC147" s="199"/>
      <c r="BD147" s="199"/>
      <c r="BE147" s="516"/>
      <c r="BF147" s="214"/>
      <c r="BG147" s="502"/>
      <c r="BH147" s="503"/>
      <c r="BI147" s="504"/>
      <c r="BJ147" s="505"/>
      <c r="BK147" s="505"/>
      <c r="BL147" s="558"/>
      <c r="BM147" s="502"/>
      <c r="BN147" s="503"/>
      <c r="BO147" s="504"/>
      <c r="BP147" s="505"/>
      <c r="BQ147" s="505"/>
      <c r="BR147" s="506"/>
      <c r="BS147" s="502"/>
      <c r="BT147" s="921">
        <v>37758</v>
      </c>
      <c r="BU147" s="502"/>
      <c r="BV147" s="198"/>
      <c r="BW147" s="199"/>
      <c r="BX147" s="199"/>
      <c r="BY147" s="199"/>
      <c r="BZ147" s="199"/>
      <c r="CA147" s="199"/>
      <c r="CB147" s="516"/>
      <c r="CC147" s="214"/>
      <c r="CD147" s="502"/>
      <c r="CE147" s="503"/>
      <c r="CF147" s="504"/>
      <c r="CG147" s="505"/>
      <c r="CH147" s="505"/>
      <c r="CI147" s="506"/>
      <c r="CJ147" s="502"/>
      <c r="CK147" s="503"/>
      <c r="CL147" s="504"/>
      <c r="CM147" s="505"/>
      <c r="CN147" s="505"/>
      <c r="CO147" s="506"/>
      <c r="CP147" s="502"/>
      <c r="CQ147" s="921">
        <v>38240</v>
      </c>
      <c r="CR147" s="502"/>
      <c r="CS147" s="198"/>
      <c r="CT147" s="199"/>
      <c r="CU147" s="207"/>
      <c r="CV147" s="199"/>
      <c r="CW147" s="199"/>
      <c r="CX147" s="199"/>
      <c r="CY147" s="516"/>
      <c r="CZ147" s="214"/>
      <c r="DA147" s="502"/>
      <c r="DB147" s="503"/>
      <c r="DC147" s="504"/>
      <c r="DD147" s="505"/>
      <c r="DE147" s="505"/>
      <c r="DF147" s="507"/>
      <c r="DG147" s="502"/>
      <c r="DH147" s="503"/>
      <c r="DI147" s="504"/>
      <c r="DJ147" s="505"/>
      <c r="DK147" s="505"/>
      <c r="DL147" s="506"/>
      <c r="DM147" s="502"/>
      <c r="DN147" s="541">
        <v>43534</v>
      </c>
    </row>
    <row r="148" spans="1:118" ht="60.75" customHeight="1" x14ac:dyDescent="0.35">
      <c r="A148" s="181">
        <v>2.96</v>
      </c>
      <c r="B148" s="255" t="s">
        <v>297</v>
      </c>
      <c r="C148" s="83" t="s">
        <v>162</v>
      </c>
      <c r="D148" s="256">
        <v>1</v>
      </c>
      <c r="E148" s="199">
        <v>37632.940800000004</v>
      </c>
      <c r="F148" s="199">
        <v>36895.040000000001</v>
      </c>
      <c r="G148" s="199">
        <v>37648</v>
      </c>
      <c r="H148" s="199">
        <v>59000</v>
      </c>
      <c r="I148" s="199">
        <v>47600</v>
      </c>
      <c r="J148" s="199">
        <v>50000</v>
      </c>
      <c r="K148" s="236">
        <v>36543</v>
      </c>
      <c r="L148" s="239">
        <v>34737</v>
      </c>
      <c r="N148" s="194">
        <v>43617</v>
      </c>
      <c r="O148" s="195">
        <v>8755</v>
      </c>
      <c r="P148" s="196">
        <v>52372</v>
      </c>
      <c r="Q148" s="196">
        <v>34862</v>
      </c>
      <c r="R148" s="197">
        <v>0.20072448815828692</v>
      </c>
      <c r="T148" s="194"/>
      <c r="U148" s="195"/>
      <c r="V148" s="196"/>
      <c r="W148" s="196"/>
      <c r="X148" s="197"/>
      <c r="Z148" s="921">
        <v>42918</v>
      </c>
      <c r="AA148" s="502"/>
      <c r="AB148" s="198"/>
      <c r="AC148" s="199"/>
      <c r="AD148" s="199"/>
      <c r="AE148" s="199"/>
      <c r="AF148" s="199"/>
      <c r="AG148" s="199"/>
      <c r="AH148" s="516"/>
      <c r="AI148" s="214"/>
      <c r="AJ148" s="502"/>
      <c r="AK148" s="503"/>
      <c r="AL148" s="504"/>
      <c r="AM148" s="505"/>
      <c r="AN148" s="505"/>
      <c r="AO148" s="506"/>
      <c r="AP148" s="502"/>
      <c r="AQ148" s="503"/>
      <c r="AR148" s="504"/>
      <c r="AS148" s="505"/>
      <c r="AT148" s="505"/>
      <c r="AU148" s="506"/>
      <c r="AV148" s="502"/>
      <c r="AW148" s="921">
        <v>43870</v>
      </c>
      <c r="AX148" s="502"/>
      <c r="AY148" s="198"/>
      <c r="AZ148" s="199"/>
      <c r="BA148" s="199"/>
      <c r="BB148" s="199"/>
      <c r="BC148" s="199"/>
      <c r="BD148" s="199"/>
      <c r="BE148" s="516"/>
      <c r="BF148" s="214"/>
      <c r="BG148" s="502"/>
      <c r="BH148" s="503"/>
      <c r="BI148" s="504"/>
      <c r="BJ148" s="505"/>
      <c r="BK148" s="505"/>
      <c r="BL148" s="558"/>
      <c r="BM148" s="502"/>
      <c r="BN148" s="503"/>
      <c r="BO148" s="504"/>
      <c r="BP148" s="505"/>
      <c r="BQ148" s="505"/>
      <c r="BR148" s="506"/>
      <c r="BS148" s="502"/>
      <c r="BT148" s="921">
        <v>45298</v>
      </c>
      <c r="BU148" s="502"/>
      <c r="BV148" s="198"/>
      <c r="BW148" s="199"/>
      <c r="BX148" s="199"/>
      <c r="BY148" s="199"/>
      <c r="BZ148" s="199"/>
      <c r="CA148" s="199"/>
      <c r="CB148" s="516"/>
      <c r="CC148" s="214"/>
      <c r="CD148" s="502"/>
      <c r="CE148" s="503"/>
      <c r="CF148" s="504"/>
      <c r="CG148" s="505"/>
      <c r="CH148" s="505"/>
      <c r="CI148" s="506"/>
      <c r="CJ148" s="502"/>
      <c r="CK148" s="503"/>
      <c r="CL148" s="504"/>
      <c r="CM148" s="505"/>
      <c r="CN148" s="505"/>
      <c r="CO148" s="506"/>
      <c r="CP148" s="502"/>
      <c r="CQ148" s="921">
        <v>46012</v>
      </c>
      <c r="CR148" s="502"/>
      <c r="CS148" s="198"/>
      <c r="CT148" s="199"/>
      <c r="CU148" s="207"/>
      <c r="CV148" s="199"/>
      <c r="CW148" s="199"/>
      <c r="CX148" s="199"/>
      <c r="CY148" s="516"/>
      <c r="CZ148" s="214"/>
      <c r="DA148" s="502"/>
      <c r="DB148" s="503"/>
      <c r="DC148" s="504"/>
      <c r="DD148" s="505"/>
      <c r="DE148" s="505"/>
      <c r="DF148" s="507"/>
      <c r="DG148" s="502"/>
      <c r="DH148" s="503"/>
      <c r="DI148" s="504"/>
      <c r="DJ148" s="505"/>
      <c r="DK148" s="505"/>
      <c r="DL148" s="506"/>
      <c r="DM148" s="502"/>
      <c r="DN148" s="541">
        <v>52407</v>
      </c>
    </row>
    <row r="149" spans="1:118" ht="60.75" customHeight="1" x14ac:dyDescent="0.35">
      <c r="A149" s="181">
        <v>2.97</v>
      </c>
      <c r="B149" s="255" t="s">
        <v>298</v>
      </c>
      <c r="C149" s="83" t="s">
        <v>162</v>
      </c>
      <c r="D149" s="256">
        <v>1</v>
      </c>
      <c r="E149" s="199">
        <v>75990</v>
      </c>
      <c r="F149" s="199">
        <v>74500</v>
      </c>
      <c r="G149" s="199">
        <v>138348</v>
      </c>
      <c r="H149" s="199">
        <v>156000</v>
      </c>
      <c r="I149" s="199">
        <v>128700</v>
      </c>
      <c r="J149" s="199">
        <v>140000</v>
      </c>
      <c r="K149" s="245"/>
      <c r="L149" s="246"/>
      <c r="N149" s="194">
        <v>118923</v>
      </c>
      <c r="O149" s="195">
        <v>34953</v>
      </c>
      <c r="P149" s="196">
        <v>153876</v>
      </c>
      <c r="Q149" s="196">
        <v>83970</v>
      </c>
      <c r="R149" s="197">
        <v>0.29391286799021216</v>
      </c>
      <c r="T149" s="194"/>
      <c r="U149" s="195"/>
      <c r="V149" s="196"/>
      <c r="W149" s="196"/>
      <c r="X149" s="197"/>
      <c r="Z149" s="921">
        <v>114056</v>
      </c>
      <c r="AA149" s="502"/>
      <c r="AB149" s="198"/>
      <c r="AC149" s="199"/>
      <c r="AD149" s="207"/>
      <c r="AE149" s="207"/>
      <c r="AF149" s="207"/>
      <c r="AG149" s="207"/>
      <c r="AH149" s="520"/>
      <c r="AI149" s="201"/>
      <c r="AJ149" s="502"/>
      <c r="AK149" s="503"/>
      <c r="AL149" s="504"/>
      <c r="AM149" s="505"/>
      <c r="AN149" s="505"/>
      <c r="AO149" s="507"/>
      <c r="AP149" s="502"/>
      <c r="AQ149" s="503"/>
      <c r="AR149" s="504"/>
      <c r="AS149" s="505"/>
      <c r="AT149" s="505"/>
      <c r="AU149" s="518"/>
      <c r="AV149" s="502"/>
      <c r="AW149" s="921">
        <v>75245</v>
      </c>
      <c r="AX149" s="502"/>
      <c r="AY149" s="198"/>
      <c r="AZ149" s="199"/>
      <c r="BA149" s="207"/>
      <c r="BB149" s="207"/>
      <c r="BC149" s="207"/>
      <c r="BD149" s="207"/>
      <c r="BE149" s="520"/>
      <c r="BF149" s="201"/>
      <c r="BG149" s="502"/>
      <c r="BH149" s="503"/>
      <c r="BI149" s="504"/>
      <c r="BJ149" s="505"/>
      <c r="BK149" s="505"/>
      <c r="BL149" s="559"/>
      <c r="BM149" s="502"/>
      <c r="BN149" s="503"/>
      <c r="BO149" s="504"/>
      <c r="BP149" s="505"/>
      <c r="BQ149" s="505"/>
      <c r="BR149" s="507"/>
      <c r="BS149" s="502"/>
      <c r="BT149" s="921">
        <v>75245</v>
      </c>
      <c r="BU149" s="502"/>
      <c r="BV149" s="198"/>
      <c r="BW149" s="199"/>
      <c r="BX149" s="207"/>
      <c r="BY149" s="207"/>
      <c r="BZ149" s="207"/>
      <c r="CA149" s="207"/>
      <c r="CB149" s="520"/>
      <c r="CC149" s="201"/>
      <c r="CD149" s="502"/>
      <c r="CE149" s="503"/>
      <c r="CF149" s="504"/>
      <c r="CG149" s="505"/>
      <c r="CH149" s="505"/>
      <c r="CI149" s="507"/>
      <c r="CJ149" s="502"/>
      <c r="CK149" s="503"/>
      <c r="CL149" s="504"/>
      <c r="CM149" s="505"/>
      <c r="CN149" s="505"/>
      <c r="CO149" s="507"/>
      <c r="CP149" s="502"/>
      <c r="CQ149" s="921">
        <v>75245</v>
      </c>
      <c r="CR149" s="502"/>
      <c r="CS149" s="198"/>
      <c r="CT149" s="199"/>
      <c r="CU149" s="207"/>
      <c r="CV149" s="199"/>
      <c r="CW149" s="199"/>
      <c r="CX149" s="199"/>
      <c r="CY149" s="520"/>
      <c r="CZ149" s="201"/>
      <c r="DA149" s="502"/>
      <c r="DB149" s="503"/>
      <c r="DC149" s="504"/>
      <c r="DD149" s="505"/>
      <c r="DE149" s="505"/>
      <c r="DF149" s="507"/>
      <c r="DG149" s="502"/>
      <c r="DH149" s="503"/>
      <c r="DI149" s="504"/>
      <c r="DJ149" s="505"/>
      <c r="DK149" s="505"/>
      <c r="DL149" s="506"/>
      <c r="DM149" s="502"/>
      <c r="DN149" s="541">
        <v>121911</v>
      </c>
    </row>
    <row r="150" spans="1:118" ht="60.75" customHeight="1" x14ac:dyDescent="0.35">
      <c r="A150" s="181">
        <v>2.98</v>
      </c>
      <c r="B150" s="255" t="s">
        <v>299</v>
      </c>
      <c r="C150" s="83" t="s">
        <v>162</v>
      </c>
      <c r="D150" s="256">
        <v>1</v>
      </c>
      <c r="E150" s="199">
        <v>74205</v>
      </c>
      <c r="F150" s="199">
        <v>72750</v>
      </c>
      <c r="G150" s="199">
        <v>126542</v>
      </c>
      <c r="H150" s="199">
        <v>139000</v>
      </c>
      <c r="I150" s="199">
        <v>142400</v>
      </c>
      <c r="J150" s="199">
        <v>130000</v>
      </c>
      <c r="K150" s="245"/>
      <c r="L150" s="246"/>
      <c r="N150" s="194">
        <v>114150</v>
      </c>
      <c r="O150" s="195">
        <v>32031</v>
      </c>
      <c r="P150" s="196">
        <v>146181</v>
      </c>
      <c r="Q150" s="196">
        <v>82119</v>
      </c>
      <c r="R150" s="197">
        <v>0.28060446780551906</v>
      </c>
      <c r="T150" s="194"/>
      <c r="U150" s="195"/>
      <c r="V150" s="196"/>
      <c r="W150" s="196"/>
      <c r="X150" s="197"/>
      <c r="Z150" s="921">
        <v>109857</v>
      </c>
      <c r="AA150" s="502"/>
      <c r="AB150" s="198"/>
      <c r="AC150" s="199"/>
      <c r="AD150" s="207"/>
      <c r="AE150" s="207"/>
      <c r="AF150" s="207"/>
      <c r="AG150" s="207"/>
      <c r="AH150" s="520"/>
      <c r="AI150" s="201"/>
      <c r="AJ150" s="502"/>
      <c r="AK150" s="503"/>
      <c r="AL150" s="504"/>
      <c r="AM150" s="505"/>
      <c r="AN150" s="505"/>
      <c r="AO150" s="507"/>
      <c r="AP150" s="502"/>
      <c r="AQ150" s="503"/>
      <c r="AR150" s="504"/>
      <c r="AS150" s="505"/>
      <c r="AT150" s="505"/>
      <c r="AU150" s="518"/>
      <c r="AV150" s="502"/>
      <c r="AW150" s="921">
        <v>73478</v>
      </c>
      <c r="AX150" s="502"/>
      <c r="AY150" s="198"/>
      <c r="AZ150" s="199"/>
      <c r="BA150" s="207"/>
      <c r="BB150" s="207"/>
      <c r="BC150" s="207"/>
      <c r="BD150" s="207"/>
      <c r="BE150" s="520"/>
      <c r="BF150" s="201"/>
      <c r="BG150" s="502"/>
      <c r="BH150" s="503"/>
      <c r="BI150" s="504"/>
      <c r="BJ150" s="505"/>
      <c r="BK150" s="505"/>
      <c r="BL150" s="559"/>
      <c r="BM150" s="502"/>
      <c r="BN150" s="503"/>
      <c r="BO150" s="504"/>
      <c r="BP150" s="505"/>
      <c r="BQ150" s="505"/>
      <c r="BR150" s="507"/>
      <c r="BS150" s="502"/>
      <c r="BT150" s="921">
        <v>73478</v>
      </c>
      <c r="BU150" s="502"/>
      <c r="BV150" s="198"/>
      <c r="BW150" s="199"/>
      <c r="BX150" s="207"/>
      <c r="BY150" s="207"/>
      <c r="BZ150" s="207"/>
      <c r="CA150" s="207"/>
      <c r="CB150" s="520"/>
      <c r="CC150" s="201"/>
      <c r="CD150" s="502"/>
      <c r="CE150" s="503"/>
      <c r="CF150" s="504"/>
      <c r="CG150" s="505"/>
      <c r="CH150" s="505"/>
      <c r="CI150" s="507"/>
      <c r="CJ150" s="502"/>
      <c r="CK150" s="503"/>
      <c r="CL150" s="504"/>
      <c r="CM150" s="505"/>
      <c r="CN150" s="505"/>
      <c r="CO150" s="507"/>
      <c r="CP150" s="502"/>
      <c r="CQ150" s="921">
        <v>73478</v>
      </c>
      <c r="CR150" s="502"/>
      <c r="CS150" s="198"/>
      <c r="CT150" s="199"/>
      <c r="CU150" s="207"/>
      <c r="CV150" s="199"/>
      <c r="CW150" s="199"/>
      <c r="CX150" s="199"/>
      <c r="CY150" s="520"/>
      <c r="CZ150" s="201"/>
      <c r="DA150" s="502"/>
      <c r="DB150" s="503"/>
      <c r="DC150" s="504"/>
      <c r="DD150" s="505"/>
      <c r="DE150" s="505"/>
      <c r="DF150" s="507"/>
      <c r="DG150" s="502"/>
      <c r="DH150" s="503"/>
      <c r="DI150" s="504"/>
      <c r="DJ150" s="505"/>
      <c r="DK150" s="505"/>
      <c r="DL150" s="506"/>
      <c r="DM150" s="502"/>
      <c r="DN150" s="541">
        <v>118878</v>
      </c>
    </row>
    <row r="151" spans="1:118" ht="60.75" customHeight="1" x14ac:dyDescent="0.35">
      <c r="A151" s="181">
        <v>2.99</v>
      </c>
      <c r="B151" s="255" t="s">
        <v>300</v>
      </c>
      <c r="C151" s="83" t="s">
        <v>162</v>
      </c>
      <c r="D151" s="256">
        <v>1</v>
      </c>
      <c r="E151" s="199">
        <v>73695</v>
      </c>
      <c r="F151" s="199">
        <v>72250</v>
      </c>
      <c r="G151" s="199">
        <v>119712</v>
      </c>
      <c r="H151" s="199">
        <v>121000</v>
      </c>
      <c r="I151" s="199">
        <v>124200</v>
      </c>
      <c r="J151" s="199">
        <v>120000</v>
      </c>
      <c r="K151" s="245"/>
      <c r="L151" s="246"/>
      <c r="N151" s="194">
        <v>105143</v>
      </c>
      <c r="O151" s="195">
        <v>24974</v>
      </c>
      <c r="P151" s="196">
        <v>130117</v>
      </c>
      <c r="Q151" s="196">
        <v>80169</v>
      </c>
      <c r="R151" s="197">
        <v>0.23752413379873125</v>
      </c>
      <c r="T151" s="194"/>
      <c r="U151" s="195"/>
      <c r="V151" s="196"/>
      <c r="W151" s="196"/>
      <c r="X151" s="197"/>
      <c r="Z151" s="921">
        <v>102349</v>
      </c>
      <c r="AA151" s="502"/>
      <c r="AB151" s="198"/>
      <c r="AC151" s="199"/>
      <c r="AD151" s="199"/>
      <c r="AE151" s="199"/>
      <c r="AF151" s="199"/>
      <c r="AG151" s="199"/>
      <c r="AH151" s="520"/>
      <c r="AI151" s="201"/>
      <c r="AJ151" s="502"/>
      <c r="AK151" s="503"/>
      <c r="AL151" s="504"/>
      <c r="AM151" s="505"/>
      <c r="AN151" s="505"/>
      <c r="AO151" s="506"/>
      <c r="AP151" s="502"/>
      <c r="AQ151" s="503"/>
      <c r="AR151" s="504"/>
      <c r="AS151" s="505"/>
      <c r="AT151" s="505"/>
      <c r="AU151" s="506"/>
      <c r="AV151" s="502"/>
      <c r="AW151" s="921">
        <v>104944</v>
      </c>
      <c r="AX151" s="502"/>
      <c r="AY151" s="198"/>
      <c r="AZ151" s="199"/>
      <c r="BA151" s="199"/>
      <c r="BB151" s="199"/>
      <c r="BC151" s="199"/>
      <c r="BD151" s="199"/>
      <c r="BE151" s="520"/>
      <c r="BF151" s="201"/>
      <c r="BG151" s="502"/>
      <c r="BH151" s="503"/>
      <c r="BI151" s="504"/>
      <c r="BJ151" s="505"/>
      <c r="BK151" s="505"/>
      <c r="BL151" s="558"/>
      <c r="BM151" s="502"/>
      <c r="BN151" s="503"/>
      <c r="BO151" s="504"/>
      <c r="BP151" s="505"/>
      <c r="BQ151" s="505"/>
      <c r="BR151" s="506"/>
      <c r="BS151" s="502"/>
      <c r="BT151" s="921">
        <v>107547</v>
      </c>
      <c r="BU151" s="502"/>
      <c r="BV151" s="198"/>
      <c r="BW151" s="199"/>
      <c r="BX151" s="199"/>
      <c r="BY151" s="199"/>
      <c r="BZ151" s="199"/>
      <c r="CA151" s="199"/>
      <c r="CB151" s="520"/>
      <c r="CC151" s="201"/>
      <c r="CD151" s="502"/>
      <c r="CE151" s="503"/>
      <c r="CF151" s="504"/>
      <c r="CG151" s="505"/>
      <c r="CH151" s="505"/>
      <c r="CI151" s="506"/>
      <c r="CJ151" s="502"/>
      <c r="CK151" s="503"/>
      <c r="CL151" s="504"/>
      <c r="CM151" s="505"/>
      <c r="CN151" s="505"/>
      <c r="CO151" s="506"/>
      <c r="CP151" s="502"/>
      <c r="CQ151" s="921">
        <v>111185</v>
      </c>
      <c r="CR151" s="502"/>
      <c r="CS151" s="198"/>
      <c r="CT151" s="199"/>
      <c r="CU151" s="207"/>
      <c r="CV151" s="199"/>
      <c r="CW151" s="199"/>
      <c r="CX151" s="199"/>
      <c r="CY151" s="520"/>
      <c r="CZ151" s="201"/>
      <c r="DA151" s="502"/>
      <c r="DB151" s="503"/>
      <c r="DC151" s="504"/>
      <c r="DD151" s="505"/>
      <c r="DE151" s="505"/>
      <c r="DF151" s="507"/>
      <c r="DG151" s="502"/>
      <c r="DH151" s="503"/>
      <c r="DI151" s="504"/>
      <c r="DJ151" s="505"/>
      <c r="DK151" s="505"/>
      <c r="DL151" s="506"/>
      <c r="DM151" s="502"/>
      <c r="DN151" s="541">
        <v>112634</v>
      </c>
    </row>
    <row r="152" spans="1:118" ht="60.75" customHeight="1" x14ac:dyDescent="0.35">
      <c r="A152" s="599">
        <v>2100</v>
      </c>
      <c r="B152" s="255" t="s">
        <v>301</v>
      </c>
      <c r="C152" s="83" t="s">
        <v>162</v>
      </c>
      <c r="D152" s="256">
        <v>1</v>
      </c>
      <c r="E152" s="199">
        <v>40620.745200000005</v>
      </c>
      <c r="F152" s="199">
        <v>39824.26</v>
      </c>
      <c r="G152" s="199">
        <v>40637</v>
      </c>
      <c r="H152" s="199">
        <v>42000</v>
      </c>
      <c r="I152" s="199">
        <v>40600</v>
      </c>
      <c r="J152" s="199">
        <v>40000</v>
      </c>
      <c r="K152" s="236">
        <v>41683</v>
      </c>
      <c r="L152" s="239">
        <v>39623</v>
      </c>
      <c r="N152" s="194">
        <v>40766</v>
      </c>
      <c r="O152" s="195">
        <v>806</v>
      </c>
      <c r="P152" s="196">
        <v>41572</v>
      </c>
      <c r="Q152" s="196">
        <v>39960</v>
      </c>
      <c r="R152" s="197">
        <v>1.9771378109208655E-2</v>
      </c>
      <c r="T152" s="194"/>
      <c r="U152" s="195"/>
      <c r="V152" s="196"/>
      <c r="W152" s="196"/>
      <c r="X152" s="197"/>
      <c r="Z152" s="921">
        <v>40766</v>
      </c>
      <c r="AA152" s="502"/>
      <c r="AB152" s="198"/>
      <c r="AC152" s="199"/>
      <c r="AD152" s="199"/>
      <c r="AE152" s="199"/>
      <c r="AF152" s="199"/>
      <c r="AG152" s="199"/>
      <c r="AH152" s="516"/>
      <c r="AI152" s="214"/>
      <c r="AJ152" s="502"/>
      <c r="AK152" s="503"/>
      <c r="AL152" s="504"/>
      <c r="AM152" s="505"/>
      <c r="AN152" s="505"/>
      <c r="AO152" s="506"/>
      <c r="AP152" s="502"/>
      <c r="AQ152" s="503"/>
      <c r="AR152" s="504"/>
      <c r="AS152" s="505"/>
      <c r="AT152" s="505"/>
      <c r="AU152" s="506"/>
      <c r="AV152" s="502"/>
      <c r="AW152" s="921">
        <v>41696</v>
      </c>
      <c r="AX152" s="502"/>
      <c r="AY152" s="198"/>
      <c r="AZ152" s="199"/>
      <c r="BA152" s="199"/>
      <c r="BB152" s="199"/>
      <c r="BC152" s="199"/>
      <c r="BD152" s="199"/>
      <c r="BE152" s="516"/>
      <c r="BF152" s="214"/>
      <c r="BG152" s="502"/>
      <c r="BH152" s="503"/>
      <c r="BI152" s="504"/>
      <c r="BJ152" s="505"/>
      <c r="BK152" s="505"/>
      <c r="BL152" s="558"/>
      <c r="BM152" s="502"/>
      <c r="BN152" s="503"/>
      <c r="BO152" s="504"/>
      <c r="BP152" s="505"/>
      <c r="BQ152" s="505"/>
      <c r="BR152" s="506"/>
      <c r="BS152" s="502"/>
      <c r="BT152" s="921">
        <v>42719</v>
      </c>
      <c r="BU152" s="502"/>
      <c r="BV152" s="198"/>
      <c r="BW152" s="199"/>
      <c r="BX152" s="199"/>
      <c r="BY152" s="199"/>
      <c r="BZ152" s="199"/>
      <c r="CA152" s="199"/>
      <c r="CB152" s="516"/>
      <c r="CC152" s="214"/>
      <c r="CD152" s="502"/>
      <c r="CE152" s="503"/>
      <c r="CF152" s="504"/>
      <c r="CG152" s="505"/>
      <c r="CH152" s="505"/>
      <c r="CI152" s="506"/>
      <c r="CJ152" s="502"/>
      <c r="CK152" s="503"/>
      <c r="CL152" s="504"/>
      <c r="CM152" s="505"/>
      <c r="CN152" s="505"/>
      <c r="CO152" s="506"/>
      <c r="CP152" s="502"/>
      <c r="CQ152" s="921">
        <v>43384</v>
      </c>
      <c r="CR152" s="502"/>
      <c r="CS152" s="198"/>
      <c r="CT152" s="199"/>
      <c r="CU152" s="207"/>
      <c r="CV152" s="199"/>
      <c r="CW152" s="199"/>
      <c r="CX152" s="199"/>
      <c r="CY152" s="516"/>
      <c r="CZ152" s="214"/>
      <c r="DA152" s="502"/>
      <c r="DB152" s="503"/>
      <c r="DC152" s="504"/>
      <c r="DD152" s="505"/>
      <c r="DE152" s="505"/>
      <c r="DF152" s="507"/>
      <c r="DG152" s="502"/>
      <c r="DH152" s="503"/>
      <c r="DI152" s="504"/>
      <c r="DJ152" s="505"/>
      <c r="DK152" s="505"/>
      <c r="DL152" s="506"/>
      <c r="DM152" s="502"/>
      <c r="DN152" s="541">
        <v>48625</v>
      </c>
    </row>
    <row r="153" spans="1:118" ht="60.75" customHeight="1" x14ac:dyDescent="0.35">
      <c r="A153" s="600">
        <v>2.101</v>
      </c>
      <c r="B153" s="255" t="s">
        <v>302</v>
      </c>
      <c r="C153" s="161" t="s">
        <v>176</v>
      </c>
      <c r="D153" s="257">
        <v>1</v>
      </c>
      <c r="E153" s="199">
        <v>28064.7696</v>
      </c>
      <c r="F153" s="199">
        <v>27514.48</v>
      </c>
      <c r="G153" s="199">
        <v>28076</v>
      </c>
      <c r="H153" s="207">
        <v>55000</v>
      </c>
      <c r="I153" s="207">
        <v>51400</v>
      </c>
      <c r="J153" s="207">
        <v>50000</v>
      </c>
      <c r="K153" s="236">
        <v>25969</v>
      </c>
      <c r="L153" s="239">
        <v>24685</v>
      </c>
      <c r="N153" s="194">
        <v>38003</v>
      </c>
      <c r="O153" s="195">
        <v>13319</v>
      </c>
      <c r="P153" s="196">
        <v>51322</v>
      </c>
      <c r="Q153" s="196">
        <v>24684</v>
      </c>
      <c r="R153" s="208">
        <v>0.35047233113175275</v>
      </c>
      <c r="T153" s="194">
        <v>27406</v>
      </c>
      <c r="U153" s="195">
        <v>993</v>
      </c>
      <c r="V153" s="196">
        <v>28399</v>
      </c>
      <c r="W153" s="196">
        <v>26413</v>
      </c>
      <c r="X153" s="208">
        <v>3.6232941691600379E-2</v>
      </c>
      <c r="Z153" s="921">
        <v>27406</v>
      </c>
      <c r="AA153" s="502"/>
      <c r="AB153" s="198"/>
      <c r="AC153" s="199"/>
      <c r="AD153" s="199"/>
      <c r="AE153" s="207"/>
      <c r="AF153" s="207"/>
      <c r="AG153" s="207"/>
      <c r="AH153" s="516"/>
      <c r="AI153" s="214"/>
      <c r="AJ153" s="502"/>
      <c r="AK153" s="503"/>
      <c r="AL153" s="504"/>
      <c r="AM153" s="505"/>
      <c r="AN153" s="505"/>
      <c r="AO153" s="507"/>
      <c r="AP153" s="502"/>
      <c r="AQ153" s="503"/>
      <c r="AR153" s="504"/>
      <c r="AS153" s="505"/>
      <c r="AT153" s="505"/>
      <c r="AU153" s="518"/>
      <c r="AV153" s="502"/>
      <c r="AW153" s="921">
        <v>27442</v>
      </c>
      <c r="AX153" s="502"/>
      <c r="AY153" s="198"/>
      <c r="AZ153" s="199"/>
      <c r="BA153" s="199"/>
      <c r="BB153" s="207"/>
      <c r="BC153" s="207"/>
      <c r="BD153" s="207"/>
      <c r="BE153" s="516"/>
      <c r="BF153" s="214"/>
      <c r="BG153" s="502"/>
      <c r="BH153" s="503"/>
      <c r="BI153" s="504"/>
      <c r="BJ153" s="505"/>
      <c r="BK153" s="505"/>
      <c r="BL153" s="559"/>
      <c r="BM153" s="502"/>
      <c r="BN153" s="503"/>
      <c r="BO153" s="504"/>
      <c r="BP153" s="505"/>
      <c r="BQ153" s="505"/>
      <c r="BR153" s="507"/>
      <c r="BS153" s="502"/>
      <c r="BT153" s="921">
        <v>28649</v>
      </c>
      <c r="BU153" s="502"/>
      <c r="BV153" s="198"/>
      <c r="BW153" s="199"/>
      <c r="BX153" s="199"/>
      <c r="BY153" s="207"/>
      <c r="BZ153" s="207"/>
      <c r="CA153" s="207"/>
      <c r="CB153" s="516"/>
      <c r="CC153" s="214"/>
      <c r="CD153" s="502"/>
      <c r="CE153" s="503"/>
      <c r="CF153" s="504"/>
      <c r="CG153" s="505"/>
      <c r="CH153" s="505"/>
      <c r="CI153" s="507"/>
      <c r="CJ153" s="502"/>
      <c r="CK153" s="503"/>
      <c r="CL153" s="504"/>
      <c r="CM153" s="505"/>
      <c r="CN153" s="505"/>
      <c r="CO153" s="507"/>
      <c r="CP153" s="502"/>
      <c r="CQ153" s="921">
        <v>28782</v>
      </c>
      <c r="CR153" s="502"/>
      <c r="CS153" s="198"/>
      <c r="CT153" s="199"/>
      <c r="CU153" s="207"/>
      <c r="CV153" s="199"/>
      <c r="CW153" s="199"/>
      <c r="CX153" s="199"/>
      <c r="CY153" s="516"/>
      <c r="CZ153" s="214"/>
      <c r="DA153" s="502"/>
      <c r="DB153" s="503"/>
      <c r="DC153" s="504"/>
      <c r="DD153" s="505"/>
      <c r="DE153" s="505"/>
      <c r="DF153" s="507"/>
      <c r="DG153" s="502"/>
      <c r="DH153" s="503"/>
      <c r="DI153" s="504"/>
      <c r="DJ153" s="505"/>
      <c r="DK153" s="505"/>
      <c r="DL153" s="506"/>
      <c r="DM153" s="502"/>
      <c r="DN153" s="541">
        <v>42520</v>
      </c>
    </row>
    <row r="154" spans="1:118" ht="60.75" customHeight="1" x14ac:dyDescent="0.35">
      <c r="A154" s="181">
        <v>2.1019999999999999</v>
      </c>
      <c r="B154" s="255" t="s">
        <v>303</v>
      </c>
      <c r="C154" s="83" t="s">
        <v>162</v>
      </c>
      <c r="D154" s="256">
        <v>1</v>
      </c>
      <c r="E154" s="199">
        <v>119623.13160000001</v>
      </c>
      <c r="F154" s="199">
        <v>117277.58</v>
      </c>
      <c r="G154" s="199">
        <v>119671</v>
      </c>
      <c r="H154" s="199">
        <v>218000</v>
      </c>
      <c r="I154" s="199">
        <v>200800</v>
      </c>
      <c r="J154" s="199">
        <v>180000</v>
      </c>
      <c r="K154" s="245"/>
      <c r="L154" s="246"/>
      <c r="N154" s="194">
        <v>159229</v>
      </c>
      <c r="O154" s="195">
        <v>45841</v>
      </c>
      <c r="P154" s="196">
        <v>205070</v>
      </c>
      <c r="Q154" s="196">
        <v>113388</v>
      </c>
      <c r="R154" s="197">
        <v>0.2878935369813288</v>
      </c>
      <c r="T154" s="194"/>
      <c r="U154" s="195"/>
      <c r="V154" s="196"/>
      <c r="W154" s="196"/>
      <c r="X154" s="197"/>
      <c r="Z154" s="921">
        <v>153787</v>
      </c>
      <c r="AA154" s="502"/>
      <c r="AB154" s="198"/>
      <c r="AC154" s="199"/>
      <c r="AD154" s="199"/>
      <c r="AE154" s="207"/>
      <c r="AF154" s="207"/>
      <c r="AG154" s="207"/>
      <c r="AH154" s="520"/>
      <c r="AI154" s="201"/>
      <c r="AJ154" s="502"/>
      <c r="AK154" s="503"/>
      <c r="AL154" s="504"/>
      <c r="AM154" s="505"/>
      <c r="AN154" s="505"/>
      <c r="AO154" s="507"/>
      <c r="AP154" s="502"/>
      <c r="AQ154" s="503"/>
      <c r="AR154" s="504"/>
      <c r="AS154" s="505"/>
      <c r="AT154" s="505"/>
      <c r="AU154" s="518"/>
      <c r="AV154" s="502"/>
      <c r="AW154" s="921">
        <v>118857</v>
      </c>
      <c r="AX154" s="502"/>
      <c r="AY154" s="198"/>
      <c r="AZ154" s="199"/>
      <c r="BA154" s="199"/>
      <c r="BB154" s="207"/>
      <c r="BC154" s="207"/>
      <c r="BD154" s="207"/>
      <c r="BE154" s="520"/>
      <c r="BF154" s="201"/>
      <c r="BG154" s="502"/>
      <c r="BH154" s="503"/>
      <c r="BI154" s="504"/>
      <c r="BJ154" s="505"/>
      <c r="BK154" s="505"/>
      <c r="BL154" s="559"/>
      <c r="BM154" s="502"/>
      <c r="BN154" s="503"/>
      <c r="BO154" s="504"/>
      <c r="BP154" s="505"/>
      <c r="BQ154" s="505"/>
      <c r="BR154" s="507"/>
      <c r="BS154" s="502"/>
      <c r="BT154" s="921">
        <v>120852</v>
      </c>
      <c r="BU154" s="502"/>
      <c r="BV154" s="198"/>
      <c r="BW154" s="199"/>
      <c r="BX154" s="199"/>
      <c r="BY154" s="207"/>
      <c r="BZ154" s="207"/>
      <c r="CA154" s="207"/>
      <c r="CB154" s="520"/>
      <c r="CC154" s="201"/>
      <c r="CD154" s="502"/>
      <c r="CE154" s="503"/>
      <c r="CF154" s="504"/>
      <c r="CG154" s="505"/>
      <c r="CH154" s="505"/>
      <c r="CI154" s="507"/>
      <c r="CJ154" s="502"/>
      <c r="CK154" s="503"/>
      <c r="CL154" s="504"/>
      <c r="CM154" s="505"/>
      <c r="CN154" s="505"/>
      <c r="CO154" s="507"/>
      <c r="CP154" s="502"/>
      <c r="CQ154" s="921">
        <v>120951</v>
      </c>
      <c r="CR154" s="502"/>
      <c r="CS154" s="198"/>
      <c r="CT154" s="199"/>
      <c r="CU154" s="207"/>
      <c r="CV154" s="199"/>
      <c r="CW154" s="199"/>
      <c r="CX154" s="199"/>
      <c r="CY154" s="520"/>
      <c r="CZ154" s="201"/>
      <c r="DA154" s="502"/>
      <c r="DB154" s="503"/>
      <c r="DC154" s="504"/>
      <c r="DD154" s="505"/>
      <c r="DE154" s="505"/>
      <c r="DF154" s="507"/>
      <c r="DG154" s="502"/>
      <c r="DH154" s="503"/>
      <c r="DI154" s="504"/>
      <c r="DJ154" s="505"/>
      <c r="DK154" s="505"/>
      <c r="DL154" s="506"/>
      <c r="DM154" s="502"/>
      <c r="DN154" s="541">
        <v>182949</v>
      </c>
    </row>
    <row r="155" spans="1:118" ht="60.75" customHeight="1" x14ac:dyDescent="0.35">
      <c r="A155" s="600">
        <v>2.1030000000000002</v>
      </c>
      <c r="B155" s="255" t="s">
        <v>304</v>
      </c>
      <c r="C155" s="83" t="s">
        <v>162</v>
      </c>
      <c r="D155" s="256">
        <v>1</v>
      </c>
      <c r="E155" s="199">
        <v>136619.33039999998</v>
      </c>
      <c r="F155" s="199">
        <v>133940.51999999999</v>
      </c>
      <c r="G155" s="199">
        <v>136674</v>
      </c>
      <c r="H155" s="207">
        <v>266000</v>
      </c>
      <c r="I155" s="207">
        <v>234400</v>
      </c>
      <c r="J155" s="207">
        <v>220000</v>
      </c>
      <c r="K155" s="236">
        <v>132548</v>
      </c>
      <c r="L155" s="239">
        <v>125996</v>
      </c>
      <c r="N155" s="194">
        <v>180026</v>
      </c>
      <c r="O155" s="195">
        <v>57861</v>
      </c>
      <c r="P155" s="196">
        <v>237887</v>
      </c>
      <c r="Q155" s="196">
        <v>122165</v>
      </c>
      <c r="R155" s="208">
        <v>0.321403575039161</v>
      </c>
      <c r="T155" s="194">
        <v>134945</v>
      </c>
      <c r="U155" s="195">
        <v>2045</v>
      </c>
      <c r="V155" s="196">
        <v>136990</v>
      </c>
      <c r="W155" s="196">
        <v>132900</v>
      </c>
      <c r="X155" s="208">
        <v>1.5154322131238653E-2</v>
      </c>
      <c r="Z155" s="921">
        <v>134945</v>
      </c>
      <c r="AA155" s="502"/>
      <c r="AB155" s="198"/>
      <c r="AC155" s="199"/>
      <c r="AD155" s="199"/>
      <c r="AE155" s="207"/>
      <c r="AF155" s="207"/>
      <c r="AG155" s="207"/>
      <c r="AH155" s="516"/>
      <c r="AI155" s="214"/>
      <c r="AJ155" s="502"/>
      <c r="AK155" s="503"/>
      <c r="AL155" s="504"/>
      <c r="AM155" s="505"/>
      <c r="AN155" s="505"/>
      <c r="AO155" s="507"/>
      <c r="AP155" s="502"/>
      <c r="AQ155" s="503"/>
      <c r="AR155" s="504"/>
      <c r="AS155" s="505"/>
      <c r="AT155" s="505"/>
      <c r="AU155" s="518"/>
      <c r="AV155" s="502"/>
      <c r="AW155" s="921">
        <v>134945</v>
      </c>
      <c r="AX155" s="502"/>
      <c r="AY155" s="198"/>
      <c r="AZ155" s="199"/>
      <c r="BA155" s="199"/>
      <c r="BB155" s="207"/>
      <c r="BC155" s="207"/>
      <c r="BD155" s="207"/>
      <c r="BE155" s="516"/>
      <c r="BF155" s="214"/>
      <c r="BG155" s="502"/>
      <c r="BH155" s="503"/>
      <c r="BI155" s="504"/>
      <c r="BJ155" s="505"/>
      <c r="BK155" s="505"/>
      <c r="BL155" s="559"/>
      <c r="BM155" s="502"/>
      <c r="BN155" s="503"/>
      <c r="BO155" s="504"/>
      <c r="BP155" s="505"/>
      <c r="BQ155" s="505"/>
      <c r="BR155" s="507"/>
      <c r="BS155" s="502"/>
      <c r="BT155" s="921">
        <v>139462</v>
      </c>
      <c r="BU155" s="502"/>
      <c r="BV155" s="198"/>
      <c r="BW155" s="199"/>
      <c r="BX155" s="199"/>
      <c r="BY155" s="207"/>
      <c r="BZ155" s="207"/>
      <c r="CA155" s="207"/>
      <c r="CB155" s="516"/>
      <c r="CC155" s="214"/>
      <c r="CD155" s="502"/>
      <c r="CE155" s="503"/>
      <c r="CF155" s="504"/>
      <c r="CG155" s="505"/>
      <c r="CH155" s="505"/>
      <c r="CI155" s="507"/>
      <c r="CJ155" s="502"/>
      <c r="CK155" s="503"/>
      <c r="CL155" s="504"/>
      <c r="CM155" s="505"/>
      <c r="CN155" s="505"/>
      <c r="CO155" s="507"/>
      <c r="CP155" s="502"/>
      <c r="CQ155" s="921">
        <v>139462</v>
      </c>
      <c r="CR155" s="502"/>
      <c r="CS155" s="198"/>
      <c r="CT155" s="199"/>
      <c r="CU155" s="207"/>
      <c r="CV155" s="199"/>
      <c r="CW155" s="199"/>
      <c r="CX155" s="199"/>
      <c r="CY155" s="516"/>
      <c r="CZ155" s="214"/>
      <c r="DA155" s="502"/>
      <c r="DB155" s="503"/>
      <c r="DC155" s="504"/>
      <c r="DD155" s="505"/>
      <c r="DE155" s="505"/>
      <c r="DF155" s="507"/>
      <c r="DG155" s="502"/>
      <c r="DH155" s="503"/>
      <c r="DI155" s="504"/>
      <c r="DJ155" s="505"/>
      <c r="DK155" s="505"/>
      <c r="DL155" s="506"/>
      <c r="DM155" s="502"/>
      <c r="DN155" s="541">
        <v>198464</v>
      </c>
    </row>
    <row r="156" spans="1:118" ht="60.75" customHeight="1" x14ac:dyDescent="0.35">
      <c r="A156" s="181">
        <v>2.1040000000000001</v>
      </c>
      <c r="B156" s="255" t="s">
        <v>305</v>
      </c>
      <c r="C156" s="83" t="s">
        <v>162</v>
      </c>
      <c r="D156" s="256">
        <v>1</v>
      </c>
      <c r="E156" s="199">
        <v>40587.758399999999</v>
      </c>
      <c r="F156" s="199">
        <v>39791.919999999998</v>
      </c>
      <c r="G156" s="199">
        <v>40604</v>
      </c>
      <c r="H156" s="199">
        <v>63000</v>
      </c>
      <c r="I156" s="199">
        <v>64600</v>
      </c>
      <c r="J156" s="199">
        <v>60000</v>
      </c>
      <c r="K156" s="236">
        <v>39843</v>
      </c>
      <c r="L156" s="239">
        <v>37874</v>
      </c>
      <c r="N156" s="194">
        <v>49775</v>
      </c>
      <c r="O156" s="195">
        <v>12014</v>
      </c>
      <c r="P156" s="196">
        <v>61789</v>
      </c>
      <c r="Q156" s="196">
        <v>37761</v>
      </c>
      <c r="R156" s="197">
        <v>0.24136614766449022</v>
      </c>
      <c r="T156" s="194"/>
      <c r="U156" s="195"/>
      <c r="V156" s="196"/>
      <c r="W156" s="196"/>
      <c r="X156" s="197"/>
      <c r="Z156" s="921">
        <v>48574</v>
      </c>
      <c r="AA156" s="502"/>
      <c r="AB156" s="198"/>
      <c r="AC156" s="199"/>
      <c r="AD156" s="199"/>
      <c r="AE156" s="199"/>
      <c r="AF156" s="199"/>
      <c r="AG156" s="199"/>
      <c r="AH156" s="516"/>
      <c r="AI156" s="214"/>
      <c r="AJ156" s="502"/>
      <c r="AK156" s="503"/>
      <c r="AL156" s="504"/>
      <c r="AM156" s="505"/>
      <c r="AN156" s="505"/>
      <c r="AO156" s="506"/>
      <c r="AP156" s="502"/>
      <c r="AQ156" s="503"/>
      <c r="AR156" s="504"/>
      <c r="AS156" s="505"/>
      <c r="AT156" s="505"/>
      <c r="AU156" s="506"/>
      <c r="AV156" s="502"/>
      <c r="AW156" s="921">
        <v>49654</v>
      </c>
      <c r="AX156" s="502"/>
      <c r="AY156" s="198"/>
      <c r="AZ156" s="199"/>
      <c r="BA156" s="199"/>
      <c r="BB156" s="199"/>
      <c r="BC156" s="199"/>
      <c r="BD156" s="199"/>
      <c r="BE156" s="516"/>
      <c r="BF156" s="214"/>
      <c r="BG156" s="502"/>
      <c r="BH156" s="503"/>
      <c r="BI156" s="504"/>
      <c r="BJ156" s="505"/>
      <c r="BK156" s="505"/>
      <c r="BL156" s="558"/>
      <c r="BM156" s="502"/>
      <c r="BN156" s="503"/>
      <c r="BO156" s="504"/>
      <c r="BP156" s="505"/>
      <c r="BQ156" s="505"/>
      <c r="BR156" s="506"/>
      <c r="BS156" s="502"/>
      <c r="BT156" s="921">
        <v>51188</v>
      </c>
      <c r="BU156" s="502"/>
      <c r="BV156" s="198"/>
      <c r="BW156" s="199"/>
      <c r="BX156" s="199"/>
      <c r="BY156" s="199"/>
      <c r="BZ156" s="199"/>
      <c r="CA156" s="199"/>
      <c r="CB156" s="516"/>
      <c r="CC156" s="214"/>
      <c r="CD156" s="502"/>
      <c r="CE156" s="503"/>
      <c r="CF156" s="504"/>
      <c r="CG156" s="505"/>
      <c r="CH156" s="505"/>
      <c r="CI156" s="506"/>
      <c r="CJ156" s="502"/>
      <c r="CK156" s="503"/>
      <c r="CL156" s="504"/>
      <c r="CM156" s="505"/>
      <c r="CN156" s="505"/>
      <c r="CO156" s="506"/>
      <c r="CP156" s="502"/>
      <c r="CQ156" s="921">
        <v>52020</v>
      </c>
      <c r="CR156" s="502"/>
      <c r="CS156" s="198"/>
      <c r="CT156" s="199"/>
      <c r="CU156" s="207"/>
      <c r="CV156" s="199"/>
      <c r="CW156" s="199"/>
      <c r="CX156" s="199"/>
      <c r="CY156" s="516"/>
      <c r="CZ156" s="214"/>
      <c r="DA156" s="502"/>
      <c r="DB156" s="503"/>
      <c r="DC156" s="504"/>
      <c r="DD156" s="505"/>
      <c r="DE156" s="505"/>
      <c r="DF156" s="507"/>
      <c r="DG156" s="502"/>
      <c r="DH156" s="503"/>
      <c r="DI156" s="504"/>
      <c r="DJ156" s="505"/>
      <c r="DK156" s="505"/>
      <c r="DL156" s="506"/>
      <c r="DM156" s="502"/>
      <c r="DN156" s="541">
        <v>57572</v>
      </c>
    </row>
    <row r="157" spans="1:118" ht="60.75" customHeight="1" x14ac:dyDescent="0.35">
      <c r="A157" s="181">
        <v>2.105</v>
      </c>
      <c r="B157" s="255" t="s">
        <v>306</v>
      </c>
      <c r="C157" s="83" t="s">
        <v>162</v>
      </c>
      <c r="D157" s="256">
        <v>1</v>
      </c>
      <c r="E157" s="199">
        <v>118796.46239999999</v>
      </c>
      <c r="F157" s="199">
        <v>116467.12</v>
      </c>
      <c r="G157" s="199">
        <v>118844</v>
      </c>
      <c r="H157" s="207">
        <v>247000</v>
      </c>
      <c r="I157" s="207">
        <v>195800</v>
      </c>
      <c r="J157" s="207">
        <v>180000</v>
      </c>
      <c r="K157" s="245"/>
      <c r="L157" s="246"/>
      <c r="N157" s="194">
        <v>162818</v>
      </c>
      <c r="O157" s="195">
        <v>53832</v>
      </c>
      <c r="P157" s="196">
        <v>216650</v>
      </c>
      <c r="Q157" s="196">
        <v>108986</v>
      </c>
      <c r="R157" s="208">
        <v>0.33062683487083738</v>
      </c>
      <c r="T157" s="194">
        <v>118031</v>
      </c>
      <c r="U157" s="195">
        <v>1359</v>
      </c>
      <c r="V157" s="196">
        <v>119390</v>
      </c>
      <c r="W157" s="196">
        <v>116672</v>
      </c>
      <c r="X157" s="208">
        <v>1.1513924308020774E-2</v>
      </c>
      <c r="Z157" s="921">
        <v>88527</v>
      </c>
      <c r="AA157" s="502"/>
      <c r="AB157" s="198"/>
      <c r="AC157" s="199"/>
      <c r="AD157" s="199"/>
      <c r="AE157" s="207"/>
      <c r="AF157" s="207"/>
      <c r="AG157" s="207"/>
      <c r="AH157" s="520"/>
      <c r="AI157" s="201"/>
      <c r="AJ157" s="502"/>
      <c r="AK157" s="503"/>
      <c r="AL157" s="504"/>
      <c r="AM157" s="505"/>
      <c r="AN157" s="505"/>
      <c r="AO157" s="507"/>
      <c r="AP157" s="502"/>
      <c r="AQ157" s="503"/>
      <c r="AR157" s="504"/>
      <c r="AS157" s="505"/>
      <c r="AT157" s="505"/>
      <c r="AU157" s="518"/>
      <c r="AV157" s="502"/>
      <c r="AW157" s="921">
        <v>118036</v>
      </c>
      <c r="AX157" s="502"/>
      <c r="AY157" s="198"/>
      <c r="AZ157" s="199"/>
      <c r="BA157" s="199"/>
      <c r="BB157" s="207"/>
      <c r="BC157" s="207"/>
      <c r="BD157" s="207"/>
      <c r="BE157" s="520"/>
      <c r="BF157" s="201"/>
      <c r="BG157" s="502"/>
      <c r="BH157" s="503"/>
      <c r="BI157" s="504"/>
      <c r="BJ157" s="505"/>
      <c r="BK157" s="505"/>
      <c r="BL157" s="559"/>
      <c r="BM157" s="502"/>
      <c r="BN157" s="503"/>
      <c r="BO157" s="504"/>
      <c r="BP157" s="505"/>
      <c r="BQ157" s="505"/>
      <c r="BR157" s="507"/>
      <c r="BS157" s="502"/>
      <c r="BT157" s="921">
        <v>120017</v>
      </c>
      <c r="BU157" s="502"/>
      <c r="BV157" s="198"/>
      <c r="BW157" s="199"/>
      <c r="BX157" s="199"/>
      <c r="BY157" s="207"/>
      <c r="BZ157" s="207"/>
      <c r="CA157" s="207"/>
      <c r="CB157" s="520"/>
      <c r="CC157" s="201"/>
      <c r="CD157" s="502"/>
      <c r="CE157" s="503"/>
      <c r="CF157" s="504"/>
      <c r="CG157" s="505"/>
      <c r="CH157" s="505"/>
      <c r="CI157" s="507"/>
      <c r="CJ157" s="502"/>
      <c r="CK157" s="503"/>
      <c r="CL157" s="504"/>
      <c r="CM157" s="505"/>
      <c r="CN157" s="505"/>
      <c r="CO157" s="507"/>
      <c r="CP157" s="502"/>
      <c r="CQ157" s="921">
        <v>120027</v>
      </c>
      <c r="CR157" s="502"/>
      <c r="CS157" s="198"/>
      <c r="CT157" s="199"/>
      <c r="CU157" s="207"/>
      <c r="CV157" s="199"/>
      <c r="CW157" s="199"/>
      <c r="CX157" s="199"/>
      <c r="CY157" s="520"/>
      <c r="CZ157" s="201"/>
      <c r="DA157" s="502"/>
      <c r="DB157" s="503"/>
      <c r="DC157" s="504"/>
      <c r="DD157" s="505"/>
      <c r="DE157" s="505"/>
      <c r="DF157" s="507"/>
      <c r="DG157" s="502"/>
      <c r="DH157" s="503"/>
      <c r="DI157" s="504"/>
      <c r="DJ157" s="505"/>
      <c r="DK157" s="505"/>
      <c r="DL157" s="506"/>
      <c r="DM157" s="502"/>
      <c r="DN157" s="541">
        <v>184329</v>
      </c>
    </row>
    <row r="158" spans="1:118" ht="60.75" customHeight="1" x14ac:dyDescent="0.35">
      <c r="A158" s="600">
        <v>2.1059999999999999</v>
      </c>
      <c r="B158" s="255" t="s">
        <v>307</v>
      </c>
      <c r="C158" s="83" t="s">
        <v>162</v>
      </c>
      <c r="D158" s="256">
        <v>1</v>
      </c>
      <c r="E158" s="199">
        <v>145215.89039999997</v>
      </c>
      <c r="F158" s="199">
        <v>142368.51999999999</v>
      </c>
      <c r="G158" s="199">
        <v>145274</v>
      </c>
      <c r="H158" s="199">
        <v>270000</v>
      </c>
      <c r="I158" s="199">
        <v>210100</v>
      </c>
      <c r="J158" s="199">
        <v>200000</v>
      </c>
      <c r="K158" s="236">
        <v>140773</v>
      </c>
      <c r="L158" s="239">
        <v>133815</v>
      </c>
      <c r="N158" s="194">
        <v>179104</v>
      </c>
      <c r="O158" s="195">
        <v>49617</v>
      </c>
      <c r="P158" s="196">
        <v>228721</v>
      </c>
      <c r="Q158" s="196">
        <v>129487</v>
      </c>
      <c r="R158" s="197">
        <v>0.27702898874396997</v>
      </c>
      <c r="T158" s="194"/>
      <c r="U158" s="195"/>
      <c r="V158" s="196"/>
      <c r="W158" s="196"/>
      <c r="X158" s="197"/>
      <c r="Z158" s="921">
        <v>173835</v>
      </c>
      <c r="AA158" s="502"/>
      <c r="AB158" s="198"/>
      <c r="AC158" s="199"/>
      <c r="AD158" s="199"/>
      <c r="AE158" s="199"/>
      <c r="AF158" s="199"/>
      <c r="AG158" s="199"/>
      <c r="AH158" s="516"/>
      <c r="AI158" s="214"/>
      <c r="AJ158" s="502"/>
      <c r="AK158" s="503"/>
      <c r="AL158" s="504"/>
      <c r="AM158" s="505"/>
      <c r="AN158" s="505"/>
      <c r="AO158" s="506"/>
      <c r="AP158" s="502"/>
      <c r="AQ158" s="503"/>
      <c r="AR158" s="504"/>
      <c r="AS158" s="505"/>
      <c r="AT158" s="505"/>
      <c r="AU158" s="506"/>
      <c r="AV158" s="502"/>
      <c r="AW158" s="921">
        <v>177722</v>
      </c>
      <c r="AX158" s="502"/>
      <c r="AY158" s="198"/>
      <c r="AZ158" s="199"/>
      <c r="BA158" s="199"/>
      <c r="BB158" s="199"/>
      <c r="BC158" s="199"/>
      <c r="BD158" s="199"/>
      <c r="BE158" s="516"/>
      <c r="BF158" s="214"/>
      <c r="BG158" s="502"/>
      <c r="BH158" s="503"/>
      <c r="BI158" s="504"/>
      <c r="BJ158" s="505"/>
      <c r="BK158" s="505"/>
      <c r="BL158" s="558"/>
      <c r="BM158" s="502"/>
      <c r="BN158" s="503"/>
      <c r="BO158" s="504"/>
      <c r="BP158" s="505"/>
      <c r="BQ158" s="505"/>
      <c r="BR158" s="506"/>
      <c r="BS158" s="502"/>
      <c r="BT158" s="921">
        <v>183517</v>
      </c>
      <c r="BU158" s="502"/>
      <c r="BV158" s="198"/>
      <c r="BW158" s="199"/>
      <c r="BX158" s="199"/>
      <c r="BY158" s="207"/>
      <c r="BZ158" s="207"/>
      <c r="CA158" s="207"/>
      <c r="CB158" s="516"/>
      <c r="CC158" s="214"/>
      <c r="CD158" s="502"/>
      <c r="CE158" s="503"/>
      <c r="CF158" s="504"/>
      <c r="CG158" s="505"/>
      <c r="CH158" s="505"/>
      <c r="CI158" s="507"/>
      <c r="CJ158" s="502"/>
      <c r="CK158" s="503"/>
      <c r="CL158" s="504"/>
      <c r="CM158" s="505"/>
      <c r="CN158" s="505"/>
      <c r="CO158" s="507"/>
      <c r="CP158" s="502"/>
      <c r="CQ158" s="921">
        <v>148777</v>
      </c>
      <c r="CR158" s="502"/>
      <c r="CS158" s="198"/>
      <c r="CT158" s="199"/>
      <c r="CU158" s="207"/>
      <c r="CV158" s="199"/>
      <c r="CW158" s="199"/>
      <c r="CX158" s="199"/>
      <c r="CY158" s="516"/>
      <c r="CZ158" s="214"/>
      <c r="DA158" s="502"/>
      <c r="DB158" s="503"/>
      <c r="DC158" s="504"/>
      <c r="DD158" s="505"/>
      <c r="DE158" s="505"/>
      <c r="DF158" s="507"/>
      <c r="DG158" s="502"/>
      <c r="DH158" s="503"/>
      <c r="DI158" s="504"/>
      <c r="DJ158" s="505"/>
      <c r="DK158" s="505"/>
      <c r="DL158" s="506"/>
      <c r="DM158" s="502"/>
      <c r="DN158" s="541">
        <v>205264</v>
      </c>
    </row>
    <row r="159" spans="1:118" ht="60.75" customHeight="1" x14ac:dyDescent="0.35">
      <c r="A159" s="181">
        <v>2.1070000000000002</v>
      </c>
      <c r="B159" s="255" t="s">
        <v>308</v>
      </c>
      <c r="C159" s="83" t="s">
        <v>162</v>
      </c>
      <c r="D159" s="256">
        <v>1</v>
      </c>
      <c r="E159" s="199">
        <v>36106.551599999999</v>
      </c>
      <c r="F159" s="199">
        <v>35398.58</v>
      </c>
      <c r="G159" s="199">
        <v>36121</v>
      </c>
      <c r="H159" s="199">
        <v>61000</v>
      </c>
      <c r="I159" s="199">
        <v>48400</v>
      </c>
      <c r="J159" s="199">
        <v>50000</v>
      </c>
      <c r="K159" s="236">
        <v>33991</v>
      </c>
      <c r="L159" s="239">
        <v>32311</v>
      </c>
      <c r="N159" s="194">
        <v>43002</v>
      </c>
      <c r="O159" s="195">
        <v>10295</v>
      </c>
      <c r="P159" s="196">
        <v>53297</v>
      </c>
      <c r="Q159" s="196">
        <v>32707</v>
      </c>
      <c r="R159" s="197">
        <v>0.23940746942002697</v>
      </c>
      <c r="T159" s="194"/>
      <c r="U159" s="195"/>
      <c r="V159" s="196"/>
      <c r="W159" s="196"/>
      <c r="X159" s="197"/>
      <c r="Z159" s="921">
        <v>42029</v>
      </c>
      <c r="AA159" s="502"/>
      <c r="AB159" s="198"/>
      <c r="AC159" s="199"/>
      <c r="AD159" s="199"/>
      <c r="AE159" s="199"/>
      <c r="AF159" s="199"/>
      <c r="AG159" s="199"/>
      <c r="AH159" s="516"/>
      <c r="AI159" s="214"/>
      <c r="AJ159" s="502"/>
      <c r="AK159" s="503"/>
      <c r="AL159" s="504"/>
      <c r="AM159" s="505"/>
      <c r="AN159" s="505"/>
      <c r="AO159" s="506"/>
      <c r="AP159" s="502"/>
      <c r="AQ159" s="503"/>
      <c r="AR159" s="504"/>
      <c r="AS159" s="505"/>
      <c r="AT159" s="505"/>
      <c r="AU159" s="506"/>
      <c r="AV159" s="502"/>
      <c r="AW159" s="921">
        <v>42972</v>
      </c>
      <c r="AX159" s="502"/>
      <c r="AY159" s="198"/>
      <c r="AZ159" s="199"/>
      <c r="BA159" s="199"/>
      <c r="BB159" s="199"/>
      <c r="BC159" s="199"/>
      <c r="BD159" s="199"/>
      <c r="BE159" s="516"/>
      <c r="BF159" s="214"/>
      <c r="BG159" s="502"/>
      <c r="BH159" s="503"/>
      <c r="BI159" s="504"/>
      <c r="BJ159" s="505"/>
      <c r="BK159" s="505"/>
      <c r="BL159" s="558"/>
      <c r="BM159" s="502"/>
      <c r="BN159" s="503"/>
      <c r="BO159" s="504"/>
      <c r="BP159" s="505"/>
      <c r="BQ159" s="505"/>
      <c r="BR159" s="506"/>
      <c r="BS159" s="502"/>
      <c r="BT159" s="921">
        <v>44556</v>
      </c>
      <c r="BU159" s="502"/>
      <c r="BV159" s="198"/>
      <c r="BW159" s="199"/>
      <c r="BX159" s="199"/>
      <c r="BY159" s="199"/>
      <c r="BZ159" s="199"/>
      <c r="CA159" s="199"/>
      <c r="CB159" s="516"/>
      <c r="CC159" s="214"/>
      <c r="CD159" s="502"/>
      <c r="CE159" s="503"/>
      <c r="CF159" s="504"/>
      <c r="CG159" s="505"/>
      <c r="CH159" s="505"/>
      <c r="CI159" s="506"/>
      <c r="CJ159" s="502"/>
      <c r="CK159" s="503"/>
      <c r="CL159" s="504"/>
      <c r="CM159" s="505"/>
      <c r="CN159" s="505"/>
      <c r="CO159" s="506"/>
      <c r="CP159" s="502"/>
      <c r="CQ159" s="921">
        <v>45337</v>
      </c>
      <c r="CR159" s="502"/>
      <c r="CS159" s="198"/>
      <c r="CT159" s="199"/>
      <c r="CU159" s="207"/>
      <c r="CV159" s="199"/>
      <c r="CW159" s="199"/>
      <c r="CX159" s="199"/>
      <c r="CY159" s="516"/>
      <c r="CZ159" s="214"/>
      <c r="DA159" s="502"/>
      <c r="DB159" s="503"/>
      <c r="DC159" s="504"/>
      <c r="DD159" s="505"/>
      <c r="DE159" s="505"/>
      <c r="DF159" s="507"/>
      <c r="DG159" s="502"/>
      <c r="DH159" s="503"/>
      <c r="DI159" s="504"/>
      <c r="DJ159" s="505"/>
      <c r="DK159" s="505"/>
      <c r="DL159" s="506"/>
      <c r="DM159" s="502"/>
      <c r="DN159" s="541">
        <v>50034</v>
      </c>
    </row>
    <row r="160" spans="1:118" ht="60.75" customHeight="1" x14ac:dyDescent="0.35">
      <c r="A160" s="600">
        <v>2.1080000000000001</v>
      </c>
      <c r="B160" s="255" t="s">
        <v>309</v>
      </c>
      <c r="C160" s="83" t="s">
        <v>180</v>
      </c>
      <c r="D160" s="256">
        <v>1</v>
      </c>
      <c r="E160" s="199">
        <v>33862.449599999993</v>
      </c>
      <c r="F160" s="199">
        <v>33198.479999999996</v>
      </c>
      <c r="G160" s="199">
        <v>33876</v>
      </c>
      <c r="H160" s="199">
        <v>55000</v>
      </c>
      <c r="I160" s="199">
        <v>47200</v>
      </c>
      <c r="J160" s="199">
        <v>50000</v>
      </c>
      <c r="K160" s="245"/>
      <c r="L160" s="246"/>
      <c r="N160" s="194">
        <v>42189</v>
      </c>
      <c r="O160" s="195">
        <v>9690</v>
      </c>
      <c r="P160" s="196">
        <v>51879</v>
      </c>
      <c r="Q160" s="196">
        <v>32499</v>
      </c>
      <c r="R160" s="197">
        <v>0.22968072246320131</v>
      </c>
      <c r="T160" s="194"/>
      <c r="U160" s="195"/>
      <c r="V160" s="196"/>
      <c r="W160" s="196"/>
      <c r="X160" s="197"/>
      <c r="Z160" s="921">
        <v>41273</v>
      </c>
      <c r="AA160" s="502"/>
      <c r="AB160" s="198"/>
      <c r="AC160" s="199"/>
      <c r="AD160" s="199"/>
      <c r="AE160" s="199"/>
      <c r="AF160" s="199"/>
      <c r="AG160" s="199"/>
      <c r="AH160" s="520"/>
      <c r="AI160" s="201"/>
      <c r="AJ160" s="502"/>
      <c r="AK160" s="503"/>
      <c r="AL160" s="504"/>
      <c r="AM160" s="505"/>
      <c r="AN160" s="505"/>
      <c r="AO160" s="506"/>
      <c r="AP160" s="502"/>
      <c r="AQ160" s="503"/>
      <c r="AR160" s="504"/>
      <c r="AS160" s="505"/>
      <c r="AT160" s="505"/>
      <c r="AU160" s="506"/>
      <c r="AV160" s="502"/>
      <c r="AW160" s="921">
        <v>42319</v>
      </c>
      <c r="AX160" s="502"/>
      <c r="AY160" s="198"/>
      <c r="AZ160" s="199"/>
      <c r="BA160" s="199"/>
      <c r="BB160" s="199"/>
      <c r="BC160" s="199"/>
      <c r="BD160" s="199"/>
      <c r="BE160" s="520"/>
      <c r="BF160" s="201"/>
      <c r="BG160" s="502"/>
      <c r="BH160" s="503"/>
      <c r="BI160" s="504"/>
      <c r="BJ160" s="505"/>
      <c r="BK160" s="505"/>
      <c r="BL160" s="558"/>
      <c r="BM160" s="502"/>
      <c r="BN160" s="503"/>
      <c r="BO160" s="504"/>
      <c r="BP160" s="505"/>
      <c r="BQ160" s="505"/>
      <c r="BR160" s="506"/>
      <c r="BS160" s="502"/>
      <c r="BT160" s="921">
        <v>43369</v>
      </c>
      <c r="BU160" s="502"/>
      <c r="BV160" s="198"/>
      <c r="BW160" s="199"/>
      <c r="BX160" s="199"/>
      <c r="BY160" s="199"/>
      <c r="BZ160" s="199"/>
      <c r="CA160" s="199"/>
      <c r="CB160" s="520"/>
      <c r="CC160" s="201"/>
      <c r="CD160" s="502"/>
      <c r="CE160" s="503"/>
      <c r="CF160" s="504"/>
      <c r="CG160" s="505"/>
      <c r="CH160" s="505"/>
      <c r="CI160" s="506"/>
      <c r="CJ160" s="502"/>
      <c r="CK160" s="503"/>
      <c r="CL160" s="504"/>
      <c r="CM160" s="505"/>
      <c r="CN160" s="505"/>
      <c r="CO160" s="506"/>
      <c r="CP160" s="502"/>
      <c r="CQ160" s="921">
        <v>44136</v>
      </c>
      <c r="CR160" s="502"/>
      <c r="CS160" s="198"/>
      <c r="CT160" s="199"/>
      <c r="CU160" s="207"/>
      <c r="CV160" s="199"/>
      <c r="CW160" s="199"/>
      <c r="CX160" s="199"/>
      <c r="CY160" s="520"/>
      <c r="CZ160" s="201"/>
      <c r="DA160" s="502"/>
      <c r="DB160" s="503"/>
      <c r="DC160" s="504"/>
      <c r="DD160" s="505"/>
      <c r="DE160" s="505"/>
      <c r="DF160" s="507"/>
      <c r="DG160" s="502"/>
      <c r="DH160" s="503"/>
      <c r="DI160" s="504"/>
      <c r="DJ160" s="505"/>
      <c r="DK160" s="505"/>
      <c r="DL160" s="506"/>
      <c r="DM160" s="502"/>
      <c r="DN160" s="541">
        <v>51319</v>
      </c>
    </row>
    <row r="161" spans="1:118" ht="60.75" customHeight="1" x14ac:dyDescent="0.35">
      <c r="A161" s="600">
        <v>2.109</v>
      </c>
      <c r="B161" s="255" t="s">
        <v>310</v>
      </c>
      <c r="C161" s="83" t="s">
        <v>180</v>
      </c>
      <c r="D161" s="256">
        <v>1</v>
      </c>
      <c r="E161" s="199">
        <v>65365.843199999996</v>
      </c>
      <c r="F161" s="199">
        <v>64084.159999999996</v>
      </c>
      <c r="G161" s="199">
        <v>65392</v>
      </c>
      <c r="H161" s="199">
        <v>83000</v>
      </c>
      <c r="I161" s="199">
        <v>69100</v>
      </c>
      <c r="J161" s="199">
        <v>70000</v>
      </c>
      <c r="K161" s="236">
        <v>70296</v>
      </c>
      <c r="L161" s="239">
        <v>66821</v>
      </c>
      <c r="N161" s="194">
        <v>69605</v>
      </c>
      <c r="O161" s="195">
        <v>6410</v>
      </c>
      <c r="P161" s="196">
        <v>76015</v>
      </c>
      <c r="Q161" s="196">
        <v>63195</v>
      </c>
      <c r="R161" s="197">
        <v>9.2091085410530849E-2</v>
      </c>
      <c r="T161" s="194"/>
      <c r="U161" s="195"/>
      <c r="V161" s="196"/>
      <c r="W161" s="196"/>
      <c r="X161" s="197"/>
      <c r="Z161" s="921">
        <v>69605</v>
      </c>
      <c r="AA161" s="502"/>
      <c r="AB161" s="198"/>
      <c r="AC161" s="199"/>
      <c r="AD161" s="199"/>
      <c r="AE161" s="199"/>
      <c r="AF161" s="199"/>
      <c r="AG161" s="199"/>
      <c r="AH161" s="516"/>
      <c r="AI161" s="214"/>
      <c r="AJ161" s="502"/>
      <c r="AK161" s="503"/>
      <c r="AL161" s="504"/>
      <c r="AM161" s="505"/>
      <c r="AN161" s="505"/>
      <c r="AO161" s="506"/>
      <c r="AP161" s="502"/>
      <c r="AQ161" s="503"/>
      <c r="AR161" s="504"/>
      <c r="AS161" s="505"/>
      <c r="AT161" s="505"/>
      <c r="AU161" s="506"/>
      <c r="AV161" s="502"/>
      <c r="AW161" s="921">
        <v>71152</v>
      </c>
      <c r="AX161" s="502"/>
      <c r="AY161" s="198"/>
      <c r="AZ161" s="199"/>
      <c r="BA161" s="199"/>
      <c r="BB161" s="199"/>
      <c r="BC161" s="199"/>
      <c r="BD161" s="199"/>
      <c r="BE161" s="516"/>
      <c r="BF161" s="214"/>
      <c r="BG161" s="502"/>
      <c r="BH161" s="503"/>
      <c r="BI161" s="504"/>
      <c r="BJ161" s="505"/>
      <c r="BK161" s="505"/>
      <c r="BL161" s="558"/>
      <c r="BM161" s="502"/>
      <c r="BN161" s="503"/>
      <c r="BO161" s="504"/>
      <c r="BP161" s="505"/>
      <c r="BQ161" s="505"/>
      <c r="BR161" s="506"/>
      <c r="BS161" s="502"/>
      <c r="BT161" s="921">
        <v>72156</v>
      </c>
      <c r="BU161" s="502"/>
      <c r="BV161" s="198"/>
      <c r="BW161" s="199"/>
      <c r="BX161" s="199"/>
      <c r="BY161" s="199"/>
      <c r="BZ161" s="199"/>
      <c r="CA161" s="199"/>
      <c r="CB161" s="516"/>
      <c r="CC161" s="214"/>
      <c r="CD161" s="502"/>
      <c r="CE161" s="503"/>
      <c r="CF161" s="504"/>
      <c r="CG161" s="505"/>
      <c r="CH161" s="505"/>
      <c r="CI161" s="506"/>
      <c r="CJ161" s="502"/>
      <c r="CK161" s="503"/>
      <c r="CL161" s="504"/>
      <c r="CM161" s="505"/>
      <c r="CN161" s="505"/>
      <c r="CO161" s="506"/>
      <c r="CP161" s="502"/>
      <c r="CQ161" s="921">
        <v>73113</v>
      </c>
      <c r="CR161" s="502"/>
      <c r="CS161" s="198"/>
      <c r="CT161" s="199"/>
      <c r="CU161" s="207"/>
      <c r="CV161" s="199"/>
      <c r="CW161" s="199"/>
      <c r="CX161" s="199"/>
      <c r="CY161" s="516"/>
      <c r="CZ161" s="214"/>
      <c r="DA161" s="502"/>
      <c r="DB161" s="503"/>
      <c r="DC161" s="504"/>
      <c r="DD161" s="505"/>
      <c r="DE161" s="505"/>
      <c r="DF161" s="507"/>
      <c r="DG161" s="502"/>
      <c r="DH161" s="503"/>
      <c r="DI161" s="504"/>
      <c r="DJ161" s="505"/>
      <c r="DK161" s="505"/>
      <c r="DL161" s="506"/>
      <c r="DM161" s="502"/>
      <c r="DN161" s="541">
        <v>82277</v>
      </c>
    </row>
    <row r="162" spans="1:118" ht="60.75" customHeight="1" thickBot="1" x14ac:dyDescent="0.4">
      <c r="A162" s="601">
        <v>2.11</v>
      </c>
      <c r="B162" s="258" t="s">
        <v>311</v>
      </c>
      <c r="C162" s="85" t="s">
        <v>180</v>
      </c>
      <c r="D162" s="259">
        <v>1</v>
      </c>
      <c r="E162" s="224">
        <v>27528.984</v>
      </c>
      <c r="F162" s="224">
        <v>26989.200000000001</v>
      </c>
      <c r="G162" s="224">
        <v>27540</v>
      </c>
      <c r="H162" s="224">
        <v>36000</v>
      </c>
      <c r="I162" s="224">
        <v>33500</v>
      </c>
      <c r="J162" s="224">
        <v>30000</v>
      </c>
      <c r="K162" s="260">
        <v>25540</v>
      </c>
      <c r="L162" s="354">
        <v>24278</v>
      </c>
      <c r="M162" s="314"/>
      <c r="N162" s="343">
        <v>29585</v>
      </c>
      <c r="O162" s="344">
        <v>3833</v>
      </c>
      <c r="P162" s="345">
        <v>33418</v>
      </c>
      <c r="Q162" s="345">
        <v>25752</v>
      </c>
      <c r="R162" s="347">
        <v>0.12955889809024843</v>
      </c>
      <c r="S162" s="314"/>
      <c r="T162" s="343"/>
      <c r="U162" s="344"/>
      <c r="V162" s="345"/>
      <c r="W162" s="345"/>
      <c r="X162" s="347"/>
      <c r="Y162" s="314"/>
      <c r="Z162" s="922">
        <v>29383</v>
      </c>
      <c r="AA162" s="509"/>
      <c r="AB162" s="223"/>
      <c r="AC162" s="224"/>
      <c r="AD162" s="224"/>
      <c r="AE162" s="224"/>
      <c r="AF162" s="224"/>
      <c r="AG162" s="224"/>
      <c r="AH162" s="523"/>
      <c r="AI162" s="261"/>
      <c r="AJ162" s="509"/>
      <c r="AK162" s="510"/>
      <c r="AL162" s="511"/>
      <c r="AM162" s="512"/>
      <c r="AN162" s="512"/>
      <c r="AO162" s="514"/>
      <c r="AP162" s="509"/>
      <c r="AQ162" s="510"/>
      <c r="AR162" s="511"/>
      <c r="AS162" s="512"/>
      <c r="AT162" s="512"/>
      <c r="AU162" s="514"/>
      <c r="AV162" s="509"/>
      <c r="AW162" s="922">
        <v>30046</v>
      </c>
      <c r="AX162" s="509"/>
      <c r="AY162" s="223"/>
      <c r="AZ162" s="224"/>
      <c r="BA162" s="224"/>
      <c r="BB162" s="224"/>
      <c r="BC162" s="224"/>
      <c r="BD162" s="224"/>
      <c r="BE162" s="523"/>
      <c r="BF162" s="261"/>
      <c r="BG162" s="509"/>
      <c r="BH162" s="510"/>
      <c r="BI162" s="511"/>
      <c r="BJ162" s="512"/>
      <c r="BK162" s="512"/>
      <c r="BL162" s="561"/>
      <c r="BM162" s="509"/>
      <c r="BN162" s="510"/>
      <c r="BO162" s="511"/>
      <c r="BP162" s="512"/>
      <c r="BQ162" s="512"/>
      <c r="BR162" s="514"/>
      <c r="BS162" s="509"/>
      <c r="BT162" s="922">
        <v>31214</v>
      </c>
      <c r="BU162" s="509"/>
      <c r="BV162" s="223"/>
      <c r="BW162" s="224"/>
      <c r="BX162" s="224"/>
      <c r="BY162" s="224"/>
      <c r="BZ162" s="224"/>
      <c r="CA162" s="224"/>
      <c r="CB162" s="523"/>
      <c r="CC162" s="261"/>
      <c r="CD162" s="509"/>
      <c r="CE162" s="510"/>
      <c r="CF162" s="511"/>
      <c r="CG162" s="512"/>
      <c r="CH162" s="512"/>
      <c r="CI162" s="514"/>
      <c r="CJ162" s="509"/>
      <c r="CK162" s="510"/>
      <c r="CL162" s="511"/>
      <c r="CM162" s="512"/>
      <c r="CN162" s="512"/>
      <c r="CO162" s="514"/>
      <c r="CP162" s="509"/>
      <c r="CQ162" s="922">
        <v>31817</v>
      </c>
      <c r="CR162" s="509"/>
      <c r="CS162" s="223"/>
      <c r="CT162" s="224"/>
      <c r="CU162" s="225"/>
      <c r="CV162" s="224"/>
      <c r="CW162" s="224"/>
      <c r="CX162" s="224"/>
      <c r="CY162" s="523"/>
      <c r="CZ162" s="261"/>
      <c r="DA162" s="509"/>
      <c r="DB162" s="510"/>
      <c r="DC162" s="511"/>
      <c r="DD162" s="512"/>
      <c r="DE162" s="512"/>
      <c r="DF162" s="513"/>
      <c r="DG162" s="509"/>
      <c r="DH162" s="510"/>
      <c r="DI162" s="511"/>
      <c r="DJ162" s="512"/>
      <c r="DK162" s="512"/>
      <c r="DL162" s="514"/>
      <c r="DM162" s="509"/>
      <c r="DN162" s="542">
        <v>36002</v>
      </c>
    </row>
    <row r="163" spans="1:118" ht="26.25" customHeight="1" thickBot="1" x14ac:dyDescent="0.4"/>
    <row r="164" spans="1:118" ht="60.75" customHeight="1" thickBot="1" x14ac:dyDescent="0.4">
      <c r="A164" s="877" t="s">
        <v>312</v>
      </c>
      <c r="B164" s="878"/>
      <c r="C164" s="878"/>
      <c r="D164" s="878"/>
      <c r="E164" s="878"/>
      <c r="F164" s="878"/>
      <c r="G164" s="878"/>
      <c r="H164" s="878"/>
      <c r="I164" s="878"/>
      <c r="J164" s="878"/>
      <c r="K164" s="878"/>
      <c r="L164" s="878"/>
      <c r="M164" s="878"/>
      <c r="N164" s="878"/>
      <c r="O164" s="878"/>
      <c r="P164" s="878"/>
      <c r="Q164" s="878"/>
      <c r="R164" s="878"/>
      <c r="S164" s="878"/>
      <c r="T164" s="878"/>
      <c r="U164" s="878"/>
      <c r="V164" s="878"/>
      <c r="W164" s="878"/>
      <c r="X164" s="878"/>
      <c r="Y164" s="878"/>
      <c r="Z164" s="878"/>
      <c r="AA164" s="878"/>
      <c r="AB164" s="878"/>
      <c r="AC164" s="878"/>
      <c r="AD164" s="878"/>
      <c r="AE164" s="878"/>
      <c r="AF164" s="878"/>
      <c r="AG164" s="878"/>
      <c r="AH164" s="878"/>
      <c r="AI164" s="878"/>
      <c r="AJ164" s="878"/>
      <c r="AK164" s="878"/>
      <c r="AL164" s="878"/>
      <c r="AM164" s="878"/>
      <c r="AN164" s="878"/>
      <c r="AO164" s="878"/>
      <c r="AP164" s="878"/>
      <c r="AQ164" s="878"/>
      <c r="AR164" s="878"/>
      <c r="AS164" s="878"/>
      <c r="AT164" s="878"/>
      <c r="AU164" s="878"/>
      <c r="AV164" s="878"/>
      <c r="AW164" s="878"/>
      <c r="AX164" s="878"/>
      <c r="AY164" s="878"/>
      <c r="AZ164" s="878"/>
      <c r="BA164" s="878"/>
      <c r="BB164" s="878"/>
      <c r="BC164" s="878"/>
      <c r="BD164" s="878"/>
      <c r="BE164" s="878"/>
      <c r="BF164" s="878"/>
      <c r="BG164" s="878"/>
      <c r="BH164" s="878"/>
      <c r="BI164" s="878"/>
      <c r="BJ164" s="878"/>
      <c r="BK164" s="878"/>
      <c r="BL164" s="878"/>
      <c r="BM164" s="878"/>
      <c r="BN164" s="878"/>
      <c r="BO164" s="878"/>
      <c r="BP164" s="878"/>
      <c r="BQ164" s="878"/>
      <c r="BR164" s="878"/>
      <c r="BS164" s="878"/>
      <c r="BT164" s="878"/>
      <c r="BU164" s="878"/>
      <c r="BV164" s="878"/>
      <c r="BW164" s="878"/>
      <c r="BX164" s="878"/>
      <c r="BY164" s="878"/>
      <c r="BZ164" s="878"/>
      <c r="CA164" s="878"/>
      <c r="CB164" s="878"/>
      <c r="CC164" s="878"/>
      <c r="CD164" s="878"/>
      <c r="CE164" s="878"/>
      <c r="CF164" s="878"/>
      <c r="CG164" s="878"/>
      <c r="CH164" s="878"/>
      <c r="CI164" s="878"/>
      <c r="CJ164" s="878"/>
      <c r="CK164" s="878"/>
      <c r="CL164" s="878"/>
      <c r="CM164" s="878"/>
      <c r="CN164" s="878"/>
      <c r="CO164" s="878"/>
      <c r="CP164" s="878"/>
      <c r="CQ164" s="878"/>
      <c r="CR164" s="878"/>
      <c r="CS164" s="878"/>
      <c r="CT164" s="878"/>
      <c r="CU164" s="878"/>
      <c r="CV164" s="878"/>
      <c r="CW164" s="878"/>
      <c r="CX164" s="878"/>
      <c r="CY164" s="878"/>
      <c r="CZ164" s="878"/>
      <c r="DA164" s="878"/>
      <c r="DB164" s="878"/>
      <c r="DC164" s="878"/>
      <c r="DD164" s="878"/>
      <c r="DE164" s="878"/>
      <c r="DF164" s="878"/>
      <c r="DG164" s="878"/>
      <c r="DH164" s="878"/>
      <c r="DI164" s="878"/>
      <c r="DJ164" s="878"/>
      <c r="DK164" s="878"/>
      <c r="DL164" s="878"/>
      <c r="DM164" s="878"/>
      <c r="DN164" s="879"/>
    </row>
    <row r="165" spans="1:118" ht="60.75" customHeight="1" x14ac:dyDescent="0.35">
      <c r="A165" s="908" t="s">
        <v>135</v>
      </c>
      <c r="B165" s="908" t="s">
        <v>136</v>
      </c>
      <c r="C165" s="909" t="s">
        <v>137</v>
      </c>
      <c r="D165" s="910" t="s">
        <v>138</v>
      </c>
      <c r="E165" s="888" t="s">
        <v>193</v>
      </c>
      <c r="F165" s="889"/>
      <c r="G165" s="889"/>
      <c r="H165" s="889"/>
      <c r="I165" s="889"/>
      <c r="J165" s="889"/>
      <c r="K165" s="890"/>
      <c r="L165" s="187">
        <v>2024</v>
      </c>
      <c r="M165" s="308"/>
      <c r="N165" s="874" t="s">
        <v>141</v>
      </c>
      <c r="O165" s="875"/>
      <c r="P165" s="875"/>
      <c r="Q165" s="875"/>
      <c r="R165" s="876"/>
      <c r="S165" s="308"/>
      <c r="T165" s="874" t="s">
        <v>142</v>
      </c>
      <c r="U165" s="875"/>
      <c r="V165" s="875"/>
      <c r="W165" s="875"/>
      <c r="X165" s="876"/>
      <c r="Y165" s="308"/>
      <c r="Z165" s="233" t="s">
        <v>139</v>
      </c>
      <c r="AA165" s="308"/>
      <c r="AB165" s="888" t="s">
        <v>140</v>
      </c>
      <c r="AC165" s="889"/>
      <c r="AD165" s="889"/>
      <c r="AE165" s="889"/>
      <c r="AF165" s="889"/>
      <c r="AG165" s="889"/>
      <c r="AH165" s="890"/>
      <c r="AI165" s="187">
        <v>2024</v>
      </c>
      <c r="AJ165" s="308"/>
      <c r="AK165" s="874" t="s">
        <v>141</v>
      </c>
      <c r="AL165" s="875"/>
      <c r="AM165" s="875"/>
      <c r="AN165" s="875"/>
      <c r="AO165" s="876"/>
      <c r="AP165" s="308"/>
      <c r="AQ165" s="874" t="s">
        <v>142</v>
      </c>
      <c r="AR165" s="875"/>
      <c r="AS165" s="875"/>
      <c r="AT165" s="875"/>
      <c r="AU165" s="876"/>
      <c r="AV165" s="308"/>
      <c r="AW165" s="233" t="s">
        <v>139</v>
      </c>
      <c r="AX165" s="308"/>
      <c r="AY165" s="888" t="s">
        <v>22</v>
      </c>
      <c r="AZ165" s="889"/>
      <c r="BA165" s="889"/>
      <c r="BB165" s="889"/>
      <c r="BC165" s="889"/>
      <c r="BD165" s="889"/>
      <c r="BE165" s="890"/>
      <c r="BF165" s="187">
        <v>2024</v>
      </c>
      <c r="BG165" s="308"/>
      <c r="BH165" s="874" t="s">
        <v>141</v>
      </c>
      <c r="BI165" s="875"/>
      <c r="BJ165" s="875"/>
      <c r="BK165" s="875"/>
      <c r="BL165" s="876"/>
      <c r="BM165" s="308"/>
      <c r="BN165" s="874" t="s">
        <v>142</v>
      </c>
      <c r="BO165" s="875"/>
      <c r="BP165" s="875"/>
      <c r="BQ165" s="875"/>
      <c r="BR165" s="876"/>
      <c r="BS165" s="308"/>
      <c r="BT165" s="233" t="s">
        <v>139</v>
      </c>
      <c r="BU165" s="308"/>
      <c r="BV165" s="888" t="s">
        <v>49</v>
      </c>
      <c r="BW165" s="889"/>
      <c r="BX165" s="889"/>
      <c r="BY165" s="889"/>
      <c r="BZ165" s="889"/>
      <c r="CA165" s="889"/>
      <c r="CB165" s="890"/>
      <c r="CC165" s="187">
        <v>2024</v>
      </c>
      <c r="CD165" s="308"/>
      <c r="CE165" s="874" t="s">
        <v>141</v>
      </c>
      <c r="CF165" s="875"/>
      <c r="CG165" s="875"/>
      <c r="CH165" s="875"/>
      <c r="CI165" s="876"/>
      <c r="CJ165" s="308"/>
      <c r="CK165" s="874" t="s">
        <v>142</v>
      </c>
      <c r="CL165" s="875"/>
      <c r="CM165" s="875"/>
      <c r="CN165" s="875"/>
      <c r="CO165" s="876"/>
      <c r="CP165" s="308"/>
      <c r="CQ165" s="233" t="s">
        <v>139</v>
      </c>
      <c r="CR165" s="308"/>
      <c r="CS165" s="888" t="s">
        <v>93</v>
      </c>
      <c r="CT165" s="889"/>
      <c r="CU165" s="889"/>
      <c r="CV165" s="889"/>
      <c r="CW165" s="889"/>
      <c r="CX165" s="889"/>
      <c r="CY165" s="890"/>
      <c r="CZ165" s="187">
        <v>2024</v>
      </c>
      <c r="DA165" s="308"/>
      <c r="DB165" s="874" t="s">
        <v>141</v>
      </c>
      <c r="DC165" s="875"/>
      <c r="DD165" s="875"/>
      <c r="DE165" s="875"/>
      <c r="DF165" s="876"/>
      <c r="DG165" s="308"/>
      <c r="DH165" s="874" t="s">
        <v>142</v>
      </c>
      <c r="DI165" s="875"/>
      <c r="DJ165" s="875"/>
      <c r="DK165" s="875"/>
      <c r="DL165" s="876"/>
      <c r="DM165" s="308"/>
      <c r="DN165" s="310" t="s">
        <v>139</v>
      </c>
    </row>
    <row r="166" spans="1:118" ht="60.75" customHeight="1" thickBot="1" x14ac:dyDescent="0.4">
      <c r="A166" s="892"/>
      <c r="B166" s="892"/>
      <c r="C166" s="894"/>
      <c r="D166" s="896"/>
      <c r="E166" s="312" t="s">
        <v>144</v>
      </c>
      <c r="F166" s="311" t="s">
        <v>145</v>
      </c>
      <c r="G166" s="311" t="s">
        <v>146</v>
      </c>
      <c r="H166" s="311" t="s">
        <v>147</v>
      </c>
      <c r="I166" s="311" t="s">
        <v>148</v>
      </c>
      <c r="J166" s="311" t="s">
        <v>149</v>
      </c>
      <c r="K166" s="311" t="s">
        <v>150</v>
      </c>
      <c r="L166" s="313" t="s">
        <v>194</v>
      </c>
      <c r="M166" s="314"/>
      <c r="N166" s="315" t="s">
        <v>152</v>
      </c>
      <c r="O166" s="316" t="s">
        <v>153</v>
      </c>
      <c r="P166" s="316" t="s">
        <v>154</v>
      </c>
      <c r="Q166" s="316" t="s">
        <v>155</v>
      </c>
      <c r="R166" s="317" t="s">
        <v>156</v>
      </c>
      <c r="S166" s="314"/>
      <c r="T166" s="315" t="s">
        <v>152</v>
      </c>
      <c r="U166" s="316" t="s">
        <v>153</v>
      </c>
      <c r="V166" s="316" t="s">
        <v>154</v>
      </c>
      <c r="W166" s="316" t="s">
        <v>155</v>
      </c>
      <c r="X166" s="317" t="s">
        <v>156</v>
      </c>
      <c r="Y166" s="314"/>
      <c r="Z166" s="318" t="s">
        <v>6</v>
      </c>
      <c r="AA166" s="314"/>
      <c r="AB166" s="312" t="s">
        <v>144</v>
      </c>
      <c r="AC166" s="311" t="s">
        <v>145</v>
      </c>
      <c r="AD166" s="311" t="s">
        <v>146</v>
      </c>
      <c r="AE166" s="311" t="s">
        <v>147</v>
      </c>
      <c r="AF166" s="311" t="s">
        <v>148</v>
      </c>
      <c r="AG166" s="311" t="s">
        <v>149</v>
      </c>
      <c r="AH166" s="311" t="s">
        <v>150</v>
      </c>
      <c r="AI166" s="313" t="s">
        <v>194</v>
      </c>
      <c r="AJ166" s="314"/>
      <c r="AK166" s="315" t="s">
        <v>152</v>
      </c>
      <c r="AL166" s="316" t="s">
        <v>153</v>
      </c>
      <c r="AM166" s="316" t="s">
        <v>154</v>
      </c>
      <c r="AN166" s="316" t="s">
        <v>155</v>
      </c>
      <c r="AO166" s="317" t="s">
        <v>156</v>
      </c>
      <c r="AP166" s="314"/>
      <c r="AQ166" s="315" t="s">
        <v>152</v>
      </c>
      <c r="AR166" s="316" t="s">
        <v>153</v>
      </c>
      <c r="AS166" s="316" t="s">
        <v>154</v>
      </c>
      <c r="AT166" s="316" t="s">
        <v>155</v>
      </c>
      <c r="AU166" s="317" t="s">
        <v>156</v>
      </c>
      <c r="AV166" s="314"/>
      <c r="AW166" s="318" t="s">
        <v>6</v>
      </c>
      <c r="AX166" s="314"/>
      <c r="AY166" s="312" t="s">
        <v>144</v>
      </c>
      <c r="AZ166" s="311" t="s">
        <v>145</v>
      </c>
      <c r="BA166" s="311" t="s">
        <v>146</v>
      </c>
      <c r="BB166" s="311" t="s">
        <v>147</v>
      </c>
      <c r="BC166" s="311" t="s">
        <v>148</v>
      </c>
      <c r="BD166" s="311" t="s">
        <v>149</v>
      </c>
      <c r="BE166" s="311" t="s">
        <v>150</v>
      </c>
      <c r="BF166" s="313" t="s">
        <v>194</v>
      </c>
      <c r="BG166" s="314"/>
      <c r="BH166" s="315" t="s">
        <v>152</v>
      </c>
      <c r="BI166" s="316" t="s">
        <v>153</v>
      </c>
      <c r="BJ166" s="316" t="s">
        <v>154</v>
      </c>
      <c r="BK166" s="316" t="s">
        <v>155</v>
      </c>
      <c r="BL166" s="556" t="s">
        <v>156</v>
      </c>
      <c r="BM166" s="314"/>
      <c r="BN166" s="315" t="s">
        <v>152</v>
      </c>
      <c r="BO166" s="316" t="s">
        <v>153</v>
      </c>
      <c r="BP166" s="316" t="s">
        <v>154</v>
      </c>
      <c r="BQ166" s="316" t="s">
        <v>155</v>
      </c>
      <c r="BR166" s="317" t="s">
        <v>156</v>
      </c>
      <c r="BS166" s="314"/>
      <c r="BT166" s="318" t="s">
        <v>6</v>
      </c>
      <c r="BU166" s="314"/>
      <c r="BV166" s="312" t="s">
        <v>144</v>
      </c>
      <c r="BW166" s="311" t="s">
        <v>145</v>
      </c>
      <c r="BX166" s="311" t="s">
        <v>146</v>
      </c>
      <c r="BY166" s="311" t="s">
        <v>147</v>
      </c>
      <c r="BZ166" s="311" t="s">
        <v>148</v>
      </c>
      <c r="CA166" s="311" t="s">
        <v>149</v>
      </c>
      <c r="CB166" s="311" t="s">
        <v>150</v>
      </c>
      <c r="CC166" s="313" t="s">
        <v>194</v>
      </c>
      <c r="CD166" s="314"/>
      <c r="CE166" s="315" t="s">
        <v>152</v>
      </c>
      <c r="CF166" s="316" t="s">
        <v>153</v>
      </c>
      <c r="CG166" s="316" t="s">
        <v>154</v>
      </c>
      <c r="CH166" s="316" t="s">
        <v>155</v>
      </c>
      <c r="CI166" s="317" t="s">
        <v>156</v>
      </c>
      <c r="CJ166" s="314"/>
      <c r="CK166" s="315" t="s">
        <v>152</v>
      </c>
      <c r="CL166" s="316" t="s">
        <v>153</v>
      </c>
      <c r="CM166" s="316" t="s">
        <v>154</v>
      </c>
      <c r="CN166" s="316" t="s">
        <v>155</v>
      </c>
      <c r="CO166" s="317" t="s">
        <v>156</v>
      </c>
      <c r="CP166" s="314"/>
      <c r="CQ166" s="318" t="s">
        <v>6</v>
      </c>
      <c r="CR166" s="314"/>
      <c r="CS166" s="312" t="s">
        <v>144</v>
      </c>
      <c r="CT166" s="311" t="s">
        <v>145</v>
      </c>
      <c r="CU166" s="311" t="s">
        <v>146</v>
      </c>
      <c r="CV166" s="311" t="s">
        <v>147</v>
      </c>
      <c r="CW166" s="311" t="s">
        <v>148</v>
      </c>
      <c r="CX166" s="311" t="s">
        <v>149</v>
      </c>
      <c r="CY166" s="311" t="s">
        <v>150</v>
      </c>
      <c r="CZ166" s="313" t="s">
        <v>194</v>
      </c>
      <c r="DA166" s="314"/>
      <c r="DB166" s="315" t="s">
        <v>152</v>
      </c>
      <c r="DC166" s="316" t="s">
        <v>153</v>
      </c>
      <c r="DD166" s="316" t="s">
        <v>154</v>
      </c>
      <c r="DE166" s="316" t="s">
        <v>155</v>
      </c>
      <c r="DF166" s="317" t="s">
        <v>156</v>
      </c>
      <c r="DG166" s="314"/>
      <c r="DH166" s="315" t="s">
        <v>152</v>
      </c>
      <c r="DI166" s="316" t="s">
        <v>153</v>
      </c>
      <c r="DJ166" s="316" t="s">
        <v>154</v>
      </c>
      <c r="DK166" s="316" t="s">
        <v>155</v>
      </c>
      <c r="DL166" s="317" t="s">
        <v>156</v>
      </c>
      <c r="DM166" s="314"/>
      <c r="DN166" s="320" t="s">
        <v>6</v>
      </c>
    </row>
    <row r="167" spans="1:118" ht="60.75" customHeight="1" x14ac:dyDescent="0.35">
      <c r="A167" s="602">
        <v>3.1</v>
      </c>
      <c r="B167" s="358" t="s">
        <v>313</v>
      </c>
      <c r="C167" s="166" t="s">
        <v>176</v>
      </c>
      <c r="D167" s="323">
        <v>1</v>
      </c>
      <c r="E167" s="332">
        <v>30134.880000000001</v>
      </c>
      <c r="F167" s="333">
        <v>29544</v>
      </c>
      <c r="G167" s="333">
        <v>30775</v>
      </c>
      <c r="H167" s="341">
        <v>60000</v>
      </c>
      <c r="I167" s="341">
        <v>48000</v>
      </c>
      <c r="J167" s="341">
        <v>50000</v>
      </c>
      <c r="K167" s="352">
        <v>33284</v>
      </c>
      <c r="L167" s="353">
        <v>31639</v>
      </c>
      <c r="M167" s="308"/>
      <c r="N167" s="328">
        <v>40248</v>
      </c>
      <c r="O167" s="329">
        <v>12250</v>
      </c>
      <c r="P167" s="330">
        <v>52498</v>
      </c>
      <c r="Q167" s="330">
        <v>27998</v>
      </c>
      <c r="R167" s="342">
        <v>0.3043629497117869</v>
      </c>
      <c r="S167" s="308"/>
      <c r="T167" s="328">
        <v>30934</v>
      </c>
      <c r="U167" s="329">
        <v>1645</v>
      </c>
      <c r="V167" s="330">
        <v>32579</v>
      </c>
      <c r="W167" s="330">
        <v>29289</v>
      </c>
      <c r="X167" s="331">
        <v>5.3177733238507788E-2</v>
      </c>
      <c r="Y167" s="308"/>
      <c r="Z167" s="920">
        <v>30934</v>
      </c>
      <c r="AA167" s="924"/>
      <c r="AB167" s="332"/>
      <c r="AC167" s="333"/>
      <c r="AD167" s="333"/>
      <c r="AE167" s="333"/>
      <c r="AF167" s="333"/>
      <c r="AG167" s="333"/>
      <c r="AH167" s="925"/>
      <c r="AI167" s="353"/>
      <c r="AJ167" s="924"/>
      <c r="AK167" s="926"/>
      <c r="AL167" s="927"/>
      <c r="AM167" s="928"/>
      <c r="AN167" s="928"/>
      <c r="AO167" s="929"/>
      <c r="AP167" s="924"/>
      <c r="AQ167" s="926"/>
      <c r="AR167" s="927"/>
      <c r="AS167" s="928"/>
      <c r="AT167" s="928"/>
      <c r="AU167" s="929"/>
      <c r="AV167" s="924"/>
      <c r="AW167" s="920">
        <v>30930</v>
      </c>
      <c r="AX167" s="924"/>
      <c r="AY167" s="332"/>
      <c r="AZ167" s="333"/>
      <c r="BA167" s="333"/>
      <c r="BB167" s="333"/>
      <c r="BC167" s="333"/>
      <c r="BD167" s="333"/>
      <c r="BE167" s="925"/>
      <c r="BF167" s="353"/>
      <c r="BG167" s="924"/>
      <c r="BH167" s="926"/>
      <c r="BI167" s="927"/>
      <c r="BJ167" s="928"/>
      <c r="BK167" s="928"/>
      <c r="BL167" s="930"/>
      <c r="BM167" s="924"/>
      <c r="BN167" s="926"/>
      <c r="BO167" s="927"/>
      <c r="BP167" s="928"/>
      <c r="BQ167" s="928"/>
      <c r="BR167" s="929"/>
      <c r="BS167" s="924"/>
      <c r="BT167" s="920">
        <v>31092</v>
      </c>
      <c r="BU167" s="924"/>
      <c r="BV167" s="332"/>
      <c r="BW167" s="333"/>
      <c r="BX167" s="333"/>
      <c r="BY167" s="333"/>
      <c r="BZ167" s="333"/>
      <c r="CA167" s="333"/>
      <c r="CB167" s="925"/>
      <c r="CC167" s="353"/>
      <c r="CD167" s="924"/>
      <c r="CE167" s="926"/>
      <c r="CF167" s="927"/>
      <c r="CG167" s="928"/>
      <c r="CH167" s="928"/>
      <c r="CI167" s="929"/>
      <c r="CJ167" s="924"/>
      <c r="CK167" s="926"/>
      <c r="CL167" s="927"/>
      <c r="CM167" s="928"/>
      <c r="CN167" s="928"/>
      <c r="CO167" s="929"/>
      <c r="CP167" s="924"/>
      <c r="CQ167" s="920">
        <v>31008</v>
      </c>
      <c r="CR167" s="924"/>
      <c r="CS167" s="332"/>
      <c r="CT167" s="333"/>
      <c r="CU167" s="333"/>
      <c r="CV167" s="333"/>
      <c r="CW167" s="333"/>
      <c r="CX167" s="333"/>
      <c r="CY167" s="925"/>
      <c r="CZ167" s="353"/>
      <c r="DA167" s="924"/>
      <c r="DB167" s="926"/>
      <c r="DC167" s="927"/>
      <c r="DD167" s="928"/>
      <c r="DE167" s="928"/>
      <c r="DF167" s="929"/>
      <c r="DG167" s="924"/>
      <c r="DH167" s="926"/>
      <c r="DI167" s="927"/>
      <c r="DJ167" s="928"/>
      <c r="DK167" s="928"/>
      <c r="DL167" s="929"/>
      <c r="DM167" s="924"/>
      <c r="DN167" s="923">
        <v>33712</v>
      </c>
    </row>
    <row r="168" spans="1:118" ht="60.75" customHeight="1" thickBot="1" x14ac:dyDescent="0.4">
      <c r="A168" s="603">
        <v>3.2</v>
      </c>
      <c r="B168" s="262" t="s">
        <v>314</v>
      </c>
      <c r="C168" s="79" t="s">
        <v>315</v>
      </c>
      <c r="D168" s="189">
        <v>1</v>
      </c>
      <c r="E168" s="215">
        <v>733757.72048400005</v>
      </c>
      <c r="F168" s="207">
        <v>719370.31420000002</v>
      </c>
      <c r="G168" s="207">
        <v>457855</v>
      </c>
      <c r="H168" s="199">
        <v>63000</v>
      </c>
      <c r="I168" s="199">
        <v>59000</v>
      </c>
      <c r="J168" s="199">
        <v>60000</v>
      </c>
      <c r="K168" s="245"/>
      <c r="L168" s="201"/>
      <c r="N168" s="194">
        <v>348831</v>
      </c>
      <c r="O168" s="195">
        <v>330599</v>
      </c>
      <c r="P168" s="196">
        <v>679430</v>
      </c>
      <c r="Q168" s="196">
        <v>18232</v>
      </c>
      <c r="R168" s="208">
        <v>0.94773400299858668</v>
      </c>
      <c r="T168" s="194">
        <v>60667</v>
      </c>
      <c r="U168" s="195">
        <v>2082</v>
      </c>
      <c r="V168" s="196">
        <v>62749</v>
      </c>
      <c r="W168" s="196">
        <v>58585</v>
      </c>
      <c r="X168" s="197">
        <v>3.4318492755534308E-2</v>
      </c>
      <c r="Z168" s="921">
        <v>60667</v>
      </c>
      <c r="AA168" s="931"/>
      <c r="AB168" s="198"/>
      <c r="AC168" s="199"/>
      <c r="AD168" s="199"/>
      <c r="AE168" s="199"/>
      <c r="AF168" s="199"/>
      <c r="AG168" s="199"/>
      <c r="AH168" s="932"/>
      <c r="AI168" s="214"/>
      <c r="AJ168" s="931"/>
      <c r="AK168" s="933"/>
      <c r="AL168" s="534"/>
      <c r="AM168" s="934"/>
      <c r="AN168" s="934"/>
      <c r="AO168" s="521"/>
      <c r="AP168" s="931"/>
      <c r="AQ168" s="933"/>
      <c r="AR168" s="534"/>
      <c r="AS168" s="934"/>
      <c r="AT168" s="934"/>
      <c r="AU168" s="521"/>
      <c r="AV168" s="931"/>
      <c r="AW168" s="921">
        <v>63760</v>
      </c>
      <c r="AX168" s="931"/>
      <c r="AY168" s="198"/>
      <c r="AZ168" s="199"/>
      <c r="BA168" s="199"/>
      <c r="BB168" s="199"/>
      <c r="BC168" s="199"/>
      <c r="BD168" s="199"/>
      <c r="BE168" s="199"/>
      <c r="BF168" s="214"/>
      <c r="BG168" s="931"/>
      <c r="BH168" s="933"/>
      <c r="BI168" s="534"/>
      <c r="BJ168" s="934"/>
      <c r="BK168" s="934"/>
      <c r="BL168" s="935"/>
      <c r="BM168" s="931"/>
      <c r="BN168" s="933"/>
      <c r="BO168" s="534"/>
      <c r="BP168" s="934"/>
      <c r="BQ168" s="934"/>
      <c r="BR168" s="521"/>
      <c r="BS168" s="931"/>
      <c r="BT168" s="921">
        <v>65880</v>
      </c>
      <c r="BU168" s="931"/>
      <c r="BV168" s="198"/>
      <c r="BW168" s="199"/>
      <c r="BX168" s="199"/>
      <c r="BY168" s="199"/>
      <c r="BZ168" s="199"/>
      <c r="CA168" s="199"/>
      <c r="CB168" s="932"/>
      <c r="CC168" s="214"/>
      <c r="CD168" s="931"/>
      <c r="CE168" s="933"/>
      <c r="CF168" s="534"/>
      <c r="CG168" s="934"/>
      <c r="CH168" s="934"/>
      <c r="CI168" s="521"/>
      <c r="CJ168" s="931"/>
      <c r="CK168" s="933"/>
      <c r="CL168" s="534"/>
      <c r="CM168" s="934"/>
      <c r="CN168" s="934"/>
      <c r="CO168" s="521"/>
      <c r="CP168" s="931"/>
      <c r="CQ168" s="921">
        <v>68282</v>
      </c>
      <c r="CR168" s="931"/>
      <c r="CS168" s="198"/>
      <c r="CT168" s="199"/>
      <c r="CU168" s="199"/>
      <c r="CV168" s="199"/>
      <c r="CW168" s="199"/>
      <c r="CX168" s="199"/>
      <c r="CY168" s="932"/>
      <c r="CZ168" s="214"/>
      <c r="DA168" s="931"/>
      <c r="DB168" s="933"/>
      <c r="DC168" s="534"/>
      <c r="DD168" s="934"/>
      <c r="DE168" s="934"/>
      <c r="DF168" s="521"/>
      <c r="DG168" s="931"/>
      <c r="DH168" s="933"/>
      <c r="DI168" s="534"/>
      <c r="DJ168" s="934"/>
      <c r="DK168" s="934"/>
      <c r="DL168" s="521"/>
      <c r="DM168" s="931"/>
      <c r="DN168" s="541">
        <v>76487</v>
      </c>
    </row>
    <row r="169" spans="1:118" ht="60.75" customHeight="1" x14ac:dyDescent="0.35">
      <c r="A169" s="602">
        <v>3.3</v>
      </c>
      <c r="B169" s="262" t="s">
        <v>316</v>
      </c>
      <c r="C169" s="79" t="s">
        <v>315</v>
      </c>
      <c r="D169" s="189">
        <v>1</v>
      </c>
      <c r="E169" s="198">
        <v>78352.356107999993</v>
      </c>
      <c r="F169" s="199">
        <v>76816.035399999993</v>
      </c>
      <c r="G169" s="207">
        <v>158700</v>
      </c>
      <c r="H169" s="199">
        <v>62000</v>
      </c>
      <c r="I169" s="199">
        <v>51900</v>
      </c>
      <c r="J169" s="199">
        <v>50000</v>
      </c>
      <c r="K169" s="245"/>
      <c r="L169" s="201"/>
      <c r="N169" s="194">
        <v>79628</v>
      </c>
      <c r="O169" s="195">
        <v>40545</v>
      </c>
      <c r="P169" s="196">
        <v>120173</v>
      </c>
      <c r="Q169" s="196">
        <v>39083</v>
      </c>
      <c r="R169" s="208">
        <v>0.5091801878736123</v>
      </c>
      <c r="T169" s="194">
        <v>63814</v>
      </c>
      <c r="U169" s="195">
        <v>13384</v>
      </c>
      <c r="V169" s="196">
        <v>77198</v>
      </c>
      <c r="W169" s="196">
        <v>50430</v>
      </c>
      <c r="X169" s="197">
        <v>0.20973454100980976</v>
      </c>
      <c r="Z169" s="921">
        <v>62691</v>
      </c>
      <c r="AA169" s="931"/>
      <c r="AB169" s="198"/>
      <c r="AC169" s="199"/>
      <c r="AD169" s="199"/>
      <c r="AE169" s="199"/>
      <c r="AF169" s="199"/>
      <c r="AG169" s="199"/>
      <c r="AH169" s="932"/>
      <c r="AI169" s="214"/>
      <c r="AJ169" s="931"/>
      <c r="AK169" s="933"/>
      <c r="AL169" s="534"/>
      <c r="AM169" s="934"/>
      <c r="AN169" s="934"/>
      <c r="AO169" s="521"/>
      <c r="AP169" s="931"/>
      <c r="AQ169" s="933"/>
      <c r="AR169" s="534"/>
      <c r="AS169" s="934"/>
      <c r="AT169" s="934"/>
      <c r="AU169" s="521"/>
      <c r="AV169" s="931"/>
      <c r="AW169" s="921">
        <v>64603</v>
      </c>
      <c r="AX169" s="931"/>
      <c r="AY169" s="198"/>
      <c r="AZ169" s="199"/>
      <c r="BA169" s="199"/>
      <c r="BB169" s="199"/>
      <c r="BC169" s="199"/>
      <c r="BD169" s="199"/>
      <c r="BE169" s="199"/>
      <c r="BF169" s="214"/>
      <c r="BG169" s="931"/>
      <c r="BH169" s="933"/>
      <c r="BI169" s="534"/>
      <c r="BJ169" s="934"/>
      <c r="BK169" s="934"/>
      <c r="BL169" s="935"/>
      <c r="BM169" s="931"/>
      <c r="BN169" s="933"/>
      <c r="BO169" s="534"/>
      <c r="BP169" s="934"/>
      <c r="BQ169" s="934"/>
      <c r="BR169" s="521"/>
      <c r="BS169" s="931"/>
      <c r="BT169" s="921">
        <v>65885</v>
      </c>
      <c r="BU169" s="931"/>
      <c r="BV169" s="198"/>
      <c r="BW169" s="199"/>
      <c r="BX169" s="199"/>
      <c r="BY169" s="199"/>
      <c r="BZ169" s="199"/>
      <c r="CA169" s="199"/>
      <c r="CB169" s="932"/>
      <c r="CC169" s="214"/>
      <c r="CD169" s="931"/>
      <c r="CE169" s="933"/>
      <c r="CF169" s="534"/>
      <c r="CG169" s="934"/>
      <c r="CH169" s="934"/>
      <c r="CI169" s="521"/>
      <c r="CJ169" s="931"/>
      <c r="CK169" s="933"/>
      <c r="CL169" s="534"/>
      <c r="CM169" s="934"/>
      <c r="CN169" s="934"/>
      <c r="CO169" s="521"/>
      <c r="CP169" s="931"/>
      <c r="CQ169" s="921">
        <v>67274</v>
      </c>
      <c r="CR169" s="931"/>
      <c r="CS169" s="198"/>
      <c r="CT169" s="199"/>
      <c r="CU169" s="199"/>
      <c r="CV169" s="199"/>
      <c r="CW169" s="199"/>
      <c r="CX169" s="199"/>
      <c r="CY169" s="932"/>
      <c r="CZ169" s="214"/>
      <c r="DA169" s="931"/>
      <c r="DB169" s="933"/>
      <c r="DC169" s="534"/>
      <c r="DD169" s="934"/>
      <c r="DE169" s="934"/>
      <c r="DF169" s="521"/>
      <c r="DG169" s="931"/>
      <c r="DH169" s="933"/>
      <c r="DI169" s="534"/>
      <c r="DJ169" s="934"/>
      <c r="DK169" s="934"/>
      <c r="DL169" s="521"/>
      <c r="DM169" s="931"/>
      <c r="DN169" s="541">
        <v>74383</v>
      </c>
    </row>
    <row r="170" spans="1:118" ht="60.75" customHeight="1" thickBot="1" x14ac:dyDescent="0.4">
      <c r="A170" s="603">
        <v>3.4</v>
      </c>
      <c r="B170" s="262" t="s">
        <v>317</v>
      </c>
      <c r="C170" s="79" t="s">
        <v>162</v>
      </c>
      <c r="D170" s="189">
        <v>1</v>
      </c>
      <c r="E170" s="198">
        <v>115950.6012</v>
      </c>
      <c r="F170" s="199">
        <v>113677.06</v>
      </c>
      <c r="G170" s="199">
        <v>115997</v>
      </c>
      <c r="H170" s="207">
        <v>220000</v>
      </c>
      <c r="I170" s="207">
        <v>196900</v>
      </c>
      <c r="J170" s="207">
        <v>180000</v>
      </c>
      <c r="K170" s="245"/>
      <c r="L170" s="201"/>
      <c r="N170" s="194">
        <v>157087</v>
      </c>
      <c r="O170" s="195">
        <v>47609</v>
      </c>
      <c r="P170" s="196">
        <v>204696</v>
      </c>
      <c r="Q170" s="196">
        <v>109478</v>
      </c>
      <c r="R170" s="208">
        <v>0.30307409270022345</v>
      </c>
      <c r="T170" s="194">
        <v>115208</v>
      </c>
      <c r="U170" s="195">
        <v>1326</v>
      </c>
      <c r="V170" s="196">
        <v>116534</v>
      </c>
      <c r="W170" s="196">
        <v>113882</v>
      </c>
      <c r="X170" s="197">
        <v>1.1509617387681411E-2</v>
      </c>
      <c r="Z170" s="921">
        <v>115208</v>
      </c>
      <c r="AA170" s="931"/>
      <c r="AB170" s="198"/>
      <c r="AC170" s="199"/>
      <c r="AD170" s="199"/>
      <c r="AE170" s="199"/>
      <c r="AF170" s="199"/>
      <c r="AG170" s="199"/>
      <c r="AH170" s="932"/>
      <c r="AI170" s="214"/>
      <c r="AJ170" s="931"/>
      <c r="AK170" s="933"/>
      <c r="AL170" s="534"/>
      <c r="AM170" s="934"/>
      <c r="AN170" s="934"/>
      <c r="AO170" s="521"/>
      <c r="AP170" s="931"/>
      <c r="AQ170" s="933"/>
      <c r="AR170" s="534"/>
      <c r="AS170" s="934"/>
      <c r="AT170" s="934"/>
      <c r="AU170" s="521"/>
      <c r="AV170" s="931"/>
      <c r="AW170" s="921">
        <v>115208</v>
      </c>
      <c r="AX170" s="931"/>
      <c r="AY170" s="198"/>
      <c r="AZ170" s="199"/>
      <c r="BA170" s="199"/>
      <c r="BB170" s="199"/>
      <c r="BC170" s="199"/>
      <c r="BD170" s="199"/>
      <c r="BE170" s="199"/>
      <c r="BF170" s="214"/>
      <c r="BG170" s="931"/>
      <c r="BH170" s="933"/>
      <c r="BI170" s="534"/>
      <c r="BJ170" s="934"/>
      <c r="BK170" s="934"/>
      <c r="BL170" s="935"/>
      <c r="BM170" s="931"/>
      <c r="BN170" s="933"/>
      <c r="BO170" s="534"/>
      <c r="BP170" s="934"/>
      <c r="BQ170" s="934"/>
      <c r="BR170" s="521"/>
      <c r="BS170" s="931"/>
      <c r="BT170" s="921">
        <v>117142</v>
      </c>
      <c r="BU170" s="931"/>
      <c r="BV170" s="198"/>
      <c r="BW170" s="199"/>
      <c r="BX170" s="199"/>
      <c r="BY170" s="199"/>
      <c r="BZ170" s="199"/>
      <c r="CA170" s="199"/>
      <c r="CB170" s="932"/>
      <c r="CC170" s="214"/>
      <c r="CD170" s="931"/>
      <c r="CE170" s="933"/>
      <c r="CF170" s="534"/>
      <c r="CG170" s="934"/>
      <c r="CH170" s="934"/>
      <c r="CI170" s="521"/>
      <c r="CJ170" s="931"/>
      <c r="CK170" s="933"/>
      <c r="CL170" s="534"/>
      <c r="CM170" s="934"/>
      <c r="CN170" s="934"/>
      <c r="CO170" s="521"/>
      <c r="CP170" s="931"/>
      <c r="CQ170" s="921">
        <v>117151</v>
      </c>
      <c r="CR170" s="931"/>
      <c r="CS170" s="198"/>
      <c r="CT170" s="199"/>
      <c r="CU170" s="199"/>
      <c r="CV170" s="199"/>
      <c r="CW170" s="199"/>
      <c r="CX170" s="199"/>
      <c r="CY170" s="932"/>
      <c r="CZ170" s="214"/>
      <c r="DA170" s="931"/>
      <c r="DB170" s="933"/>
      <c r="DC170" s="534"/>
      <c r="DD170" s="934"/>
      <c r="DE170" s="934"/>
      <c r="DF170" s="521"/>
      <c r="DG170" s="931"/>
      <c r="DH170" s="933"/>
      <c r="DI170" s="534"/>
      <c r="DJ170" s="934"/>
      <c r="DK170" s="934"/>
      <c r="DL170" s="521"/>
      <c r="DM170" s="931"/>
      <c r="DN170" s="541">
        <v>177609</v>
      </c>
    </row>
    <row r="171" spans="1:118" ht="60.75" customHeight="1" x14ac:dyDescent="0.35">
      <c r="A171" s="602">
        <v>3.5</v>
      </c>
      <c r="B171" s="262" t="s">
        <v>318</v>
      </c>
      <c r="C171" s="79" t="s">
        <v>162</v>
      </c>
      <c r="D171" s="189">
        <v>1</v>
      </c>
      <c r="E171" s="198">
        <v>209910.0024</v>
      </c>
      <c r="F171" s="199">
        <v>205794.12</v>
      </c>
      <c r="G171" s="199">
        <v>198654</v>
      </c>
      <c r="H171" s="199">
        <v>244000</v>
      </c>
      <c r="I171" s="199">
        <v>205500</v>
      </c>
      <c r="J171" s="199">
        <v>200000</v>
      </c>
      <c r="K171" s="245"/>
      <c r="L171" s="201"/>
      <c r="N171" s="194">
        <v>210643</v>
      </c>
      <c r="O171" s="195">
        <v>16853</v>
      </c>
      <c r="P171" s="196">
        <v>227496</v>
      </c>
      <c r="Q171" s="196">
        <v>193790</v>
      </c>
      <c r="R171" s="210">
        <v>8.0007405895282546E-2</v>
      </c>
      <c r="T171" s="194"/>
      <c r="U171" s="195"/>
      <c r="V171" s="196"/>
      <c r="W171" s="196"/>
      <c r="X171" s="197"/>
      <c r="Z171" s="921">
        <v>210643</v>
      </c>
      <c r="AA171" s="931"/>
      <c r="AB171" s="198"/>
      <c r="AC171" s="199"/>
      <c r="AD171" s="199"/>
      <c r="AE171" s="199"/>
      <c r="AF171" s="199"/>
      <c r="AG171" s="199"/>
      <c r="AH171" s="932"/>
      <c r="AI171" s="214"/>
      <c r="AJ171" s="931"/>
      <c r="AK171" s="933"/>
      <c r="AL171" s="534"/>
      <c r="AM171" s="934"/>
      <c r="AN171" s="934"/>
      <c r="AO171" s="521"/>
      <c r="AP171" s="931"/>
      <c r="AQ171" s="933"/>
      <c r="AR171" s="534"/>
      <c r="AS171" s="934"/>
      <c r="AT171" s="934"/>
      <c r="AU171" s="521"/>
      <c r="AV171" s="931"/>
      <c r="AW171" s="921">
        <v>215917</v>
      </c>
      <c r="AX171" s="931"/>
      <c r="AY171" s="198"/>
      <c r="AZ171" s="199"/>
      <c r="BA171" s="199"/>
      <c r="BB171" s="199"/>
      <c r="BC171" s="199"/>
      <c r="BD171" s="199"/>
      <c r="BE171" s="199"/>
      <c r="BF171" s="214"/>
      <c r="BG171" s="931"/>
      <c r="BH171" s="933"/>
      <c r="BI171" s="534"/>
      <c r="BJ171" s="934"/>
      <c r="BK171" s="934"/>
      <c r="BL171" s="935"/>
      <c r="BM171" s="931"/>
      <c r="BN171" s="933"/>
      <c r="BO171" s="534"/>
      <c r="BP171" s="934"/>
      <c r="BQ171" s="934"/>
      <c r="BR171" s="521"/>
      <c r="BS171" s="931"/>
      <c r="BT171" s="921">
        <v>223417</v>
      </c>
      <c r="BU171" s="931"/>
      <c r="BV171" s="198"/>
      <c r="BW171" s="199"/>
      <c r="BX171" s="199"/>
      <c r="BY171" s="199"/>
      <c r="BZ171" s="199"/>
      <c r="CA171" s="199"/>
      <c r="CB171" s="932"/>
      <c r="CC171" s="214"/>
      <c r="CD171" s="931"/>
      <c r="CE171" s="933"/>
      <c r="CF171" s="534"/>
      <c r="CG171" s="934"/>
      <c r="CH171" s="934"/>
      <c r="CI171" s="521"/>
      <c r="CJ171" s="931"/>
      <c r="CK171" s="933"/>
      <c r="CL171" s="534"/>
      <c r="CM171" s="934"/>
      <c r="CN171" s="934"/>
      <c r="CO171" s="521"/>
      <c r="CP171" s="931"/>
      <c r="CQ171" s="921">
        <v>226727</v>
      </c>
      <c r="CR171" s="931"/>
      <c r="CS171" s="198"/>
      <c r="CT171" s="199"/>
      <c r="CU171" s="199"/>
      <c r="CV171" s="199"/>
      <c r="CW171" s="199"/>
      <c r="CX171" s="199"/>
      <c r="CY171" s="932"/>
      <c r="CZ171" s="214"/>
      <c r="DA171" s="931"/>
      <c r="DB171" s="933"/>
      <c r="DC171" s="534"/>
      <c r="DD171" s="934"/>
      <c r="DE171" s="934"/>
      <c r="DF171" s="521"/>
      <c r="DG171" s="931"/>
      <c r="DH171" s="933"/>
      <c r="DI171" s="534"/>
      <c r="DJ171" s="934"/>
      <c r="DK171" s="934"/>
      <c r="DL171" s="521"/>
      <c r="DM171" s="931"/>
      <c r="DN171" s="541">
        <v>252120</v>
      </c>
    </row>
    <row r="172" spans="1:118" ht="60.75" customHeight="1" thickBot="1" x14ac:dyDescent="0.4">
      <c r="A172" s="603">
        <v>3.6</v>
      </c>
      <c r="B172" s="262" t="s">
        <v>319</v>
      </c>
      <c r="C172" s="79" t="s">
        <v>162</v>
      </c>
      <c r="D172" s="189">
        <v>1</v>
      </c>
      <c r="E172" s="198">
        <v>301455.36962914286</v>
      </c>
      <c r="F172" s="199">
        <v>295544.48002857144</v>
      </c>
      <c r="G172" s="199">
        <v>188220</v>
      </c>
      <c r="H172" s="199">
        <v>212000</v>
      </c>
      <c r="I172" s="199">
        <v>197200</v>
      </c>
      <c r="J172" s="199">
        <v>200000</v>
      </c>
      <c r="K172" s="245"/>
      <c r="L172" s="201"/>
      <c r="N172" s="194">
        <v>232403</v>
      </c>
      <c r="O172" s="195">
        <v>51793</v>
      </c>
      <c r="P172" s="196">
        <v>284196</v>
      </c>
      <c r="Q172" s="196">
        <v>180610</v>
      </c>
      <c r="R172" s="197">
        <v>0.22285856895134745</v>
      </c>
      <c r="T172" s="194"/>
      <c r="U172" s="195"/>
      <c r="V172" s="196"/>
      <c r="W172" s="196"/>
      <c r="X172" s="197"/>
      <c r="Z172" s="921">
        <v>227928</v>
      </c>
      <c r="AA172" s="931"/>
      <c r="AB172" s="198"/>
      <c r="AC172" s="199"/>
      <c r="AD172" s="199"/>
      <c r="AE172" s="199"/>
      <c r="AF172" s="199"/>
      <c r="AG172" s="199"/>
      <c r="AH172" s="932"/>
      <c r="AI172" s="214"/>
      <c r="AJ172" s="931"/>
      <c r="AK172" s="933"/>
      <c r="AL172" s="534"/>
      <c r="AM172" s="934"/>
      <c r="AN172" s="934"/>
      <c r="AO172" s="521"/>
      <c r="AP172" s="931"/>
      <c r="AQ172" s="933"/>
      <c r="AR172" s="534"/>
      <c r="AS172" s="934"/>
      <c r="AT172" s="934"/>
      <c r="AU172" s="521"/>
      <c r="AV172" s="931"/>
      <c r="AW172" s="921">
        <v>233706</v>
      </c>
      <c r="AX172" s="931"/>
      <c r="AY172" s="198"/>
      <c r="AZ172" s="199"/>
      <c r="BA172" s="199"/>
      <c r="BB172" s="199"/>
      <c r="BC172" s="199"/>
      <c r="BD172" s="199"/>
      <c r="BE172" s="199"/>
      <c r="BF172" s="214"/>
      <c r="BG172" s="931"/>
      <c r="BH172" s="933"/>
      <c r="BI172" s="534"/>
      <c r="BJ172" s="934"/>
      <c r="BK172" s="934"/>
      <c r="BL172" s="935"/>
      <c r="BM172" s="931"/>
      <c r="BN172" s="933"/>
      <c r="BO172" s="534"/>
      <c r="BP172" s="934"/>
      <c r="BQ172" s="934"/>
      <c r="BR172" s="521"/>
      <c r="BS172" s="931"/>
      <c r="BT172" s="921">
        <v>241368</v>
      </c>
      <c r="BU172" s="931"/>
      <c r="BV172" s="198"/>
      <c r="BW172" s="199"/>
      <c r="BX172" s="199"/>
      <c r="BY172" s="199"/>
      <c r="BZ172" s="199"/>
      <c r="CA172" s="199"/>
      <c r="CB172" s="932"/>
      <c r="CC172" s="214"/>
      <c r="CD172" s="931"/>
      <c r="CE172" s="933"/>
      <c r="CF172" s="534"/>
      <c r="CG172" s="934"/>
      <c r="CH172" s="934"/>
      <c r="CI172" s="521"/>
      <c r="CJ172" s="931"/>
      <c r="CK172" s="933"/>
      <c r="CL172" s="534"/>
      <c r="CM172" s="934"/>
      <c r="CN172" s="934"/>
      <c r="CO172" s="521"/>
      <c r="CP172" s="931"/>
      <c r="CQ172" s="921">
        <v>249532</v>
      </c>
      <c r="CR172" s="931"/>
      <c r="CS172" s="198"/>
      <c r="CT172" s="199"/>
      <c r="CU172" s="199"/>
      <c r="CV172" s="199"/>
      <c r="CW172" s="199"/>
      <c r="CX172" s="199"/>
      <c r="CY172" s="932"/>
      <c r="CZ172" s="214"/>
      <c r="DA172" s="931"/>
      <c r="DB172" s="933"/>
      <c r="DC172" s="534"/>
      <c r="DD172" s="934"/>
      <c r="DE172" s="934"/>
      <c r="DF172" s="521"/>
      <c r="DG172" s="931"/>
      <c r="DH172" s="933"/>
      <c r="DI172" s="534"/>
      <c r="DJ172" s="934"/>
      <c r="DK172" s="934"/>
      <c r="DL172" s="521"/>
      <c r="DM172" s="931"/>
      <c r="DN172" s="541">
        <v>280991</v>
      </c>
    </row>
    <row r="173" spans="1:118" ht="60.75" customHeight="1" x14ac:dyDescent="0.35">
      <c r="A173" s="602">
        <v>3.7</v>
      </c>
      <c r="B173" s="262" t="s">
        <v>320</v>
      </c>
      <c r="C173" s="79" t="s">
        <v>162</v>
      </c>
      <c r="D173" s="189">
        <v>1</v>
      </c>
      <c r="E173" s="198">
        <v>319208.49742414284</v>
      </c>
      <c r="F173" s="199">
        <v>312949.50727857143</v>
      </c>
      <c r="G173" s="199">
        <v>188220</v>
      </c>
      <c r="H173" s="199">
        <v>279000</v>
      </c>
      <c r="I173" s="199">
        <v>241100</v>
      </c>
      <c r="J173" s="199">
        <v>220000</v>
      </c>
      <c r="K173" s="236">
        <v>199270</v>
      </c>
      <c r="L173" s="214">
        <v>189420</v>
      </c>
      <c r="N173" s="194">
        <v>251393</v>
      </c>
      <c r="O173" s="195">
        <v>53150</v>
      </c>
      <c r="P173" s="196">
        <v>304543</v>
      </c>
      <c r="Q173" s="196">
        <v>198243</v>
      </c>
      <c r="R173" s="197">
        <v>0.21142195685639617</v>
      </c>
      <c r="T173" s="194"/>
      <c r="U173" s="195"/>
      <c r="V173" s="196"/>
      <c r="W173" s="196"/>
      <c r="X173" s="197"/>
      <c r="Z173" s="921">
        <v>246594</v>
      </c>
      <c r="AA173" s="931"/>
      <c r="AB173" s="198"/>
      <c r="AC173" s="199"/>
      <c r="AD173" s="199"/>
      <c r="AE173" s="199"/>
      <c r="AF173" s="199"/>
      <c r="AG173" s="199"/>
      <c r="AH173" s="519"/>
      <c r="AI173" s="214"/>
      <c r="AJ173" s="931"/>
      <c r="AK173" s="933"/>
      <c r="AL173" s="534"/>
      <c r="AM173" s="934"/>
      <c r="AN173" s="934"/>
      <c r="AO173" s="521"/>
      <c r="AP173" s="931"/>
      <c r="AQ173" s="933"/>
      <c r="AR173" s="534"/>
      <c r="AS173" s="934"/>
      <c r="AT173" s="934"/>
      <c r="AU173" s="521"/>
      <c r="AV173" s="931"/>
      <c r="AW173" s="921">
        <v>252061</v>
      </c>
      <c r="AX173" s="931"/>
      <c r="AY173" s="198"/>
      <c r="AZ173" s="199"/>
      <c r="BA173" s="199"/>
      <c r="BB173" s="199"/>
      <c r="BC173" s="199"/>
      <c r="BD173" s="199"/>
      <c r="BE173" s="519"/>
      <c r="BF173" s="214"/>
      <c r="BG173" s="931"/>
      <c r="BH173" s="933"/>
      <c r="BI173" s="534"/>
      <c r="BJ173" s="934"/>
      <c r="BK173" s="934"/>
      <c r="BL173" s="935"/>
      <c r="BM173" s="931"/>
      <c r="BN173" s="933"/>
      <c r="BO173" s="534"/>
      <c r="BP173" s="934"/>
      <c r="BQ173" s="934"/>
      <c r="BR173" s="521"/>
      <c r="BS173" s="931"/>
      <c r="BT173" s="921">
        <v>262850</v>
      </c>
      <c r="BU173" s="931"/>
      <c r="BV173" s="198"/>
      <c r="BW173" s="199"/>
      <c r="BX173" s="199"/>
      <c r="BY173" s="199"/>
      <c r="BZ173" s="199"/>
      <c r="CA173" s="199"/>
      <c r="CB173" s="519"/>
      <c r="CC173" s="214"/>
      <c r="CD173" s="931"/>
      <c r="CE173" s="933"/>
      <c r="CF173" s="534"/>
      <c r="CG173" s="934"/>
      <c r="CH173" s="934"/>
      <c r="CI173" s="521"/>
      <c r="CJ173" s="931"/>
      <c r="CK173" s="933"/>
      <c r="CL173" s="534"/>
      <c r="CM173" s="934"/>
      <c r="CN173" s="934"/>
      <c r="CO173" s="521"/>
      <c r="CP173" s="931"/>
      <c r="CQ173" s="921">
        <v>270429</v>
      </c>
      <c r="CR173" s="931"/>
      <c r="CS173" s="198"/>
      <c r="CT173" s="199"/>
      <c r="CU173" s="199"/>
      <c r="CV173" s="199"/>
      <c r="CW173" s="199"/>
      <c r="CX173" s="199"/>
      <c r="CY173" s="519"/>
      <c r="CZ173" s="214"/>
      <c r="DA173" s="931"/>
      <c r="DB173" s="933"/>
      <c r="DC173" s="534"/>
      <c r="DD173" s="934"/>
      <c r="DE173" s="934"/>
      <c r="DF173" s="521"/>
      <c r="DG173" s="931"/>
      <c r="DH173" s="933"/>
      <c r="DI173" s="534"/>
      <c r="DJ173" s="934"/>
      <c r="DK173" s="934"/>
      <c r="DL173" s="521"/>
      <c r="DM173" s="931"/>
      <c r="DN173" s="541">
        <v>306278</v>
      </c>
    </row>
    <row r="174" spans="1:118" ht="60.75" customHeight="1" thickBot="1" x14ac:dyDescent="0.4">
      <c r="A174" s="603">
        <v>3.8</v>
      </c>
      <c r="B174" s="262" t="s">
        <v>321</v>
      </c>
      <c r="C174" s="79" t="s">
        <v>162</v>
      </c>
      <c r="D174" s="189">
        <v>1</v>
      </c>
      <c r="E174" s="198">
        <v>50668.724399999999</v>
      </c>
      <c r="F174" s="199">
        <v>49675.22</v>
      </c>
      <c r="G174" s="199">
        <v>50689</v>
      </c>
      <c r="H174" s="199">
        <v>55000</v>
      </c>
      <c r="I174" s="199">
        <v>46500</v>
      </c>
      <c r="J174" s="199">
        <v>50000</v>
      </c>
      <c r="K174" s="236">
        <v>53947</v>
      </c>
      <c r="L174" s="214">
        <v>51280</v>
      </c>
      <c r="N174" s="194">
        <v>50926</v>
      </c>
      <c r="O174" s="195">
        <v>2824</v>
      </c>
      <c r="P174" s="196">
        <v>53750</v>
      </c>
      <c r="Q174" s="196">
        <v>48102</v>
      </c>
      <c r="R174" s="197">
        <v>5.5453010250166912E-2</v>
      </c>
      <c r="T174" s="194"/>
      <c r="U174" s="195"/>
      <c r="V174" s="196"/>
      <c r="W174" s="196"/>
      <c r="X174" s="197"/>
      <c r="Z174" s="921">
        <v>50926</v>
      </c>
      <c r="AA174" s="931"/>
      <c r="AB174" s="198"/>
      <c r="AC174" s="199"/>
      <c r="AD174" s="199"/>
      <c r="AE174" s="199"/>
      <c r="AF174" s="199"/>
      <c r="AG174" s="199"/>
      <c r="AH174" s="519"/>
      <c r="AI174" s="214"/>
      <c r="AJ174" s="931"/>
      <c r="AK174" s="933"/>
      <c r="AL174" s="534"/>
      <c r="AM174" s="934"/>
      <c r="AN174" s="934"/>
      <c r="AO174" s="521"/>
      <c r="AP174" s="931"/>
      <c r="AQ174" s="933"/>
      <c r="AR174" s="534"/>
      <c r="AS174" s="934"/>
      <c r="AT174" s="934"/>
      <c r="AU174" s="521"/>
      <c r="AV174" s="931"/>
      <c r="AW174" s="921">
        <v>51994</v>
      </c>
      <c r="AX174" s="931"/>
      <c r="AY174" s="198"/>
      <c r="AZ174" s="199"/>
      <c r="BA174" s="199"/>
      <c r="BB174" s="199"/>
      <c r="BC174" s="199"/>
      <c r="BD174" s="199"/>
      <c r="BE174" s="519"/>
      <c r="BF174" s="214"/>
      <c r="BG174" s="931"/>
      <c r="BH174" s="933"/>
      <c r="BI174" s="534"/>
      <c r="BJ174" s="934"/>
      <c r="BK174" s="934"/>
      <c r="BL174" s="935"/>
      <c r="BM174" s="931"/>
      <c r="BN174" s="933"/>
      <c r="BO174" s="534"/>
      <c r="BP174" s="934"/>
      <c r="BQ174" s="934"/>
      <c r="BR174" s="521"/>
      <c r="BS174" s="931"/>
      <c r="BT174" s="921">
        <v>53037</v>
      </c>
      <c r="BU174" s="931"/>
      <c r="BV174" s="198"/>
      <c r="BW174" s="199"/>
      <c r="BX174" s="199"/>
      <c r="BY174" s="199"/>
      <c r="BZ174" s="199"/>
      <c r="CA174" s="199"/>
      <c r="CB174" s="519"/>
      <c r="CC174" s="214"/>
      <c r="CD174" s="931"/>
      <c r="CE174" s="933"/>
      <c r="CF174" s="534"/>
      <c r="CG174" s="934"/>
      <c r="CH174" s="934"/>
      <c r="CI174" s="521"/>
      <c r="CJ174" s="931"/>
      <c r="CK174" s="933"/>
      <c r="CL174" s="534"/>
      <c r="CM174" s="934"/>
      <c r="CN174" s="934"/>
      <c r="CO174" s="521"/>
      <c r="CP174" s="931"/>
      <c r="CQ174" s="921">
        <v>53811</v>
      </c>
      <c r="CR174" s="931"/>
      <c r="CS174" s="198"/>
      <c r="CT174" s="199"/>
      <c r="CU174" s="199"/>
      <c r="CV174" s="199"/>
      <c r="CW174" s="199"/>
      <c r="CX174" s="199"/>
      <c r="CY174" s="519"/>
      <c r="CZ174" s="214"/>
      <c r="DA174" s="931"/>
      <c r="DB174" s="933"/>
      <c r="DC174" s="534"/>
      <c r="DD174" s="934"/>
      <c r="DE174" s="934"/>
      <c r="DF174" s="521"/>
      <c r="DG174" s="931"/>
      <c r="DH174" s="933"/>
      <c r="DI174" s="534"/>
      <c r="DJ174" s="934"/>
      <c r="DK174" s="934"/>
      <c r="DL174" s="521"/>
      <c r="DM174" s="931"/>
      <c r="DN174" s="541">
        <v>59562</v>
      </c>
    </row>
    <row r="175" spans="1:118" ht="60.75" customHeight="1" x14ac:dyDescent="0.35">
      <c r="A175" s="602">
        <v>3.9</v>
      </c>
      <c r="B175" s="262" t="s">
        <v>322</v>
      </c>
      <c r="C175" s="79" t="s">
        <v>162</v>
      </c>
      <c r="D175" s="189">
        <v>1</v>
      </c>
      <c r="E175" s="198">
        <v>148196.69760000001</v>
      </c>
      <c r="F175" s="199">
        <v>145290.88</v>
      </c>
      <c r="G175" s="199">
        <v>148256</v>
      </c>
      <c r="H175" s="199">
        <v>171000</v>
      </c>
      <c r="I175" s="199">
        <v>152000</v>
      </c>
      <c r="J175" s="199">
        <v>160000</v>
      </c>
      <c r="K175" s="245"/>
      <c r="L175" s="201"/>
      <c r="N175" s="194">
        <v>154124</v>
      </c>
      <c r="O175" s="195">
        <v>9710</v>
      </c>
      <c r="P175" s="196">
        <v>163834</v>
      </c>
      <c r="Q175" s="196">
        <v>144414</v>
      </c>
      <c r="R175" s="197">
        <v>6.3001219797046537E-2</v>
      </c>
      <c r="T175" s="194"/>
      <c r="U175" s="195"/>
      <c r="V175" s="196"/>
      <c r="W175" s="196"/>
      <c r="X175" s="197"/>
      <c r="Z175" s="921">
        <v>154124</v>
      </c>
      <c r="AA175" s="931"/>
      <c r="AB175" s="198"/>
      <c r="AC175" s="199"/>
      <c r="AD175" s="199"/>
      <c r="AE175" s="199"/>
      <c r="AF175" s="199"/>
      <c r="AG175" s="199"/>
      <c r="AH175" s="932"/>
      <c r="AI175" s="214"/>
      <c r="AJ175" s="931"/>
      <c r="AK175" s="933"/>
      <c r="AL175" s="534"/>
      <c r="AM175" s="934"/>
      <c r="AN175" s="934"/>
      <c r="AO175" s="521"/>
      <c r="AP175" s="931"/>
      <c r="AQ175" s="933"/>
      <c r="AR175" s="534"/>
      <c r="AS175" s="934"/>
      <c r="AT175" s="934"/>
      <c r="AU175" s="521"/>
      <c r="AV175" s="931"/>
      <c r="AW175" s="921">
        <v>158176</v>
      </c>
      <c r="AX175" s="931"/>
      <c r="AY175" s="198"/>
      <c r="AZ175" s="199"/>
      <c r="BA175" s="199"/>
      <c r="BB175" s="199"/>
      <c r="BC175" s="199"/>
      <c r="BD175" s="199"/>
      <c r="BE175" s="199"/>
      <c r="BF175" s="214"/>
      <c r="BG175" s="931"/>
      <c r="BH175" s="933"/>
      <c r="BI175" s="534"/>
      <c r="BJ175" s="934"/>
      <c r="BK175" s="934"/>
      <c r="BL175" s="935"/>
      <c r="BM175" s="931"/>
      <c r="BN175" s="933"/>
      <c r="BO175" s="534"/>
      <c r="BP175" s="934"/>
      <c r="BQ175" s="934"/>
      <c r="BR175" s="521"/>
      <c r="BS175" s="931"/>
      <c r="BT175" s="921">
        <v>162238</v>
      </c>
      <c r="BU175" s="931"/>
      <c r="BV175" s="198"/>
      <c r="BW175" s="199"/>
      <c r="BX175" s="199"/>
      <c r="BY175" s="199"/>
      <c r="BZ175" s="199"/>
      <c r="CA175" s="199"/>
      <c r="CB175" s="932"/>
      <c r="CC175" s="214"/>
      <c r="CD175" s="931"/>
      <c r="CE175" s="933"/>
      <c r="CF175" s="534"/>
      <c r="CG175" s="934"/>
      <c r="CH175" s="934"/>
      <c r="CI175" s="521"/>
      <c r="CJ175" s="931"/>
      <c r="CK175" s="933"/>
      <c r="CL175" s="534"/>
      <c r="CM175" s="934"/>
      <c r="CN175" s="934"/>
      <c r="CO175" s="521"/>
      <c r="CP175" s="931"/>
      <c r="CQ175" s="921">
        <v>164609</v>
      </c>
      <c r="CR175" s="931"/>
      <c r="CS175" s="198"/>
      <c r="CT175" s="199"/>
      <c r="CU175" s="199"/>
      <c r="CV175" s="199"/>
      <c r="CW175" s="199"/>
      <c r="CX175" s="199"/>
      <c r="CY175" s="932"/>
      <c r="CZ175" s="214"/>
      <c r="DA175" s="931"/>
      <c r="DB175" s="933"/>
      <c r="DC175" s="534"/>
      <c r="DD175" s="934"/>
      <c r="DE175" s="934"/>
      <c r="DF175" s="521"/>
      <c r="DG175" s="931"/>
      <c r="DH175" s="933"/>
      <c r="DI175" s="534"/>
      <c r="DJ175" s="934"/>
      <c r="DK175" s="934"/>
      <c r="DL175" s="521"/>
      <c r="DM175" s="931"/>
      <c r="DN175" s="541">
        <v>183940</v>
      </c>
    </row>
    <row r="176" spans="1:118" ht="60.75" customHeight="1" x14ac:dyDescent="0.35">
      <c r="A176" s="603" t="s">
        <v>87</v>
      </c>
      <c r="B176" s="262" t="s">
        <v>323</v>
      </c>
      <c r="C176" s="79" t="s">
        <v>162</v>
      </c>
      <c r="D176" s="189">
        <v>1</v>
      </c>
      <c r="E176" s="198">
        <v>155344.83719999998</v>
      </c>
      <c r="F176" s="199">
        <v>152298.85999999999</v>
      </c>
      <c r="G176" s="199">
        <v>155407</v>
      </c>
      <c r="H176" s="199">
        <v>236000</v>
      </c>
      <c r="I176" s="199">
        <v>189300</v>
      </c>
      <c r="J176" s="199">
        <v>190000</v>
      </c>
      <c r="K176" s="236">
        <v>163903</v>
      </c>
      <c r="L176" s="214">
        <v>155801</v>
      </c>
      <c r="N176" s="194">
        <v>177465</v>
      </c>
      <c r="O176" s="195">
        <v>30322</v>
      </c>
      <c r="P176" s="196">
        <v>207787</v>
      </c>
      <c r="Q176" s="196">
        <v>147143</v>
      </c>
      <c r="R176" s="197">
        <v>0.17086186008508719</v>
      </c>
      <c r="T176" s="194"/>
      <c r="U176" s="195"/>
      <c r="V176" s="196"/>
      <c r="W176" s="196"/>
      <c r="X176" s="197"/>
      <c r="Z176" s="921">
        <v>175438</v>
      </c>
      <c r="AA176" s="931"/>
      <c r="AB176" s="198"/>
      <c r="AC176" s="199"/>
      <c r="AD176" s="199"/>
      <c r="AE176" s="199"/>
      <c r="AF176" s="199"/>
      <c r="AG176" s="199"/>
      <c r="AH176" s="519"/>
      <c r="AI176" s="214"/>
      <c r="AJ176" s="931"/>
      <c r="AK176" s="933"/>
      <c r="AL176" s="534"/>
      <c r="AM176" s="934"/>
      <c r="AN176" s="934"/>
      <c r="AO176" s="521"/>
      <c r="AP176" s="931"/>
      <c r="AQ176" s="933"/>
      <c r="AR176" s="534"/>
      <c r="AS176" s="934"/>
      <c r="AT176" s="934"/>
      <c r="AU176" s="521"/>
      <c r="AV176" s="931"/>
      <c r="AW176" s="921">
        <v>179261</v>
      </c>
      <c r="AX176" s="931"/>
      <c r="AY176" s="198"/>
      <c r="AZ176" s="199"/>
      <c r="BA176" s="199"/>
      <c r="BB176" s="199"/>
      <c r="BC176" s="199"/>
      <c r="BD176" s="199"/>
      <c r="BE176" s="519"/>
      <c r="BF176" s="214"/>
      <c r="BG176" s="931"/>
      <c r="BH176" s="933"/>
      <c r="BI176" s="534"/>
      <c r="BJ176" s="934"/>
      <c r="BK176" s="934"/>
      <c r="BL176" s="935"/>
      <c r="BM176" s="931"/>
      <c r="BN176" s="933"/>
      <c r="BO176" s="534"/>
      <c r="BP176" s="934"/>
      <c r="BQ176" s="934"/>
      <c r="BR176" s="521"/>
      <c r="BS176" s="931"/>
      <c r="BT176" s="921">
        <v>182982</v>
      </c>
      <c r="BU176" s="931"/>
      <c r="BV176" s="198"/>
      <c r="BW176" s="199"/>
      <c r="BX176" s="199"/>
      <c r="BY176" s="199"/>
      <c r="BZ176" s="199"/>
      <c r="CA176" s="199"/>
      <c r="CB176" s="519"/>
      <c r="CC176" s="214"/>
      <c r="CD176" s="931"/>
      <c r="CE176" s="933"/>
      <c r="CF176" s="534"/>
      <c r="CG176" s="934"/>
      <c r="CH176" s="934"/>
      <c r="CI176" s="521"/>
      <c r="CJ176" s="931"/>
      <c r="CK176" s="933"/>
      <c r="CL176" s="534"/>
      <c r="CM176" s="934"/>
      <c r="CN176" s="934"/>
      <c r="CO176" s="521"/>
      <c r="CP176" s="931"/>
      <c r="CQ176" s="921">
        <v>185538</v>
      </c>
      <c r="CR176" s="931"/>
      <c r="CS176" s="198"/>
      <c r="CT176" s="199"/>
      <c r="CU176" s="199"/>
      <c r="CV176" s="199"/>
      <c r="CW176" s="199"/>
      <c r="CX176" s="199"/>
      <c r="CY176" s="519"/>
      <c r="CZ176" s="214"/>
      <c r="DA176" s="931"/>
      <c r="DB176" s="933"/>
      <c r="DC176" s="534"/>
      <c r="DD176" s="934"/>
      <c r="DE176" s="934"/>
      <c r="DF176" s="521"/>
      <c r="DG176" s="931"/>
      <c r="DH176" s="933"/>
      <c r="DI176" s="534"/>
      <c r="DJ176" s="934"/>
      <c r="DK176" s="934"/>
      <c r="DL176" s="521"/>
      <c r="DM176" s="931"/>
      <c r="DN176" s="541">
        <v>209630</v>
      </c>
    </row>
    <row r="177" spans="1:118" ht="60.75" customHeight="1" x14ac:dyDescent="0.35">
      <c r="A177" s="603">
        <v>3.11</v>
      </c>
      <c r="B177" s="262" t="s">
        <v>324</v>
      </c>
      <c r="C177" s="79" t="s">
        <v>162</v>
      </c>
      <c r="D177" s="189">
        <v>1</v>
      </c>
      <c r="E177" s="198">
        <v>43890.436799999996</v>
      </c>
      <c r="F177" s="199">
        <v>43029.84</v>
      </c>
      <c r="G177" s="199">
        <v>43908</v>
      </c>
      <c r="H177" s="199">
        <v>56000</v>
      </c>
      <c r="I177" s="199">
        <v>53100</v>
      </c>
      <c r="J177" s="199">
        <v>50000</v>
      </c>
      <c r="K177" s="236">
        <v>40660</v>
      </c>
      <c r="L177" s="214">
        <v>38650</v>
      </c>
      <c r="N177" s="194">
        <v>47227</v>
      </c>
      <c r="O177" s="195">
        <v>5803</v>
      </c>
      <c r="P177" s="196">
        <v>53030</v>
      </c>
      <c r="Q177" s="196">
        <v>41424</v>
      </c>
      <c r="R177" s="197">
        <v>0.12287462680246469</v>
      </c>
      <c r="T177" s="194"/>
      <c r="U177" s="195"/>
      <c r="V177" s="196"/>
      <c r="W177" s="196"/>
      <c r="X177" s="197"/>
      <c r="Z177" s="921">
        <v>46929</v>
      </c>
      <c r="AA177" s="931"/>
      <c r="AB177" s="198"/>
      <c r="AC177" s="199"/>
      <c r="AD177" s="199"/>
      <c r="AE177" s="199"/>
      <c r="AF177" s="199"/>
      <c r="AG177" s="199"/>
      <c r="AH177" s="519"/>
      <c r="AI177" s="214"/>
      <c r="AJ177" s="931"/>
      <c r="AK177" s="933"/>
      <c r="AL177" s="534"/>
      <c r="AM177" s="934"/>
      <c r="AN177" s="934"/>
      <c r="AO177" s="521"/>
      <c r="AP177" s="931"/>
      <c r="AQ177" s="933"/>
      <c r="AR177" s="534"/>
      <c r="AS177" s="934"/>
      <c r="AT177" s="934"/>
      <c r="AU177" s="521"/>
      <c r="AV177" s="931"/>
      <c r="AW177" s="921">
        <v>47979</v>
      </c>
      <c r="AX177" s="931"/>
      <c r="AY177" s="198"/>
      <c r="AZ177" s="199"/>
      <c r="BA177" s="199"/>
      <c r="BB177" s="199"/>
      <c r="BC177" s="199"/>
      <c r="BD177" s="199"/>
      <c r="BE177" s="519"/>
      <c r="BF177" s="214"/>
      <c r="BG177" s="931"/>
      <c r="BH177" s="933"/>
      <c r="BI177" s="534"/>
      <c r="BJ177" s="934"/>
      <c r="BK177" s="934"/>
      <c r="BL177" s="935"/>
      <c r="BM177" s="931"/>
      <c r="BN177" s="933"/>
      <c r="BO177" s="534"/>
      <c r="BP177" s="934"/>
      <c r="BQ177" s="934"/>
      <c r="BR177" s="521"/>
      <c r="BS177" s="931"/>
      <c r="BT177" s="921">
        <v>49865</v>
      </c>
      <c r="BU177" s="931"/>
      <c r="BV177" s="198"/>
      <c r="BW177" s="199"/>
      <c r="BX177" s="199"/>
      <c r="BY177" s="199"/>
      <c r="BZ177" s="199"/>
      <c r="CA177" s="199"/>
      <c r="CB177" s="519"/>
      <c r="CC177" s="214"/>
      <c r="CD177" s="931"/>
      <c r="CE177" s="933"/>
      <c r="CF177" s="534"/>
      <c r="CG177" s="934"/>
      <c r="CH177" s="934"/>
      <c r="CI177" s="521"/>
      <c r="CJ177" s="931"/>
      <c r="CK177" s="933"/>
      <c r="CL177" s="534"/>
      <c r="CM177" s="934"/>
      <c r="CN177" s="934"/>
      <c r="CO177" s="521"/>
      <c r="CP177" s="931"/>
      <c r="CQ177" s="921">
        <v>50713</v>
      </c>
      <c r="CR177" s="931"/>
      <c r="CS177" s="198"/>
      <c r="CT177" s="199"/>
      <c r="CU177" s="199"/>
      <c r="CV177" s="199"/>
      <c r="CW177" s="199"/>
      <c r="CX177" s="199"/>
      <c r="CY177" s="519"/>
      <c r="CZ177" s="214"/>
      <c r="DA177" s="931"/>
      <c r="DB177" s="933"/>
      <c r="DC177" s="534"/>
      <c r="DD177" s="934"/>
      <c r="DE177" s="934"/>
      <c r="DF177" s="521"/>
      <c r="DG177" s="931"/>
      <c r="DH177" s="933"/>
      <c r="DI177" s="534"/>
      <c r="DJ177" s="934"/>
      <c r="DK177" s="934"/>
      <c r="DL177" s="521"/>
      <c r="DM177" s="931"/>
      <c r="DN177" s="541">
        <v>56651</v>
      </c>
    </row>
    <row r="178" spans="1:118" ht="60.75" customHeight="1" x14ac:dyDescent="0.35">
      <c r="A178" s="603">
        <v>3.12</v>
      </c>
      <c r="B178" s="262" t="s">
        <v>325</v>
      </c>
      <c r="C178" s="79" t="s">
        <v>162</v>
      </c>
      <c r="D178" s="189">
        <v>1</v>
      </c>
      <c r="E178" s="198">
        <v>178351.63080000001</v>
      </c>
      <c r="F178" s="199">
        <v>174854.54</v>
      </c>
      <c r="G178" s="199">
        <v>178423</v>
      </c>
      <c r="H178" s="199">
        <v>192000</v>
      </c>
      <c r="I178" s="199">
        <v>191900</v>
      </c>
      <c r="J178" s="199">
        <v>180000</v>
      </c>
      <c r="K178" s="245"/>
      <c r="L178" s="201"/>
      <c r="N178" s="194">
        <v>182588</v>
      </c>
      <c r="O178" s="195">
        <v>7444</v>
      </c>
      <c r="P178" s="196">
        <v>190032</v>
      </c>
      <c r="Q178" s="196">
        <v>175144</v>
      </c>
      <c r="R178" s="197">
        <v>4.0769382434771177E-2</v>
      </c>
      <c r="T178" s="194"/>
      <c r="U178" s="195"/>
      <c r="V178" s="196"/>
      <c r="W178" s="196"/>
      <c r="X178" s="197"/>
      <c r="Z178" s="921">
        <v>182588</v>
      </c>
      <c r="AA178" s="931"/>
      <c r="AB178" s="198"/>
      <c r="AC178" s="199"/>
      <c r="AD178" s="199"/>
      <c r="AE178" s="199"/>
      <c r="AF178" s="199"/>
      <c r="AG178" s="199"/>
      <c r="AH178" s="932"/>
      <c r="AI178" s="214"/>
      <c r="AJ178" s="931"/>
      <c r="AK178" s="933"/>
      <c r="AL178" s="534"/>
      <c r="AM178" s="934"/>
      <c r="AN178" s="934"/>
      <c r="AO178" s="521"/>
      <c r="AP178" s="931"/>
      <c r="AQ178" s="933"/>
      <c r="AR178" s="534"/>
      <c r="AS178" s="934"/>
      <c r="AT178" s="934"/>
      <c r="AU178" s="521"/>
      <c r="AV178" s="931"/>
      <c r="AW178" s="921">
        <v>187429</v>
      </c>
      <c r="AX178" s="931"/>
      <c r="AY178" s="198"/>
      <c r="AZ178" s="199"/>
      <c r="BA178" s="199"/>
      <c r="BB178" s="199"/>
      <c r="BC178" s="199"/>
      <c r="BD178" s="199"/>
      <c r="BE178" s="199"/>
      <c r="BF178" s="214"/>
      <c r="BG178" s="931"/>
      <c r="BH178" s="933"/>
      <c r="BI178" s="534"/>
      <c r="BJ178" s="934"/>
      <c r="BK178" s="934"/>
      <c r="BL178" s="935"/>
      <c r="BM178" s="931"/>
      <c r="BN178" s="933"/>
      <c r="BO178" s="534"/>
      <c r="BP178" s="934"/>
      <c r="BQ178" s="934"/>
      <c r="BR178" s="521"/>
      <c r="BS178" s="931"/>
      <c r="BT178" s="921">
        <v>192193</v>
      </c>
      <c r="BU178" s="931"/>
      <c r="BV178" s="198"/>
      <c r="BW178" s="199"/>
      <c r="BX178" s="199"/>
      <c r="BY178" s="199"/>
      <c r="BZ178" s="199"/>
      <c r="CA178" s="199"/>
      <c r="CB178" s="932"/>
      <c r="CC178" s="214"/>
      <c r="CD178" s="931"/>
      <c r="CE178" s="933"/>
      <c r="CF178" s="534"/>
      <c r="CG178" s="934"/>
      <c r="CH178" s="934"/>
      <c r="CI178" s="521"/>
      <c r="CJ178" s="931"/>
      <c r="CK178" s="933"/>
      <c r="CL178" s="534"/>
      <c r="CM178" s="934"/>
      <c r="CN178" s="934"/>
      <c r="CO178" s="521"/>
      <c r="CP178" s="931"/>
      <c r="CQ178" s="921">
        <v>195969</v>
      </c>
      <c r="CR178" s="931"/>
      <c r="CS178" s="198"/>
      <c r="CT178" s="199"/>
      <c r="CU178" s="199"/>
      <c r="CV178" s="199"/>
      <c r="CW178" s="199"/>
      <c r="CX178" s="199"/>
      <c r="CY178" s="932"/>
      <c r="CZ178" s="214"/>
      <c r="DA178" s="931"/>
      <c r="DB178" s="933"/>
      <c r="DC178" s="534"/>
      <c r="DD178" s="934"/>
      <c r="DE178" s="934"/>
      <c r="DF178" s="521"/>
      <c r="DG178" s="931"/>
      <c r="DH178" s="933"/>
      <c r="DI178" s="534"/>
      <c r="DJ178" s="934"/>
      <c r="DK178" s="934"/>
      <c r="DL178" s="521"/>
      <c r="DM178" s="931"/>
      <c r="DN178" s="541">
        <v>217465</v>
      </c>
    </row>
    <row r="179" spans="1:118" ht="60.75" customHeight="1" x14ac:dyDescent="0.35">
      <c r="A179" s="603">
        <v>3.13</v>
      </c>
      <c r="B179" s="262" t="s">
        <v>326</v>
      </c>
      <c r="C179" s="79" t="s">
        <v>162</v>
      </c>
      <c r="D179" s="189">
        <v>1</v>
      </c>
      <c r="E179" s="198">
        <v>201392.41080000001</v>
      </c>
      <c r="F179" s="199">
        <v>197443.54</v>
      </c>
      <c r="G179" s="199">
        <v>201587</v>
      </c>
      <c r="H179" s="199">
        <v>233000</v>
      </c>
      <c r="I179" s="199">
        <v>203300</v>
      </c>
      <c r="J179" s="199">
        <v>200000</v>
      </c>
      <c r="K179" s="236">
        <v>209088</v>
      </c>
      <c r="L179" s="214">
        <v>198753</v>
      </c>
      <c r="N179" s="194">
        <v>206544</v>
      </c>
      <c r="O179" s="195">
        <v>12204</v>
      </c>
      <c r="P179" s="196">
        <v>218748</v>
      </c>
      <c r="Q179" s="196">
        <v>194340</v>
      </c>
      <c r="R179" s="197">
        <v>5.9086683709040203E-2</v>
      </c>
      <c r="T179" s="194"/>
      <c r="U179" s="195"/>
      <c r="V179" s="196"/>
      <c r="W179" s="196"/>
      <c r="X179" s="197"/>
      <c r="Z179" s="921">
        <v>206544</v>
      </c>
      <c r="AA179" s="931"/>
      <c r="AB179" s="198"/>
      <c r="AC179" s="199"/>
      <c r="AD179" s="199"/>
      <c r="AE179" s="199"/>
      <c r="AF179" s="199"/>
      <c r="AG179" s="199"/>
      <c r="AH179" s="519"/>
      <c r="AI179" s="214"/>
      <c r="AJ179" s="931"/>
      <c r="AK179" s="933"/>
      <c r="AL179" s="534"/>
      <c r="AM179" s="934"/>
      <c r="AN179" s="934"/>
      <c r="AO179" s="521"/>
      <c r="AP179" s="931"/>
      <c r="AQ179" s="933"/>
      <c r="AR179" s="534"/>
      <c r="AS179" s="934"/>
      <c r="AT179" s="934"/>
      <c r="AU179" s="521"/>
      <c r="AV179" s="931"/>
      <c r="AW179" s="921">
        <v>211195</v>
      </c>
      <c r="AX179" s="931"/>
      <c r="AY179" s="198"/>
      <c r="AZ179" s="199"/>
      <c r="BA179" s="199"/>
      <c r="BB179" s="199"/>
      <c r="BC179" s="199"/>
      <c r="BD179" s="199"/>
      <c r="BE179" s="519"/>
      <c r="BF179" s="214"/>
      <c r="BG179" s="931"/>
      <c r="BH179" s="933"/>
      <c r="BI179" s="534"/>
      <c r="BJ179" s="934"/>
      <c r="BK179" s="934"/>
      <c r="BL179" s="935"/>
      <c r="BM179" s="931"/>
      <c r="BN179" s="933"/>
      <c r="BO179" s="534"/>
      <c r="BP179" s="934"/>
      <c r="BQ179" s="934"/>
      <c r="BR179" s="521"/>
      <c r="BS179" s="931"/>
      <c r="BT179" s="921">
        <v>216092</v>
      </c>
      <c r="BU179" s="931"/>
      <c r="BV179" s="198"/>
      <c r="BW179" s="199"/>
      <c r="BX179" s="199"/>
      <c r="BY179" s="199"/>
      <c r="BZ179" s="199"/>
      <c r="CA179" s="199"/>
      <c r="CB179" s="519"/>
      <c r="CC179" s="214"/>
      <c r="CD179" s="931"/>
      <c r="CE179" s="933"/>
      <c r="CF179" s="534"/>
      <c r="CG179" s="934"/>
      <c r="CH179" s="934"/>
      <c r="CI179" s="521"/>
      <c r="CJ179" s="931"/>
      <c r="CK179" s="933"/>
      <c r="CL179" s="534"/>
      <c r="CM179" s="934"/>
      <c r="CN179" s="934"/>
      <c r="CO179" s="521"/>
      <c r="CP179" s="931"/>
      <c r="CQ179" s="921">
        <v>218765</v>
      </c>
      <c r="CR179" s="931"/>
      <c r="CS179" s="198"/>
      <c r="CT179" s="199"/>
      <c r="CU179" s="199"/>
      <c r="CV179" s="199"/>
      <c r="CW179" s="199"/>
      <c r="CX179" s="199"/>
      <c r="CY179" s="519"/>
      <c r="CZ179" s="214"/>
      <c r="DA179" s="931"/>
      <c r="DB179" s="933"/>
      <c r="DC179" s="534"/>
      <c r="DD179" s="934"/>
      <c r="DE179" s="934"/>
      <c r="DF179" s="521"/>
      <c r="DG179" s="931"/>
      <c r="DH179" s="933"/>
      <c r="DI179" s="534"/>
      <c r="DJ179" s="934"/>
      <c r="DK179" s="934"/>
      <c r="DL179" s="521"/>
      <c r="DM179" s="931"/>
      <c r="DN179" s="541">
        <v>244692</v>
      </c>
    </row>
    <row r="180" spans="1:118" ht="60.75" customHeight="1" x14ac:dyDescent="0.35">
      <c r="A180" s="603">
        <v>3.14</v>
      </c>
      <c r="B180" s="262" t="s">
        <v>327</v>
      </c>
      <c r="C180" s="79" t="s">
        <v>162</v>
      </c>
      <c r="D180" s="189">
        <v>1</v>
      </c>
      <c r="E180" s="198">
        <v>21500.396400000001</v>
      </c>
      <c r="F180" s="199">
        <v>21078.82</v>
      </c>
      <c r="G180" s="199">
        <v>21509</v>
      </c>
      <c r="H180" s="207">
        <v>39000</v>
      </c>
      <c r="I180" s="207">
        <v>36900</v>
      </c>
      <c r="J180" s="207">
        <v>40000</v>
      </c>
      <c r="K180" s="236">
        <v>20091</v>
      </c>
      <c r="L180" s="214">
        <v>19098</v>
      </c>
      <c r="N180" s="194">
        <v>28583</v>
      </c>
      <c r="O180" s="195">
        <v>9457</v>
      </c>
      <c r="P180" s="196">
        <v>38040</v>
      </c>
      <c r="Q180" s="196">
        <v>19126</v>
      </c>
      <c r="R180" s="208">
        <v>0.33086100129447577</v>
      </c>
      <c r="T180" s="194">
        <v>21045</v>
      </c>
      <c r="U180" s="195">
        <v>667</v>
      </c>
      <c r="V180" s="196">
        <v>21712</v>
      </c>
      <c r="W180" s="196">
        <v>20378</v>
      </c>
      <c r="X180" s="197">
        <v>3.169398907103825E-2</v>
      </c>
      <c r="Z180" s="921">
        <v>21045</v>
      </c>
      <c r="AA180" s="931"/>
      <c r="AB180" s="198"/>
      <c r="AC180" s="199"/>
      <c r="AD180" s="199"/>
      <c r="AE180" s="199"/>
      <c r="AF180" s="199"/>
      <c r="AG180" s="199"/>
      <c r="AH180" s="519"/>
      <c r="AI180" s="214"/>
      <c r="AJ180" s="931"/>
      <c r="AK180" s="933"/>
      <c r="AL180" s="534"/>
      <c r="AM180" s="934"/>
      <c r="AN180" s="934"/>
      <c r="AO180" s="521"/>
      <c r="AP180" s="931"/>
      <c r="AQ180" s="933"/>
      <c r="AR180" s="534"/>
      <c r="AS180" s="934"/>
      <c r="AT180" s="934"/>
      <c r="AU180" s="521"/>
      <c r="AV180" s="931"/>
      <c r="AW180" s="921">
        <v>21070</v>
      </c>
      <c r="AX180" s="931"/>
      <c r="AY180" s="198"/>
      <c r="AZ180" s="199"/>
      <c r="BA180" s="199"/>
      <c r="BB180" s="199"/>
      <c r="BC180" s="199"/>
      <c r="BD180" s="199"/>
      <c r="BE180" s="519"/>
      <c r="BF180" s="214"/>
      <c r="BG180" s="931"/>
      <c r="BH180" s="933"/>
      <c r="BI180" s="534"/>
      <c r="BJ180" s="934"/>
      <c r="BK180" s="934"/>
      <c r="BL180" s="935"/>
      <c r="BM180" s="931"/>
      <c r="BN180" s="933"/>
      <c r="BO180" s="534"/>
      <c r="BP180" s="934"/>
      <c r="BQ180" s="934"/>
      <c r="BR180" s="521"/>
      <c r="BS180" s="931"/>
      <c r="BT180" s="921">
        <v>21948</v>
      </c>
      <c r="BU180" s="931"/>
      <c r="BV180" s="198"/>
      <c r="BW180" s="199"/>
      <c r="BX180" s="199"/>
      <c r="BY180" s="199"/>
      <c r="BZ180" s="199"/>
      <c r="CA180" s="199"/>
      <c r="CB180" s="519"/>
      <c r="CC180" s="214"/>
      <c r="CD180" s="931"/>
      <c r="CE180" s="933"/>
      <c r="CF180" s="534"/>
      <c r="CG180" s="934"/>
      <c r="CH180" s="934"/>
      <c r="CI180" s="521"/>
      <c r="CJ180" s="931"/>
      <c r="CK180" s="933"/>
      <c r="CL180" s="534"/>
      <c r="CM180" s="934"/>
      <c r="CN180" s="934"/>
      <c r="CO180" s="521"/>
      <c r="CP180" s="931"/>
      <c r="CQ180" s="921">
        <v>22029</v>
      </c>
      <c r="CR180" s="931"/>
      <c r="CS180" s="198"/>
      <c r="CT180" s="199"/>
      <c r="CU180" s="199"/>
      <c r="CV180" s="199"/>
      <c r="CW180" s="199"/>
      <c r="CX180" s="199"/>
      <c r="CY180" s="519"/>
      <c r="CZ180" s="214"/>
      <c r="DA180" s="931"/>
      <c r="DB180" s="933"/>
      <c r="DC180" s="534"/>
      <c r="DD180" s="934"/>
      <c r="DE180" s="934"/>
      <c r="DF180" s="521"/>
      <c r="DG180" s="931"/>
      <c r="DH180" s="933"/>
      <c r="DI180" s="534"/>
      <c r="DJ180" s="934"/>
      <c r="DK180" s="934"/>
      <c r="DL180" s="521"/>
      <c r="DM180" s="931"/>
      <c r="DN180" s="541">
        <v>35934</v>
      </c>
    </row>
    <row r="181" spans="1:118" ht="60.75" customHeight="1" x14ac:dyDescent="0.35">
      <c r="A181" s="603">
        <v>3.15</v>
      </c>
      <c r="B181" s="262" t="s">
        <v>328</v>
      </c>
      <c r="C181" s="79" t="s">
        <v>162</v>
      </c>
      <c r="D181" s="189">
        <v>1</v>
      </c>
      <c r="E181" s="198">
        <v>273442.86447214289</v>
      </c>
      <c r="F181" s="199">
        <v>268081.23967857147</v>
      </c>
      <c r="G181" s="199">
        <v>185789</v>
      </c>
      <c r="H181" s="199">
        <v>212000</v>
      </c>
      <c r="I181" s="199">
        <v>189900</v>
      </c>
      <c r="J181" s="199">
        <v>195000</v>
      </c>
      <c r="K181" s="245"/>
      <c r="L181" s="201"/>
      <c r="N181" s="194">
        <v>220702</v>
      </c>
      <c r="O181" s="195">
        <v>39826</v>
      </c>
      <c r="P181" s="196">
        <v>260528</v>
      </c>
      <c r="Q181" s="196">
        <v>180876</v>
      </c>
      <c r="R181" s="197">
        <v>0.18045146849598101</v>
      </c>
      <c r="T181" s="194"/>
      <c r="U181" s="195"/>
      <c r="V181" s="196"/>
      <c r="W181" s="196"/>
      <c r="X181" s="197"/>
      <c r="Z181" s="921">
        <v>217859</v>
      </c>
      <c r="AA181" s="931"/>
      <c r="AB181" s="198"/>
      <c r="AC181" s="199"/>
      <c r="AD181" s="199"/>
      <c r="AE181" s="199"/>
      <c r="AF181" s="199"/>
      <c r="AG181" s="199"/>
      <c r="AH181" s="932"/>
      <c r="AI181" s="214"/>
      <c r="AJ181" s="931"/>
      <c r="AK181" s="933"/>
      <c r="AL181" s="534"/>
      <c r="AM181" s="934"/>
      <c r="AN181" s="934"/>
      <c r="AO181" s="521"/>
      <c r="AP181" s="931"/>
      <c r="AQ181" s="933"/>
      <c r="AR181" s="534"/>
      <c r="AS181" s="934"/>
      <c r="AT181" s="934"/>
      <c r="AU181" s="521"/>
      <c r="AV181" s="931"/>
      <c r="AW181" s="921">
        <v>223381</v>
      </c>
      <c r="AX181" s="931"/>
      <c r="AY181" s="198"/>
      <c r="AZ181" s="199"/>
      <c r="BA181" s="199"/>
      <c r="BB181" s="199"/>
      <c r="BC181" s="199"/>
      <c r="BD181" s="199"/>
      <c r="BE181" s="199"/>
      <c r="BF181" s="214"/>
      <c r="BG181" s="931"/>
      <c r="BH181" s="933"/>
      <c r="BI181" s="534"/>
      <c r="BJ181" s="934"/>
      <c r="BK181" s="934"/>
      <c r="BL181" s="935"/>
      <c r="BM181" s="931"/>
      <c r="BN181" s="933"/>
      <c r="BO181" s="534"/>
      <c r="BP181" s="934"/>
      <c r="BQ181" s="934"/>
      <c r="BR181" s="521"/>
      <c r="BS181" s="931"/>
      <c r="BT181" s="921">
        <v>230705</v>
      </c>
      <c r="BU181" s="931"/>
      <c r="BV181" s="198"/>
      <c r="BW181" s="199"/>
      <c r="BX181" s="199"/>
      <c r="BY181" s="199"/>
      <c r="BZ181" s="199"/>
      <c r="CA181" s="199"/>
      <c r="CB181" s="932"/>
      <c r="CC181" s="214"/>
      <c r="CD181" s="931"/>
      <c r="CE181" s="933"/>
      <c r="CF181" s="534"/>
      <c r="CG181" s="934"/>
      <c r="CH181" s="934"/>
      <c r="CI181" s="521"/>
      <c r="CJ181" s="931"/>
      <c r="CK181" s="933"/>
      <c r="CL181" s="534"/>
      <c r="CM181" s="934"/>
      <c r="CN181" s="934"/>
      <c r="CO181" s="521"/>
      <c r="CP181" s="931"/>
      <c r="CQ181" s="921">
        <v>238509</v>
      </c>
      <c r="CR181" s="931"/>
      <c r="CS181" s="198"/>
      <c r="CT181" s="199"/>
      <c r="CU181" s="199"/>
      <c r="CV181" s="199"/>
      <c r="CW181" s="199"/>
      <c r="CX181" s="199"/>
      <c r="CY181" s="932"/>
      <c r="CZ181" s="214"/>
      <c r="DA181" s="931"/>
      <c r="DB181" s="933"/>
      <c r="DC181" s="534"/>
      <c r="DD181" s="934"/>
      <c r="DE181" s="934"/>
      <c r="DF181" s="521"/>
      <c r="DG181" s="931"/>
      <c r="DH181" s="933"/>
      <c r="DI181" s="534"/>
      <c r="DJ181" s="934"/>
      <c r="DK181" s="934"/>
      <c r="DL181" s="521"/>
      <c r="DM181" s="931"/>
      <c r="DN181" s="541">
        <v>266854</v>
      </c>
    </row>
    <row r="182" spans="1:118" ht="60.75" customHeight="1" x14ac:dyDescent="0.35">
      <c r="A182" s="603">
        <v>3.16</v>
      </c>
      <c r="B182" s="262" t="s">
        <v>329</v>
      </c>
      <c r="C182" s="79" t="s">
        <v>162</v>
      </c>
      <c r="D182" s="189">
        <v>1</v>
      </c>
      <c r="E182" s="198">
        <v>319928.09999999998</v>
      </c>
      <c r="F182" s="199">
        <v>313655</v>
      </c>
      <c r="G182" s="199">
        <v>195078</v>
      </c>
      <c r="H182" s="199">
        <v>259000</v>
      </c>
      <c r="I182" s="199">
        <v>222600</v>
      </c>
      <c r="J182" s="199">
        <v>235000</v>
      </c>
      <c r="K182" s="245"/>
      <c r="L182" s="201"/>
      <c r="N182" s="194">
        <v>257544</v>
      </c>
      <c r="O182" s="195">
        <v>50346</v>
      </c>
      <c r="P182" s="196">
        <v>307890</v>
      </c>
      <c r="Q182" s="196">
        <v>207198</v>
      </c>
      <c r="R182" s="197">
        <v>0.19548504333240146</v>
      </c>
      <c r="T182" s="194"/>
      <c r="U182" s="195"/>
      <c r="V182" s="196"/>
      <c r="W182" s="196"/>
      <c r="X182" s="197"/>
      <c r="Z182" s="921">
        <v>253475</v>
      </c>
      <c r="AA182" s="931"/>
      <c r="AB182" s="198"/>
      <c r="AC182" s="199"/>
      <c r="AD182" s="199"/>
      <c r="AE182" s="199"/>
      <c r="AF182" s="199"/>
      <c r="AG182" s="199"/>
      <c r="AH182" s="932"/>
      <c r="AI182" s="214"/>
      <c r="AJ182" s="931"/>
      <c r="AK182" s="933"/>
      <c r="AL182" s="534"/>
      <c r="AM182" s="934"/>
      <c r="AN182" s="934"/>
      <c r="AO182" s="521"/>
      <c r="AP182" s="931"/>
      <c r="AQ182" s="933"/>
      <c r="AR182" s="534"/>
      <c r="AS182" s="934"/>
      <c r="AT182" s="934"/>
      <c r="AU182" s="521"/>
      <c r="AV182" s="931"/>
      <c r="AW182" s="921">
        <v>259900</v>
      </c>
      <c r="AX182" s="931"/>
      <c r="AY182" s="198"/>
      <c r="AZ182" s="199"/>
      <c r="BA182" s="199"/>
      <c r="BB182" s="199"/>
      <c r="BC182" s="199"/>
      <c r="BD182" s="199"/>
      <c r="BE182" s="199"/>
      <c r="BF182" s="214"/>
      <c r="BG182" s="931"/>
      <c r="BH182" s="933"/>
      <c r="BI182" s="534"/>
      <c r="BJ182" s="934"/>
      <c r="BK182" s="934"/>
      <c r="BL182" s="935"/>
      <c r="BM182" s="931"/>
      <c r="BN182" s="933"/>
      <c r="BO182" s="534"/>
      <c r="BP182" s="934"/>
      <c r="BQ182" s="934"/>
      <c r="BR182" s="521"/>
      <c r="BS182" s="931"/>
      <c r="BT182" s="921">
        <v>268421</v>
      </c>
      <c r="BU182" s="931"/>
      <c r="BV182" s="198"/>
      <c r="BW182" s="199"/>
      <c r="BX182" s="199"/>
      <c r="BY182" s="199"/>
      <c r="BZ182" s="199"/>
      <c r="CA182" s="199"/>
      <c r="CB182" s="932"/>
      <c r="CC182" s="214"/>
      <c r="CD182" s="931"/>
      <c r="CE182" s="933"/>
      <c r="CF182" s="534"/>
      <c r="CG182" s="934"/>
      <c r="CH182" s="934"/>
      <c r="CI182" s="521"/>
      <c r="CJ182" s="931"/>
      <c r="CK182" s="933"/>
      <c r="CL182" s="534"/>
      <c r="CM182" s="934"/>
      <c r="CN182" s="934"/>
      <c r="CO182" s="521"/>
      <c r="CP182" s="931"/>
      <c r="CQ182" s="921">
        <v>277501</v>
      </c>
      <c r="CR182" s="931"/>
      <c r="CS182" s="198"/>
      <c r="CT182" s="199"/>
      <c r="CU182" s="199"/>
      <c r="CV182" s="199"/>
      <c r="CW182" s="199"/>
      <c r="CX182" s="199"/>
      <c r="CY182" s="932"/>
      <c r="CZ182" s="214"/>
      <c r="DA182" s="931"/>
      <c r="DB182" s="933"/>
      <c r="DC182" s="534"/>
      <c r="DD182" s="934"/>
      <c r="DE182" s="934"/>
      <c r="DF182" s="521"/>
      <c r="DG182" s="931"/>
      <c r="DH182" s="933"/>
      <c r="DI182" s="534"/>
      <c r="DJ182" s="934"/>
      <c r="DK182" s="934"/>
      <c r="DL182" s="521"/>
      <c r="DM182" s="931"/>
      <c r="DN182" s="541">
        <v>316919</v>
      </c>
    </row>
    <row r="183" spans="1:118" ht="60.75" customHeight="1" x14ac:dyDescent="0.35">
      <c r="A183" s="603">
        <v>3.17</v>
      </c>
      <c r="B183" s="262" t="s">
        <v>330</v>
      </c>
      <c r="C183" s="79" t="s">
        <v>176</v>
      </c>
      <c r="D183" s="189">
        <v>1</v>
      </c>
      <c r="E183" s="198">
        <v>66902.228399999993</v>
      </c>
      <c r="F183" s="199">
        <v>65590.42</v>
      </c>
      <c r="G183" s="199">
        <v>66929</v>
      </c>
      <c r="H183" s="199">
        <v>77000</v>
      </c>
      <c r="I183" s="199">
        <v>64000</v>
      </c>
      <c r="J183" s="199">
        <v>60000</v>
      </c>
      <c r="K183" s="236">
        <v>60960</v>
      </c>
      <c r="L183" s="214">
        <v>57947</v>
      </c>
      <c r="N183" s="194">
        <v>65912</v>
      </c>
      <c r="O183" s="195">
        <v>5600</v>
      </c>
      <c r="P183" s="196">
        <v>71512</v>
      </c>
      <c r="Q183" s="196">
        <v>60312</v>
      </c>
      <c r="R183" s="197">
        <v>8.4961767204757857E-2</v>
      </c>
      <c r="T183" s="194"/>
      <c r="U183" s="195"/>
      <c r="V183" s="196"/>
      <c r="W183" s="196"/>
      <c r="X183" s="197"/>
      <c r="Z183" s="921">
        <v>65912</v>
      </c>
      <c r="AA183" s="931"/>
      <c r="AB183" s="198"/>
      <c r="AC183" s="199"/>
      <c r="AD183" s="199"/>
      <c r="AE183" s="199"/>
      <c r="AF183" s="199"/>
      <c r="AG183" s="199"/>
      <c r="AH183" s="519"/>
      <c r="AI183" s="214"/>
      <c r="AJ183" s="931"/>
      <c r="AK183" s="933"/>
      <c r="AL183" s="534"/>
      <c r="AM183" s="934"/>
      <c r="AN183" s="934"/>
      <c r="AO183" s="521"/>
      <c r="AP183" s="931"/>
      <c r="AQ183" s="933"/>
      <c r="AR183" s="534"/>
      <c r="AS183" s="934"/>
      <c r="AT183" s="934"/>
      <c r="AU183" s="521"/>
      <c r="AV183" s="931"/>
      <c r="AW183" s="921">
        <v>67342</v>
      </c>
      <c r="AX183" s="931"/>
      <c r="AY183" s="198"/>
      <c r="AZ183" s="199"/>
      <c r="BA183" s="199"/>
      <c r="BB183" s="199"/>
      <c r="BC183" s="199"/>
      <c r="BD183" s="199"/>
      <c r="BE183" s="519"/>
      <c r="BF183" s="214"/>
      <c r="BG183" s="931"/>
      <c r="BH183" s="933"/>
      <c r="BI183" s="534"/>
      <c r="BJ183" s="934"/>
      <c r="BK183" s="934"/>
      <c r="BL183" s="935"/>
      <c r="BM183" s="931"/>
      <c r="BN183" s="933"/>
      <c r="BO183" s="534"/>
      <c r="BP183" s="934"/>
      <c r="BQ183" s="934"/>
      <c r="BR183" s="521"/>
      <c r="BS183" s="931"/>
      <c r="BT183" s="921">
        <v>70152</v>
      </c>
      <c r="BU183" s="931"/>
      <c r="BV183" s="198"/>
      <c r="BW183" s="199"/>
      <c r="BX183" s="199"/>
      <c r="BY183" s="199"/>
      <c r="BZ183" s="199"/>
      <c r="CA183" s="199"/>
      <c r="CB183" s="519"/>
      <c r="CC183" s="214"/>
      <c r="CD183" s="931"/>
      <c r="CE183" s="933"/>
      <c r="CF183" s="534"/>
      <c r="CG183" s="934"/>
      <c r="CH183" s="934"/>
      <c r="CI183" s="521"/>
      <c r="CJ183" s="931"/>
      <c r="CK183" s="933"/>
      <c r="CL183" s="534"/>
      <c r="CM183" s="934"/>
      <c r="CN183" s="934"/>
      <c r="CO183" s="521"/>
      <c r="CP183" s="931"/>
      <c r="CQ183" s="921">
        <v>71041</v>
      </c>
      <c r="CR183" s="931"/>
      <c r="CS183" s="198"/>
      <c r="CT183" s="199"/>
      <c r="CU183" s="199"/>
      <c r="CV183" s="199"/>
      <c r="CW183" s="199"/>
      <c r="CX183" s="199"/>
      <c r="CY183" s="519"/>
      <c r="CZ183" s="214"/>
      <c r="DA183" s="931"/>
      <c r="DB183" s="933"/>
      <c r="DC183" s="534"/>
      <c r="DD183" s="934"/>
      <c r="DE183" s="934"/>
      <c r="DF183" s="521"/>
      <c r="DG183" s="931"/>
      <c r="DH183" s="933"/>
      <c r="DI183" s="534"/>
      <c r="DJ183" s="934"/>
      <c r="DK183" s="934"/>
      <c r="DL183" s="521"/>
      <c r="DM183" s="931"/>
      <c r="DN183" s="541">
        <v>80199</v>
      </c>
    </row>
    <row r="184" spans="1:118" ht="60.75" customHeight="1" x14ac:dyDescent="0.35">
      <c r="A184" s="603">
        <v>3.18</v>
      </c>
      <c r="B184" s="262" t="s">
        <v>331</v>
      </c>
      <c r="C184" s="79" t="s">
        <v>176</v>
      </c>
      <c r="D184" s="189">
        <v>1</v>
      </c>
      <c r="E184" s="198">
        <v>42873.8436</v>
      </c>
      <c r="F184" s="199">
        <v>42033.18</v>
      </c>
      <c r="G184" s="199">
        <v>42891</v>
      </c>
      <c r="H184" s="199">
        <v>68000</v>
      </c>
      <c r="I184" s="199">
        <v>68400</v>
      </c>
      <c r="J184" s="199">
        <v>70000</v>
      </c>
      <c r="K184" s="245"/>
      <c r="L184" s="201"/>
      <c r="N184" s="194">
        <v>55700</v>
      </c>
      <c r="O184" s="195">
        <v>14370</v>
      </c>
      <c r="P184" s="196">
        <v>70070</v>
      </c>
      <c r="Q184" s="196">
        <v>41330</v>
      </c>
      <c r="R184" s="197">
        <v>0.25798922800718133</v>
      </c>
      <c r="T184" s="194"/>
      <c r="U184" s="195"/>
      <c r="V184" s="196"/>
      <c r="W184" s="196"/>
      <c r="X184" s="197"/>
      <c r="Z184" s="921">
        <v>54134</v>
      </c>
      <c r="AA184" s="931"/>
      <c r="AB184" s="198"/>
      <c r="AC184" s="199"/>
      <c r="AD184" s="199"/>
      <c r="AE184" s="199"/>
      <c r="AF184" s="199"/>
      <c r="AG184" s="199"/>
      <c r="AH184" s="932"/>
      <c r="AI184" s="214"/>
      <c r="AJ184" s="931"/>
      <c r="AK184" s="933"/>
      <c r="AL184" s="534"/>
      <c r="AM184" s="934"/>
      <c r="AN184" s="934"/>
      <c r="AO184" s="521"/>
      <c r="AP184" s="931"/>
      <c r="AQ184" s="933"/>
      <c r="AR184" s="534"/>
      <c r="AS184" s="934"/>
      <c r="AT184" s="934"/>
      <c r="AU184" s="521"/>
      <c r="AV184" s="931"/>
      <c r="AW184" s="921">
        <v>55506</v>
      </c>
      <c r="AX184" s="931"/>
      <c r="AY184" s="198"/>
      <c r="AZ184" s="199"/>
      <c r="BA184" s="199"/>
      <c r="BB184" s="199"/>
      <c r="BC184" s="199"/>
      <c r="BD184" s="199"/>
      <c r="BE184" s="199"/>
      <c r="BF184" s="214"/>
      <c r="BG184" s="931"/>
      <c r="BH184" s="933"/>
      <c r="BI184" s="534"/>
      <c r="BJ184" s="934"/>
      <c r="BK184" s="934"/>
      <c r="BL184" s="935"/>
      <c r="BM184" s="931"/>
      <c r="BN184" s="933"/>
      <c r="BO184" s="534"/>
      <c r="BP184" s="934"/>
      <c r="BQ184" s="934"/>
      <c r="BR184" s="521"/>
      <c r="BS184" s="931"/>
      <c r="BT184" s="921">
        <v>56883</v>
      </c>
      <c r="BU184" s="931"/>
      <c r="BV184" s="198"/>
      <c r="BW184" s="199"/>
      <c r="BX184" s="199"/>
      <c r="BY184" s="199"/>
      <c r="BZ184" s="199"/>
      <c r="CA184" s="199"/>
      <c r="CB184" s="932"/>
      <c r="CC184" s="214"/>
      <c r="CD184" s="931"/>
      <c r="CE184" s="933"/>
      <c r="CF184" s="534"/>
      <c r="CG184" s="934"/>
      <c r="CH184" s="934"/>
      <c r="CI184" s="521"/>
      <c r="CJ184" s="931"/>
      <c r="CK184" s="933"/>
      <c r="CL184" s="534"/>
      <c r="CM184" s="934"/>
      <c r="CN184" s="934"/>
      <c r="CO184" s="521"/>
      <c r="CP184" s="931"/>
      <c r="CQ184" s="921">
        <v>43209</v>
      </c>
      <c r="CR184" s="931"/>
      <c r="CS184" s="198"/>
      <c r="CT184" s="199"/>
      <c r="CU184" s="199"/>
      <c r="CV184" s="199"/>
      <c r="CW184" s="199"/>
      <c r="CX184" s="199"/>
      <c r="CY184" s="932"/>
      <c r="CZ184" s="214"/>
      <c r="DA184" s="931"/>
      <c r="DB184" s="933"/>
      <c r="DC184" s="534"/>
      <c r="DD184" s="934"/>
      <c r="DE184" s="934"/>
      <c r="DF184" s="521"/>
      <c r="DG184" s="931"/>
      <c r="DH184" s="933"/>
      <c r="DI184" s="534"/>
      <c r="DJ184" s="934"/>
      <c r="DK184" s="934"/>
      <c r="DL184" s="521"/>
      <c r="DM184" s="931"/>
      <c r="DN184" s="541">
        <v>64055</v>
      </c>
    </row>
    <row r="185" spans="1:118" ht="60.75" customHeight="1" x14ac:dyDescent="0.35">
      <c r="A185" s="603">
        <v>3.19</v>
      </c>
      <c r="B185" s="262" t="s">
        <v>332</v>
      </c>
      <c r="C185" s="79" t="s">
        <v>176</v>
      </c>
      <c r="D185" s="189">
        <v>1</v>
      </c>
      <c r="E185" s="198">
        <v>51542.374799999998</v>
      </c>
      <c r="F185" s="199">
        <v>50531.74</v>
      </c>
      <c r="G185" s="199">
        <v>51563</v>
      </c>
      <c r="H185" s="199">
        <v>91000</v>
      </c>
      <c r="I185" s="199">
        <v>78800</v>
      </c>
      <c r="J185" s="199">
        <v>80000</v>
      </c>
      <c r="K185" s="245"/>
      <c r="L185" s="201"/>
      <c r="N185" s="194">
        <v>67240</v>
      </c>
      <c r="O185" s="195">
        <v>18068</v>
      </c>
      <c r="P185" s="196">
        <v>85308</v>
      </c>
      <c r="Q185" s="196">
        <v>49172</v>
      </c>
      <c r="R185" s="197">
        <v>0.2687091017251636</v>
      </c>
      <c r="T185" s="194"/>
      <c r="U185" s="195"/>
      <c r="V185" s="196"/>
      <c r="W185" s="196"/>
      <c r="X185" s="197"/>
      <c r="Z185" s="921">
        <v>65231</v>
      </c>
      <c r="AA185" s="931"/>
      <c r="AB185" s="198"/>
      <c r="AC185" s="199"/>
      <c r="AD185" s="199"/>
      <c r="AE185" s="199"/>
      <c r="AF185" s="199"/>
      <c r="AG185" s="199"/>
      <c r="AH185" s="932"/>
      <c r="AI185" s="214"/>
      <c r="AJ185" s="931"/>
      <c r="AK185" s="933"/>
      <c r="AL185" s="534"/>
      <c r="AM185" s="934"/>
      <c r="AN185" s="934"/>
      <c r="AO185" s="521"/>
      <c r="AP185" s="931"/>
      <c r="AQ185" s="933"/>
      <c r="AR185" s="534"/>
      <c r="AS185" s="934"/>
      <c r="AT185" s="934"/>
      <c r="AU185" s="521"/>
      <c r="AV185" s="931"/>
      <c r="AW185" s="921">
        <v>66885</v>
      </c>
      <c r="AX185" s="931"/>
      <c r="AY185" s="198"/>
      <c r="AZ185" s="199"/>
      <c r="BA185" s="199"/>
      <c r="BB185" s="199"/>
      <c r="BC185" s="199"/>
      <c r="BD185" s="199"/>
      <c r="BE185" s="199"/>
      <c r="BF185" s="214"/>
      <c r="BG185" s="931"/>
      <c r="BH185" s="933"/>
      <c r="BI185" s="534"/>
      <c r="BJ185" s="934"/>
      <c r="BK185" s="934"/>
      <c r="BL185" s="935"/>
      <c r="BM185" s="931"/>
      <c r="BN185" s="933"/>
      <c r="BO185" s="534"/>
      <c r="BP185" s="934"/>
      <c r="BQ185" s="934"/>
      <c r="BR185" s="521"/>
      <c r="BS185" s="931"/>
      <c r="BT185" s="921">
        <v>68544</v>
      </c>
      <c r="BU185" s="931"/>
      <c r="BV185" s="198"/>
      <c r="BW185" s="199"/>
      <c r="BX185" s="199"/>
      <c r="BY185" s="199"/>
      <c r="BZ185" s="199"/>
      <c r="CA185" s="199"/>
      <c r="CB185" s="932"/>
      <c r="CC185" s="214"/>
      <c r="CD185" s="931"/>
      <c r="CE185" s="933"/>
      <c r="CF185" s="534"/>
      <c r="CG185" s="934"/>
      <c r="CH185" s="934"/>
      <c r="CI185" s="521"/>
      <c r="CJ185" s="931"/>
      <c r="CK185" s="933"/>
      <c r="CL185" s="534"/>
      <c r="CM185" s="934"/>
      <c r="CN185" s="934"/>
      <c r="CO185" s="521"/>
      <c r="CP185" s="931"/>
      <c r="CQ185" s="921">
        <v>52243</v>
      </c>
      <c r="CR185" s="931"/>
      <c r="CS185" s="198"/>
      <c r="CT185" s="199"/>
      <c r="CU185" s="199"/>
      <c r="CV185" s="199"/>
      <c r="CW185" s="199"/>
      <c r="CX185" s="199"/>
      <c r="CY185" s="932"/>
      <c r="CZ185" s="214"/>
      <c r="DA185" s="931"/>
      <c r="DB185" s="933"/>
      <c r="DC185" s="534"/>
      <c r="DD185" s="934"/>
      <c r="DE185" s="934"/>
      <c r="DF185" s="521"/>
      <c r="DG185" s="931"/>
      <c r="DH185" s="933"/>
      <c r="DI185" s="534"/>
      <c r="DJ185" s="934"/>
      <c r="DK185" s="934"/>
      <c r="DL185" s="521"/>
      <c r="DM185" s="931"/>
      <c r="DN185" s="541">
        <v>77028</v>
      </c>
    </row>
    <row r="186" spans="1:118" ht="60.75" customHeight="1" x14ac:dyDescent="0.35">
      <c r="A186" s="603" t="s">
        <v>25</v>
      </c>
      <c r="B186" s="262" t="s">
        <v>333</v>
      </c>
      <c r="C186" s="79" t="s">
        <v>176</v>
      </c>
      <c r="D186" s="189">
        <v>1</v>
      </c>
      <c r="E186" s="198">
        <v>26262.609476999998</v>
      </c>
      <c r="F186" s="199">
        <v>25747.656349999997</v>
      </c>
      <c r="G186" s="199">
        <v>38659</v>
      </c>
      <c r="H186" s="199">
        <v>54000</v>
      </c>
      <c r="I186" s="199">
        <v>47400</v>
      </c>
      <c r="J186" s="199">
        <v>45000</v>
      </c>
      <c r="K186" s="245"/>
      <c r="L186" s="201"/>
      <c r="N186" s="194">
        <v>39512</v>
      </c>
      <c r="O186" s="195">
        <v>11558</v>
      </c>
      <c r="P186" s="196">
        <v>51070</v>
      </c>
      <c r="Q186" s="196">
        <v>27954</v>
      </c>
      <c r="R186" s="197">
        <v>0.29251872848754806</v>
      </c>
      <c r="T186" s="194"/>
      <c r="U186" s="195"/>
      <c r="V186" s="196"/>
      <c r="W186" s="196"/>
      <c r="X186" s="197"/>
      <c r="Z186" s="921">
        <v>38000</v>
      </c>
      <c r="AA186" s="931"/>
      <c r="AB186" s="198"/>
      <c r="AC186" s="199"/>
      <c r="AD186" s="199"/>
      <c r="AE186" s="199"/>
      <c r="AF186" s="199"/>
      <c r="AG186" s="199"/>
      <c r="AH186" s="932"/>
      <c r="AI186" s="214"/>
      <c r="AJ186" s="931"/>
      <c r="AK186" s="933"/>
      <c r="AL186" s="534"/>
      <c r="AM186" s="934"/>
      <c r="AN186" s="934"/>
      <c r="AO186" s="521"/>
      <c r="AP186" s="931"/>
      <c r="AQ186" s="933"/>
      <c r="AR186" s="534"/>
      <c r="AS186" s="934"/>
      <c r="AT186" s="934"/>
      <c r="AU186" s="521"/>
      <c r="AV186" s="931"/>
      <c r="AW186" s="921">
        <v>29679</v>
      </c>
      <c r="AX186" s="931"/>
      <c r="AY186" s="198"/>
      <c r="AZ186" s="199"/>
      <c r="BA186" s="199"/>
      <c r="BB186" s="199"/>
      <c r="BC186" s="199"/>
      <c r="BD186" s="199"/>
      <c r="BE186" s="199"/>
      <c r="BF186" s="214"/>
      <c r="BG186" s="931"/>
      <c r="BH186" s="933"/>
      <c r="BI186" s="534"/>
      <c r="BJ186" s="934"/>
      <c r="BK186" s="934"/>
      <c r="BL186" s="935"/>
      <c r="BM186" s="931"/>
      <c r="BN186" s="933"/>
      <c r="BO186" s="534"/>
      <c r="BP186" s="934"/>
      <c r="BQ186" s="934"/>
      <c r="BR186" s="521"/>
      <c r="BS186" s="931"/>
      <c r="BT186" s="921">
        <v>29881</v>
      </c>
      <c r="BU186" s="931"/>
      <c r="BV186" s="198"/>
      <c r="BW186" s="199"/>
      <c r="BX186" s="199"/>
      <c r="BY186" s="199"/>
      <c r="BZ186" s="199"/>
      <c r="CA186" s="199"/>
      <c r="CB186" s="932"/>
      <c r="CC186" s="214"/>
      <c r="CD186" s="931"/>
      <c r="CE186" s="933"/>
      <c r="CF186" s="534"/>
      <c r="CG186" s="934"/>
      <c r="CH186" s="934"/>
      <c r="CI186" s="521"/>
      <c r="CJ186" s="931"/>
      <c r="CK186" s="933"/>
      <c r="CL186" s="534"/>
      <c r="CM186" s="934"/>
      <c r="CN186" s="934"/>
      <c r="CO186" s="521"/>
      <c r="CP186" s="931"/>
      <c r="CQ186" s="921">
        <v>48173</v>
      </c>
      <c r="CR186" s="931"/>
      <c r="CS186" s="198"/>
      <c r="CT186" s="199"/>
      <c r="CU186" s="199"/>
      <c r="CV186" s="199"/>
      <c r="CW186" s="199"/>
      <c r="CX186" s="199"/>
      <c r="CY186" s="932"/>
      <c r="CZ186" s="214"/>
      <c r="DA186" s="931"/>
      <c r="DB186" s="933"/>
      <c r="DC186" s="534"/>
      <c r="DD186" s="934"/>
      <c r="DE186" s="934"/>
      <c r="DF186" s="521"/>
      <c r="DG186" s="931"/>
      <c r="DH186" s="933"/>
      <c r="DI186" s="534"/>
      <c r="DJ186" s="934"/>
      <c r="DK186" s="934"/>
      <c r="DL186" s="521"/>
      <c r="DM186" s="931"/>
      <c r="DN186" s="541">
        <v>41617</v>
      </c>
    </row>
    <row r="187" spans="1:118" ht="60.75" customHeight="1" x14ac:dyDescent="0.35">
      <c r="A187" s="603">
        <v>3.21</v>
      </c>
      <c r="B187" s="262" t="s">
        <v>334</v>
      </c>
      <c r="C187" s="79" t="s">
        <v>162</v>
      </c>
      <c r="D187" s="189">
        <v>1</v>
      </c>
      <c r="E187" s="198">
        <v>219135.31080000001</v>
      </c>
      <c r="F187" s="199">
        <v>214838.54</v>
      </c>
      <c r="G187" s="199">
        <v>219223</v>
      </c>
      <c r="H187" s="207">
        <v>926000</v>
      </c>
      <c r="I187" s="207">
        <v>762900</v>
      </c>
      <c r="J187" s="207">
        <v>800000</v>
      </c>
      <c r="K187" s="236">
        <v>216916</v>
      </c>
      <c r="L187" s="243">
        <v>206194</v>
      </c>
      <c r="N187" s="194">
        <v>479859</v>
      </c>
      <c r="O187" s="195">
        <v>330889</v>
      </c>
      <c r="P187" s="196">
        <v>810748</v>
      </c>
      <c r="Q187" s="196">
        <v>148970</v>
      </c>
      <c r="R187" s="242">
        <v>0.68955464000883593</v>
      </c>
      <c r="T187" s="194">
        <v>217528</v>
      </c>
      <c r="U187" s="195">
        <v>2087</v>
      </c>
      <c r="V187" s="196">
        <v>219615</v>
      </c>
      <c r="W187" s="196">
        <v>215441</v>
      </c>
      <c r="X187" s="197">
        <v>9.5941671876723922E-3</v>
      </c>
      <c r="Z187" s="921">
        <v>217528</v>
      </c>
      <c r="AA187" s="931"/>
      <c r="AB187" s="198"/>
      <c r="AC187" s="199"/>
      <c r="AD187" s="199"/>
      <c r="AE187" s="199"/>
      <c r="AF187" s="199"/>
      <c r="AG187" s="199"/>
      <c r="AH187" s="519"/>
      <c r="AI187" s="214"/>
      <c r="AJ187" s="931"/>
      <c r="AK187" s="933"/>
      <c r="AL187" s="534"/>
      <c r="AM187" s="934"/>
      <c r="AN187" s="934"/>
      <c r="AO187" s="521"/>
      <c r="AP187" s="931"/>
      <c r="AQ187" s="933"/>
      <c r="AR187" s="534"/>
      <c r="AS187" s="934"/>
      <c r="AT187" s="934"/>
      <c r="AU187" s="521"/>
      <c r="AV187" s="931"/>
      <c r="AW187" s="921">
        <v>217656</v>
      </c>
      <c r="AX187" s="931"/>
      <c r="AY187" s="198"/>
      <c r="AZ187" s="199"/>
      <c r="BA187" s="199"/>
      <c r="BB187" s="199"/>
      <c r="BC187" s="199"/>
      <c r="BD187" s="199"/>
      <c r="BE187" s="519"/>
      <c r="BF187" s="214"/>
      <c r="BG187" s="931"/>
      <c r="BH187" s="933"/>
      <c r="BI187" s="534"/>
      <c r="BJ187" s="934"/>
      <c r="BK187" s="934"/>
      <c r="BL187" s="935"/>
      <c r="BM187" s="931"/>
      <c r="BN187" s="933"/>
      <c r="BO187" s="534"/>
      <c r="BP187" s="934"/>
      <c r="BQ187" s="934"/>
      <c r="BR187" s="521"/>
      <c r="BS187" s="931"/>
      <c r="BT187" s="921">
        <v>223695</v>
      </c>
      <c r="BU187" s="931"/>
      <c r="BV187" s="198"/>
      <c r="BW187" s="199"/>
      <c r="BX187" s="199"/>
      <c r="BY187" s="199"/>
      <c r="BZ187" s="199"/>
      <c r="CA187" s="199"/>
      <c r="CB187" s="519"/>
      <c r="CC187" s="214"/>
      <c r="CD187" s="931"/>
      <c r="CE187" s="933"/>
      <c r="CF187" s="534"/>
      <c r="CG187" s="934"/>
      <c r="CH187" s="934"/>
      <c r="CI187" s="521"/>
      <c r="CJ187" s="931"/>
      <c r="CK187" s="933"/>
      <c r="CL187" s="534"/>
      <c r="CM187" s="934"/>
      <c r="CN187" s="934"/>
      <c r="CO187" s="521"/>
      <c r="CP187" s="931"/>
      <c r="CQ187" s="921">
        <v>223708</v>
      </c>
      <c r="CR187" s="931"/>
      <c r="CS187" s="198"/>
      <c r="CT187" s="199"/>
      <c r="CU187" s="199"/>
      <c r="CV187" s="199"/>
      <c r="CW187" s="199"/>
      <c r="CX187" s="199"/>
      <c r="CY187" s="519"/>
      <c r="CZ187" s="214"/>
      <c r="DA187" s="931"/>
      <c r="DB187" s="933"/>
      <c r="DC187" s="534"/>
      <c r="DD187" s="934"/>
      <c r="DE187" s="934"/>
      <c r="DF187" s="521"/>
      <c r="DG187" s="931"/>
      <c r="DH187" s="933"/>
      <c r="DI187" s="534"/>
      <c r="DJ187" s="934"/>
      <c r="DK187" s="934"/>
      <c r="DL187" s="521"/>
      <c r="DM187" s="931"/>
      <c r="DN187" s="541">
        <v>243342</v>
      </c>
    </row>
    <row r="188" spans="1:118" ht="60.75" customHeight="1" x14ac:dyDescent="0.35">
      <c r="A188" s="603">
        <v>3.22</v>
      </c>
      <c r="B188" s="262" t="s">
        <v>335</v>
      </c>
      <c r="C188" s="79" t="s">
        <v>162</v>
      </c>
      <c r="D188" s="189">
        <v>1</v>
      </c>
      <c r="E188" s="215">
        <v>1712650.38</v>
      </c>
      <c r="F188" s="207">
        <v>1679069</v>
      </c>
      <c r="G188" s="199">
        <v>574597</v>
      </c>
      <c r="H188" s="199">
        <v>958000</v>
      </c>
      <c r="I188" s="199">
        <v>868300</v>
      </c>
      <c r="J188" s="199">
        <v>900000</v>
      </c>
      <c r="K188" s="245"/>
      <c r="L188" s="201"/>
      <c r="N188" s="194">
        <v>1115436</v>
      </c>
      <c r="O188" s="195">
        <v>468856</v>
      </c>
      <c r="P188" s="196">
        <v>1584292</v>
      </c>
      <c r="Q188" s="196">
        <v>646580</v>
      </c>
      <c r="R188" s="208">
        <v>0.42033429080646489</v>
      </c>
      <c r="T188" s="194">
        <v>825224</v>
      </c>
      <c r="U188" s="195">
        <v>171163</v>
      </c>
      <c r="V188" s="196">
        <v>996387</v>
      </c>
      <c r="W188" s="196">
        <v>654061</v>
      </c>
      <c r="X188" s="197">
        <v>0.20741398699019903</v>
      </c>
      <c r="Z188" s="921">
        <v>809861</v>
      </c>
      <c r="AA188" s="931"/>
      <c r="AB188" s="198"/>
      <c r="AC188" s="199"/>
      <c r="AD188" s="199"/>
      <c r="AE188" s="199"/>
      <c r="AF188" s="199"/>
      <c r="AG188" s="199"/>
      <c r="AH188" s="932"/>
      <c r="AI188" s="214"/>
      <c r="AJ188" s="931"/>
      <c r="AK188" s="933"/>
      <c r="AL188" s="534"/>
      <c r="AM188" s="934"/>
      <c r="AN188" s="934"/>
      <c r="AO188" s="521"/>
      <c r="AP188" s="931"/>
      <c r="AQ188" s="933"/>
      <c r="AR188" s="534"/>
      <c r="AS188" s="934"/>
      <c r="AT188" s="934"/>
      <c r="AU188" s="521"/>
      <c r="AV188" s="931"/>
      <c r="AW188" s="921">
        <v>840851</v>
      </c>
      <c r="AX188" s="931"/>
      <c r="AY188" s="198"/>
      <c r="AZ188" s="199"/>
      <c r="BA188" s="199"/>
      <c r="BB188" s="199"/>
      <c r="BC188" s="199"/>
      <c r="BD188" s="199"/>
      <c r="BE188" s="199"/>
      <c r="BF188" s="214"/>
      <c r="BG188" s="931"/>
      <c r="BH188" s="933"/>
      <c r="BI188" s="534"/>
      <c r="BJ188" s="934"/>
      <c r="BK188" s="934"/>
      <c r="BL188" s="935"/>
      <c r="BM188" s="931"/>
      <c r="BN188" s="933"/>
      <c r="BO188" s="534"/>
      <c r="BP188" s="934"/>
      <c r="BQ188" s="934"/>
      <c r="BR188" s="521"/>
      <c r="BS188" s="931"/>
      <c r="BT188" s="921">
        <v>872336</v>
      </c>
      <c r="BU188" s="931"/>
      <c r="BV188" s="198"/>
      <c r="BW188" s="199"/>
      <c r="BX188" s="199"/>
      <c r="BY188" s="199"/>
      <c r="BZ188" s="199"/>
      <c r="CA188" s="199"/>
      <c r="CB188" s="932"/>
      <c r="CC188" s="214"/>
      <c r="CD188" s="931"/>
      <c r="CE188" s="933"/>
      <c r="CF188" s="534"/>
      <c r="CG188" s="934"/>
      <c r="CH188" s="934"/>
      <c r="CI188" s="521"/>
      <c r="CJ188" s="931"/>
      <c r="CK188" s="933"/>
      <c r="CL188" s="534"/>
      <c r="CM188" s="934"/>
      <c r="CN188" s="934"/>
      <c r="CO188" s="521"/>
      <c r="CP188" s="931"/>
      <c r="CQ188" s="921">
        <v>893827</v>
      </c>
      <c r="CR188" s="931"/>
      <c r="CS188" s="198"/>
      <c r="CT188" s="199"/>
      <c r="CU188" s="199"/>
      <c r="CV188" s="199"/>
      <c r="CW188" s="199"/>
      <c r="CX188" s="199"/>
      <c r="CY188" s="932"/>
      <c r="CZ188" s="214"/>
      <c r="DA188" s="931"/>
      <c r="DB188" s="933"/>
      <c r="DC188" s="534"/>
      <c r="DD188" s="934"/>
      <c r="DE188" s="934"/>
      <c r="DF188" s="521"/>
      <c r="DG188" s="931"/>
      <c r="DH188" s="933"/>
      <c r="DI188" s="534"/>
      <c r="DJ188" s="934"/>
      <c r="DK188" s="934"/>
      <c r="DL188" s="521"/>
      <c r="DM188" s="931"/>
      <c r="DN188" s="541">
        <v>1434851</v>
      </c>
    </row>
    <row r="189" spans="1:118" ht="60.75" customHeight="1" thickBot="1" x14ac:dyDescent="0.4">
      <c r="A189" s="603">
        <v>3.23</v>
      </c>
      <c r="B189" s="263" t="s">
        <v>336</v>
      </c>
      <c r="C189" s="86" t="s">
        <v>162</v>
      </c>
      <c r="D189" s="217">
        <v>1</v>
      </c>
      <c r="E189" s="223">
        <v>574367.16119999997</v>
      </c>
      <c r="F189" s="224">
        <v>563105.05999999994</v>
      </c>
      <c r="G189" s="224">
        <v>501203</v>
      </c>
      <c r="H189" s="264">
        <v>1219000</v>
      </c>
      <c r="I189" s="264">
        <v>1140500</v>
      </c>
      <c r="J189" s="264">
        <v>1100000</v>
      </c>
      <c r="K189" s="265"/>
      <c r="L189" s="227"/>
      <c r="M189" s="314"/>
      <c r="N189" s="343">
        <v>849696</v>
      </c>
      <c r="O189" s="344">
        <v>335557</v>
      </c>
      <c r="P189" s="345">
        <v>1185253</v>
      </c>
      <c r="Q189" s="345">
        <v>514139</v>
      </c>
      <c r="R189" s="360">
        <v>0.39491418107181864</v>
      </c>
      <c r="S189" s="314"/>
      <c r="T189" s="343">
        <v>546225</v>
      </c>
      <c r="U189" s="344">
        <v>39395</v>
      </c>
      <c r="V189" s="345">
        <v>585620</v>
      </c>
      <c r="W189" s="345">
        <v>506830</v>
      </c>
      <c r="X189" s="347">
        <v>7.2122293926495495E-2</v>
      </c>
      <c r="Y189" s="314"/>
      <c r="Z189" s="922">
        <v>546225</v>
      </c>
      <c r="AA189" s="936"/>
      <c r="AB189" s="223"/>
      <c r="AC189" s="224"/>
      <c r="AD189" s="224"/>
      <c r="AE189" s="224"/>
      <c r="AF189" s="224"/>
      <c r="AG189" s="224"/>
      <c r="AH189" s="937"/>
      <c r="AI189" s="261"/>
      <c r="AJ189" s="936"/>
      <c r="AK189" s="938"/>
      <c r="AL189" s="939"/>
      <c r="AM189" s="940"/>
      <c r="AN189" s="940"/>
      <c r="AO189" s="941"/>
      <c r="AP189" s="936"/>
      <c r="AQ189" s="938"/>
      <c r="AR189" s="939"/>
      <c r="AS189" s="940"/>
      <c r="AT189" s="940"/>
      <c r="AU189" s="941"/>
      <c r="AV189" s="936"/>
      <c r="AW189" s="922">
        <v>546225</v>
      </c>
      <c r="AX189" s="936"/>
      <c r="AY189" s="223"/>
      <c r="AZ189" s="224"/>
      <c r="BA189" s="224"/>
      <c r="BB189" s="224"/>
      <c r="BC189" s="224"/>
      <c r="BD189" s="224"/>
      <c r="BE189" s="224"/>
      <c r="BF189" s="261"/>
      <c r="BG189" s="936"/>
      <c r="BH189" s="938"/>
      <c r="BI189" s="939"/>
      <c r="BJ189" s="940"/>
      <c r="BK189" s="940"/>
      <c r="BL189" s="942"/>
      <c r="BM189" s="936"/>
      <c r="BN189" s="938"/>
      <c r="BO189" s="939"/>
      <c r="BP189" s="940"/>
      <c r="BQ189" s="940"/>
      <c r="BR189" s="941"/>
      <c r="BS189" s="936"/>
      <c r="BT189" s="922">
        <v>554578</v>
      </c>
      <c r="BU189" s="936"/>
      <c r="BV189" s="223"/>
      <c r="BW189" s="224"/>
      <c r="BX189" s="224"/>
      <c r="BY189" s="224"/>
      <c r="BZ189" s="224"/>
      <c r="CA189" s="224"/>
      <c r="CB189" s="937"/>
      <c r="CC189" s="261"/>
      <c r="CD189" s="936"/>
      <c r="CE189" s="938"/>
      <c r="CF189" s="939"/>
      <c r="CG189" s="940"/>
      <c r="CH189" s="940"/>
      <c r="CI189" s="941"/>
      <c r="CJ189" s="936"/>
      <c r="CK189" s="938"/>
      <c r="CL189" s="939"/>
      <c r="CM189" s="940"/>
      <c r="CN189" s="940"/>
      <c r="CO189" s="941"/>
      <c r="CP189" s="936"/>
      <c r="CQ189" s="922">
        <v>563349</v>
      </c>
      <c r="CR189" s="936"/>
      <c r="CS189" s="223"/>
      <c r="CT189" s="224"/>
      <c r="CU189" s="224"/>
      <c r="CV189" s="224"/>
      <c r="CW189" s="224"/>
      <c r="CX189" s="224"/>
      <c r="CY189" s="937"/>
      <c r="CZ189" s="261"/>
      <c r="DA189" s="936"/>
      <c r="DB189" s="938"/>
      <c r="DC189" s="939"/>
      <c r="DD189" s="940"/>
      <c r="DE189" s="940"/>
      <c r="DF189" s="941"/>
      <c r="DG189" s="936"/>
      <c r="DH189" s="938"/>
      <c r="DI189" s="939"/>
      <c r="DJ189" s="940"/>
      <c r="DK189" s="940"/>
      <c r="DL189" s="941"/>
      <c r="DM189" s="936"/>
      <c r="DN189" s="542">
        <v>617276</v>
      </c>
    </row>
    <row r="190" spans="1:118" ht="60.75" customHeight="1" thickBot="1" x14ac:dyDescent="0.4"/>
    <row r="191" spans="1:118" ht="60.75" customHeight="1" thickBot="1" x14ac:dyDescent="0.4">
      <c r="A191" s="877" t="s">
        <v>337</v>
      </c>
      <c r="B191" s="878"/>
      <c r="C191" s="878"/>
      <c r="D191" s="878"/>
      <c r="E191" s="878"/>
      <c r="F191" s="878"/>
      <c r="G191" s="878"/>
      <c r="H191" s="878"/>
      <c r="I191" s="878"/>
      <c r="J191" s="878"/>
      <c r="K191" s="878"/>
      <c r="L191" s="878"/>
      <c r="M191" s="878"/>
      <c r="N191" s="878"/>
      <c r="O191" s="878"/>
      <c r="P191" s="878"/>
      <c r="Q191" s="878"/>
      <c r="R191" s="878"/>
      <c r="S191" s="878"/>
      <c r="T191" s="878"/>
      <c r="U191" s="878"/>
      <c r="V191" s="878"/>
      <c r="W191" s="878"/>
      <c r="X191" s="878"/>
      <c r="Y191" s="878"/>
      <c r="Z191" s="878"/>
      <c r="AA191" s="878"/>
      <c r="AB191" s="878"/>
      <c r="AC191" s="878"/>
      <c r="AD191" s="878"/>
      <c r="AE191" s="878"/>
      <c r="AF191" s="878"/>
      <c r="AG191" s="878"/>
      <c r="AH191" s="878"/>
      <c r="AI191" s="878"/>
      <c r="AJ191" s="878"/>
      <c r="AK191" s="878"/>
      <c r="AL191" s="878"/>
      <c r="AM191" s="878"/>
      <c r="AN191" s="878"/>
      <c r="AO191" s="878"/>
      <c r="AP191" s="878"/>
      <c r="AQ191" s="878"/>
      <c r="AR191" s="878"/>
      <c r="AS191" s="878"/>
      <c r="AT191" s="878"/>
      <c r="AU191" s="878"/>
      <c r="AV191" s="878"/>
      <c r="AW191" s="878"/>
      <c r="AX191" s="878"/>
      <c r="AY191" s="878"/>
      <c r="AZ191" s="878"/>
      <c r="BA191" s="878"/>
      <c r="BB191" s="878"/>
      <c r="BC191" s="878"/>
      <c r="BD191" s="878"/>
      <c r="BE191" s="878"/>
      <c r="BF191" s="878"/>
      <c r="BG191" s="878"/>
      <c r="BH191" s="878"/>
      <c r="BI191" s="878"/>
      <c r="BJ191" s="878"/>
      <c r="BK191" s="878"/>
      <c r="BL191" s="878"/>
      <c r="BM191" s="878"/>
      <c r="BN191" s="878"/>
      <c r="BO191" s="878"/>
      <c r="BP191" s="878"/>
      <c r="BQ191" s="878"/>
      <c r="BR191" s="878"/>
      <c r="BS191" s="878"/>
      <c r="BT191" s="878"/>
      <c r="BU191" s="878"/>
      <c r="BV191" s="878"/>
      <c r="BW191" s="878"/>
      <c r="BX191" s="878"/>
      <c r="BY191" s="878"/>
      <c r="BZ191" s="878"/>
      <c r="CA191" s="878"/>
      <c r="CB191" s="878"/>
      <c r="CC191" s="878"/>
      <c r="CD191" s="878"/>
      <c r="CE191" s="878"/>
      <c r="CF191" s="878"/>
      <c r="CG191" s="878"/>
      <c r="CH191" s="878"/>
      <c r="CI191" s="878"/>
      <c r="CJ191" s="878"/>
      <c r="CK191" s="878"/>
      <c r="CL191" s="878"/>
      <c r="CM191" s="878"/>
      <c r="CN191" s="878"/>
      <c r="CO191" s="878"/>
      <c r="CP191" s="878"/>
      <c r="CQ191" s="878"/>
      <c r="CR191" s="878"/>
      <c r="CS191" s="878"/>
      <c r="CT191" s="878"/>
      <c r="CU191" s="878"/>
      <c r="CV191" s="878"/>
      <c r="CW191" s="878"/>
      <c r="CX191" s="878"/>
      <c r="CY191" s="878"/>
      <c r="CZ191" s="878"/>
      <c r="DA191" s="878"/>
      <c r="DB191" s="878"/>
      <c r="DC191" s="878"/>
      <c r="DD191" s="878"/>
      <c r="DE191" s="878"/>
      <c r="DF191" s="878"/>
      <c r="DG191" s="878"/>
      <c r="DH191" s="878"/>
      <c r="DI191" s="878"/>
      <c r="DJ191" s="878"/>
      <c r="DK191" s="878"/>
      <c r="DL191" s="878"/>
      <c r="DM191" s="878"/>
      <c r="DN191" s="879"/>
    </row>
    <row r="192" spans="1:118" ht="60.75" customHeight="1" x14ac:dyDescent="0.35">
      <c r="A192" s="908" t="s">
        <v>135</v>
      </c>
      <c r="B192" s="908" t="s">
        <v>136</v>
      </c>
      <c r="C192" s="909" t="s">
        <v>137</v>
      </c>
      <c r="D192" s="910" t="s">
        <v>138</v>
      </c>
      <c r="E192" s="888" t="s">
        <v>193</v>
      </c>
      <c r="F192" s="889"/>
      <c r="G192" s="889"/>
      <c r="H192" s="889"/>
      <c r="I192" s="889"/>
      <c r="J192" s="889"/>
      <c r="K192" s="890"/>
      <c r="L192" s="187">
        <v>2024</v>
      </c>
      <c r="M192" s="308"/>
      <c r="N192" s="874" t="s">
        <v>141</v>
      </c>
      <c r="O192" s="875"/>
      <c r="P192" s="875"/>
      <c r="Q192" s="875"/>
      <c r="R192" s="876"/>
      <c r="S192" s="308"/>
      <c r="T192" s="874" t="s">
        <v>142</v>
      </c>
      <c r="U192" s="875"/>
      <c r="V192" s="875"/>
      <c r="W192" s="875"/>
      <c r="X192" s="876"/>
      <c r="Y192" s="308"/>
      <c r="Z192" s="233" t="s">
        <v>139</v>
      </c>
      <c r="AA192" s="308"/>
      <c r="AB192" s="888" t="s">
        <v>140</v>
      </c>
      <c r="AC192" s="889"/>
      <c r="AD192" s="889"/>
      <c r="AE192" s="889"/>
      <c r="AF192" s="889"/>
      <c r="AG192" s="889"/>
      <c r="AH192" s="890"/>
      <c r="AI192" s="187">
        <v>2024</v>
      </c>
      <c r="AJ192" s="308"/>
      <c r="AK192" s="874" t="s">
        <v>141</v>
      </c>
      <c r="AL192" s="875"/>
      <c r="AM192" s="875"/>
      <c r="AN192" s="875"/>
      <c r="AO192" s="876"/>
      <c r="AP192" s="308"/>
      <c r="AQ192" s="874" t="s">
        <v>142</v>
      </c>
      <c r="AR192" s="875"/>
      <c r="AS192" s="875"/>
      <c r="AT192" s="875"/>
      <c r="AU192" s="876"/>
      <c r="AV192" s="308"/>
      <c r="AW192" s="233" t="s">
        <v>139</v>
      </c>
      <c r="AX192" s="308"/>
      <c r="AY192" s="888" t="s">
        <v>22</v>
      </c>
      <c r="AZ192" s="889"/>
      <c r="BA192" s="889"/>
      <c r="BB192" s="889"/>
      <c r="BC192" s="889"/>
      <c r="BD192" s="889"/>
      <c r="BE192" s="890"/>
      <c r="BF192" s="187">
        <v>2024</v>
      </c>
      <c r="BG192" s="308"/>
      <c r="BH192" s="874" t="s">
        <v>141</v>
      </c>
      <c r="BI192" s="875"/>
      <c r="BJ192" s="875"/>
      <c r="BK192" s="875"/>
      <c r="BL192" s="876"/>
      <c r="BM192" s="308"/>
      <c r="BN192" s="874" t="s">
        <v>142</v>
      </c>
      <c r="BO192" s="875"/>
      <c r="BP192" s="875"/>
      <c r="BQ192" s="875"/>
      <c r="BR192" s="876"/>
      <c r="BS192" s="308"/>
      <c r="BT192" s="233" t="s">
        <v>139</v>
      </c>
      <c r="BU192" s="308"/>
      <c r="BV192" s="888" t="s">
        <v>49</v>
      </c>
      <c r="BW192" s="889"/>
      <c r="BX192" s="889"/>
      <c r="BY192" s="889"/>
      <c r="BZ192" s="889"/>
      <c r="CA192" s="889"/>
      <c r="CB192" s="890"/>
      <c r="CC192" s="187">
        <v>2024</v>
      </c>
      <c r="CD192" s="308"/>
      <c r="CE192" s="874" t="s">
        <v>141</v>
      </c>
      <c r="CF192" s="875"/>
      <c r="CG192" s="875"/>
      <c r="CH192" s="875"/>
      <c r="CI192" s="876"/>
      <c r="CJ192" s="308"/>
      <c r="CK192" s="874" t="s">
        <v>142</v>
      </c>
      <c r="CL192" s="875"/>
      <c r="CM192" s="875"/>
      <c r="CN192" s="875"/>
      <c r="CO192" s="876"/>
      <c r="CP192" s="308"/>
      <c r="CQ192" s="233" t="s">
        <v>139</v>
      </c>
      <c r="CR192" s="308"/>
      <c r="CS192" s="945" t="s">
        <v>93</v>
      </c>
      <c r="CT192" s="889"/>
      <c r="CU192" s="889"/>
      <c r="CV192" s="889"/>
      <c r="CW192" s="889"/>
      <c r="CX192" s="889"/>
      <c r="CY192" s="890"/>
      <c r="CZ192" s="309">
        <v>2024</v>
      </c>
      <c r="DA192" s="308"/>
      <c r="DB192" s="874" t="s">
        <v>141</v>
      </c>
      <c r="DC192" s="875"/>
      <c r="DD192" s="875"/>
      <c r="DE192" s="875"/>
      <c r="DF192" s="876"/>
      <c r="DG192" s="308"/>
      <c r="DH192" s="874" t="s">
        <v>142</v>
      </c>
      <c r="DI192" s="875"/>
      <c r="DJ192" s="875"/>
      <c r="DK192" s="875"/>
      <c r="DL192" s="876"/>
      <c r="DM192" s="308"/>
      <c r="DN192" s="310" t="s">
        <v>139</v>
      </c>
    </row>
    <row r="193" spans="1:118" ht="60.75" customHeight="1" thickBot="1" x14ac:dyDescent="0.4">
      <c r="A193" s="892"/>
      <c r="B193" s="892"/>
      <c r="C193" s="894"/>
      <c r="D193" s="896"/>
      <c r="E193" s="312" t="s">
        <v>144</v>
      </c>
      <c r="F193" s="311" t="s">
        <v>145</v>
      </c>
      <c r="G193" s="311" t="s">
        <v>146</v>
      </c>
      <c r="H193" s="311" t="s">
        <v>147</v>
      </c>
      <c r="I193" s="311" t="s">
        <v>148</v>
      </c>
      <c r="J193" s="311" t="s">
        <v>149</v>
      </c>
      <c r="K193" s="311" t="s">
        <v>150</v>
      </c>
      <c r="L193" s="313" t="s">
        <v>194</v>
      </c>
      <c r="M193" s="314"/>
      <c r="N193" s="315" t="s">
        <v>152</v>
      </c>
      <c r="O193" s="316" t="s">
        <v>153</v>
      </c>
      <c r="P193" s="316" t="s">
        <v>154</v>
      </c>
      <c r="Q193" s="316" t="s">
        <v>155</v>
      </c>
      <c r="R193" s="317" t="s">
        <v>156</v>
      </c>
      <c r="S193" s="314"/>
      <c r="T193" s="315" t="s">
        <v>152</v>
      </c>
      <c r="U193" s="316" t="s">
        <v>153</v>
      </c>
      <c r="V193" s="316" t="s">
        <v>154</v>
      </c>
      <c r="W193" s="316" t="s">
        <v>155</v>
      </c>
      <c r="X193" s="317" t="s">
        <v>156</v>
      </c>
      <c r="Y193" s="314"/>
      <c r="Z193" s="318" t="s">
        <v>6</v>
      </c>
      <c r="AA193" s="314"/>
      <c r="AB193" s="312" t="s">
        <v>144</v>
      </c>
      <c r="AC193" s="311" t="s">
        <v>145</v>
      </c>
      <c r="AD193" s="311" t="s">
        <v>146</v>
      </c>
      <c r="AE193" s="311" t="s">
        <v>147</v>
      </c>
      <c r="AF193" s="311" t="s">
        <v>148</v>
      </c>
      <c r="AG193" s="311" t="s">
        <v>149</v>
      </c>
      <c r="AH193" s="311" t="s">
        <v>150</v>
      </c>
      <c r="AI193" s="313" t="s">
        <v>194</v>
      </c>
      <c r="AJ193" s="314"/>
      <c r="AK193" s="315" t="s">
        <v>152</v>
      </c>
      <c r="AL193" s="316" t="s">
        <v>153</v>
      </c>
      <c r="AM193" s="316" t="s">
        <v>154</v>
      </c>
      <c r="AN193" s="316" t="s">
        <v>155</v>
      </c>
      <c r="AO193" s="317" t="s">
        <v>156</v>
      </c>
      <c r="AP193" s="314"/>
      <c r="AQ193" s="315" t="s">
        <v>152</v>
      </c>
      <c r="AR193" s="316" t="s">
        <v>153</v>
      </c>
      <c r="AS193" s="316" t="s">
        <v>154</v>
      </c>
      <c r="AT193" s="316" t="s">
        <v>155</v>
      </c>
      <c r="AU193" s="317" t="s">
        <v>156</v>
      </c>
      <c r="AV193" s="314"/>
      <c r="AW193" s="318" t="s">
        <v>6</v>
      </c>
      <c r="AX193" s="314"/>
      <c r="AY193" s="312" t="s">
        <v>144</v>
      </c>
      <c r="AZ193" s="311" t="s">
        <v>145</v>
      </c>
      <c r="BA193" s="311" t="s">
        <v>146</v>
      </c>
      <c r="BB193" s="311" t="s">
        <v>147</v>
      </c>
      <c r="BC193" s="311" t="s">
        <v>148</v>
      </c>
      <c r="BD193" s="311" t="s">
        <v>149</v>
      </c>
      <c r="BE193" s="311" t="s">
        <v>150</v>
      </c>
      <c r="BF193" s="313" t="s">
        <v>194</v>
      </c>
      <c r="BG193" s="314"/>
      <c r="BH193" s="315" t="s">
        <v>152</v>
      </c>
      <c r="BI193" s="316" t="s">
        <v>153</v>
      </c>
      <c r="BJ193" s="316" t="s">
        <v>154</v>
      </c>
      <c r="BK193" s="316" t="s">
        <v>155</v>
      </c>
      <c r="BL193" s="556" t="s">
        <v>156</v>
      </c>
      <c r="BM193" s="314"/>
      <c r="BN193" s="315" t="s">
        <v>152</v>
      </c>
      <c r="BO193" s="316" t="s">
        <v>153</v>
      </c>
      <c r="BP193" s="316" t="s">
        <v>154</v>
      </c>
      <c r="BQ193" s="316" t="s">
        <v>155</v>
      </c>
      <c r="BR193" s="317" t="s">
        <v>156</v>
      </c>
      <c r="BS193" s="314"/>
      <c r="BT193" s="318" t="s">
        <v>6</v>
      </c>
      <c r="BU193" s="314"/>
      <c r="BV193" s="312" t="s">
        <v>144</v>
      </c>
      <c r="BW193" s="311" t="s">
        <v>145</v>
      </c>
      <c r="BX193" s="311" t="s">
        <v>146</v>
      </c>
      <c r="BY193" s="311" t="s">
        <v>147</v>
      </c>
      <c r="BZ193" s="311" t="s">
        <v>148</v>
      </c>
      <c r="CA193" s="311" t="s">
        <v>149</v>
      </c>
      <c r="CB193" s="311" t="s">
        <v>150</v>
      </c>
      <c r="CC193" s="313" t="s">
        <v>194</v>
      </c>
      <c r="CD193" s="314"/>
      <c r="CE193" s="315" t="s">
        <v>152</v>
      </c>
      <c r="CF193" s="316" t="s">
        <v>153</v>
      </c>
      <c r="CG193" s="316" t="s">
        <v>154</v>
      </c>
      <c r="CH193" s="316" t="s">
        <v>155</v>
      </c>
      <c r="CI193" s="317" t="s">
        <v>156</v>
      </c>
      <c r="CJ193" s="314"/>
      <c r="CK193" s="315" t="s">
        <v>152</v>
      </c>
      <c r="CL193" s="316" t="s">
        <v>153</v>
      </c>
      <c r="CM193" s="316" t="s">
        <v>154</v>
      </c>
      <c r="CN193" s="316" t="s">
        <v>155</v>
      </c>
      <c r="CO193" s="317" t="s">
        <v>156</v>
      </c>
      <c r="CP193" s="314"/>
      <c r="CQ193" s="318" t="s">
        <v>6</v>
      </c>
      <c r="CR193" s="314"/>
      <c r="CS193" s="311" t="s">
        <v>144</v>
      </c>
      <c r="CT193" s="311" t="s">
        <v>145</v>
      </c>
      <c r="CU193" s="311" t="s">
        <v>146</v>
      </c>
      <c r="CV193" s="311" t="s">
        <v>147</v>
      </c>
      <c r="CW193" s="311" t="s">
        <v>148</v>
      </c>
      <c r="CX193" s="311" t="s">
        <v>149</v>
      </c>
      <c r="CY193" s="311" t="s">
        <v>150</v>
      </c>
      <c r="CZ193" s="311" t="s">
        <v>194</v>
      </c>
      <c r="DA193" s="314"/>
      <c r="DB193" s="315" t="s">
        <v>152</v>
      </c>
      <c r="DC193" s="316" t="s">
        <v>153</v>
      </c>
      <c r="DD193" s="316" t="s">
        <v>154</v>
      </c>
      <c r="DE193" s="316" t="s">
        <v>155</v>
      </c>
      <c r="DF193" s="317" t="s">
        <v>156</v>
      </c>
      <c r="DG193" s="314"/>
      <c r="DH193" s="315" t="s">
        <v>152</v>
      </c>
      <c r="DI193" s="316" t="s">
        <v>153</v>
      </c>
      <c r="DJ193" s="316" t="s">
        <v>154</v>
      </c>
      <c r="DK193" s="316" t="s">
        <v>155</v>
      </c>
      <c r="DL193" s="317" t="s">
        <v>156</v>
      </c>
      <c r="DM193" s="314"/>
      <c r="DN193" s="320" t="s">
        <v>6</v>
      </c>
    </row>
    <row r="194" spans="1:118" ht="60.75" customHeight="1" x14ac:dyDescent="0.35">
      <c r="A194" s="321">
        <v>4.0999999999999996</v>
      </c>
      <c r="B194" s="358" t="s">
        <v>338</v>
      </c>
      <c r="C194" s="166" t="s">
        <v>180</v>
      </c>
      <c r="D194" s="323">
        <v>1</v>
      </c>
      <c r="E194" s="332">
        <v>32986.310400000002</v>
      </c>
      <c r="F194" s="333">
        <v>32339.52</v>
      </c>
      <c r="G194" s="333">
        <v>33687</v>
      </c>
      <c r="H194" s="341">
        <v>100000</v>
      </c>
      <c r="I194" s="341">
        <v>79400</v>
      </c>
      <c r="J194" s="341">
        <v>80000</v>
      </c>
      <c r="K194" s="352">
        <v>35471</v>
      </c>
      <c r="L194" s="361">
        <v>33718</v>
      </c>
      <c r="M194" s="308"/>
      <c r="N194" s="328">
        <v>56269</v>
      </c>
      <c r="O194" s="329">
        <v>29063</v>
      </c>
      <c r="P194" s="330">
        <v>85332</v>
      </c>
      <c r="Q194" s="330">
        <v>27206</v>
      </c>
      <c r="R194" s="359">
        <v>0.51650109296415436</v>
      </c>
      <c r="S194" s="308"/>
      <c r="T194" s="328">
        <v>33621</v>
      </c>
      <c r="U194" s="329">
        <v>1351</v>
      </c>
      <c r="V194" s="330">
        <v>34972</v>
      </c>
      <c r="W194" s="330">
        <v>32270</v>
      </c>
      <c r="X194" s="331">
        <v>4.0183218821569854E-2</v>
      </c>
      <c r="Y194" s="308"/>
      <c r="Z194" s="920">
        <v>33621</v>
      </c>
      <c r="AA194" s="496"/>
      <c r="AB194" s="332"/>
      <c r="AC194" s="333"/>
      <c r="AD194" s="333"/>
      <c r="AE194" s="341"/>
      <c r="AF194" s="341"/>
      <c r="AG194" s="341"/>
      <c r="AH194" s="515"/>
      <c r="AI194" s="361"/>
      <c r="AJ194" s="496"/>
      <c r="AK194" s="497"/>
      <c r="AL194" s="498"/>
      <c r="AM194" s="499"/>
      <c r="AN194" s="499"/>
      <c r="AO194" s="501"/>
      <c r="AP194" s="496"/>
      <c r="AQ194" s="497"/>
      <c r="AR194" s="498"/>
      <c r="AS194" s="499"/>
      <c r="AT194" s="499"/>
      <c r="AU194" s="501"/>
      <c r="AV194" s="496"/>
      <c r="AW194" s="920">
        <v>33621</v>
      </c>
      <c r="AX194" s="496"/>
      <c r="AY194" s="332"/>
      <c r="AZ194" s="333"/>
      <c r="BA194" s="333"/>
      <c r="BB194" s="341"/>
      <c r="BC194" s="341"/>
      <c r="BD194" s="341"/>
      <c r="BE194" s="515"/>
      <c r="BF194" s="361"/>
      <c r="BG194" s="496"/>
      <c r="BH194" s="497"/>
      <c r="BI194" s="498"/>
      <c r="BJ194" s="499"/>
      <c r="BK194" s="499"/>
      <c r="BL194" s="562"/>
      <c r="BM194" s="496"/>
      <c r="BN194" s="497"/>
      <c r="BO194" s="498"/>
      <c r="BP194" s="499"/>
      <c r="BQ194" s="499"/>
      <c r="BR194" s="501"/>
      <c r="BS194" s="496"/>
      <c r="BT194" s="920">
        <v>34034</v>
      </c>
      <c r="BU194" s="496"/>
      <c r="BV194" s="332"/>
      <c r="BW194" s="333"/>
      <c r="BX194" s="333"/>
      <c r="BY194" s="341"/>
      <c r="BZ194" s="341"/>
      <c r="CA194" s="341"/>
      <c r="CB194" s="515"/>
      <c r="CC194" s="361"/>
      <c r="CD194" s="496"/>
      <c r="CE194" s="497"/>
      <c r="CF194" s="498"/>
      <c r="CG194" s="499"/>
      <c r="CH194" s="499"/>
      <c r="CI194" s="501"/>
      <c r="CJ194" s="496"/>
      <c r="CK194" s="497"/>
      <c r="CL194" s="498"/>
      <c r="CM194" s="499"/>
      <c r="CN194" s="499"/>
      <c r="CO194" s="500"/>
      <c r="CP194" s="496"/>
      <c r="CQ194" s="920">
        <v>34034</v>
      </c>
      <c r="CR194" s="496"/>
      <c r="CS194" s="333"/>
      <c r="CT194" s="333"/>
      <c r="CU194" s="341"/>
      <c r="CV194" s="341"/>
      <c r="CW194" s="341"/>
      <c r="CX194" s="341"/>
      <c r="CY194" s="515"/>
      <c r="CZ194" s="333"/>
      <c r="DA194" s="496"/>
      <c r="DB194" s="497"/>
      <c r="DC194" s="498"/>
      <c r="DD194" s="499"/>
      <c r="DE194" s="499"/>
      <c r="DF194" s="501"/>
      <c r="DG194" s="496"/>
      <c r="DH194" s="497"/>
      <c r="DI194" s="498"/>
      <c r="DJ194" s="499"/>
      <c r="DK194" s="499"/>
      <c r="DL194" s="500"/>
      <c r="DM194" s="496"/>
      <c r="DN194" s="923">
        <v>36734</v>
      </c>
    </row>
    <row r="195" spans="1:118" ht="60.75" customHeight="1" x14ac:dyDescent="0.35">
      <c r="A195" s="649">
        <v>4.2</v>
      </c>
      <c r="B195" s="262" t="s">
        <v>339</v>
      </c>
      <c r="C195" s="79" t="s">
        <v>180</v>
      </c>
      <c r="D195" s="189">
        <v>1</v>
      </c>
      <c r="E195" s="198">
        <v>186093.9</v>
      </c>
      <c r="F195" s="199">
        <v>182445</v>
      </c>
      <c r="G195" s="199">
        <v>196361</v>
      </c>
      <c r="H195" s="199">
        <v>240000</v>
      </c>
      <c r="I195" s="199">
        <v>218700</v>
      </c>
      <c r="J195" s="199">
        <v>220000</v>
      </c>
      <c r="K195" s="236">
        <v>187784</v>
      </c>
      <c r="L195" s="214">
        <v>178502</v>
      </c>
      <c r="N195" s="194">
        <v>204483</v>
      </c>
      <c r="O195" s="195">
        <v>21882</v>
      </c>
      <c r="P195" s="196">
        <v>226365</v>
      </c>
      <c r="Q195" s="196">
        <v>182601</v>
      </c>
      <c r="R195" s="197">
        <v>0.1070113407960564</v>
      </c>
      <c r="T195" s="194"/>
      <c r="U195" s="195"/>
      <c r="V195" s="196"/>
      <c r="W195" s="196"/>
      <c r="X195" s="197"/>
      <c r="Z195" s="921">
        <v>203507</v>
      </c>
      <c r="AA195" s="502"/>
      <c r="AB195" s="198"/>
      <c r="AC195" s="199"/>
      <c r="AD195" s="199"/>
      <c r="AE195" s="199"/>
      <c r="AF195" s="199"/>
      <c r="AG195" s="199"/>
      <c r="AH195" s="516"/>
      <c r="AI195" s="214"/>
      <c r="AJ195" s="502"/>
      <c r="AK195" s="503"/>
      <c r="AL195" s="504"/>
      <c r="AM195" s="505"/>
      <c r="AN195" s="505"/>
      <c r="AO195" s="506"/>
      <c r="AP195" s="502"/>
      <c r="AQ195" s="503"/>
      <c r="AR195" s="504"/>
      <c r="AS195" s="505"/>
      <c r="AT195" s="505"/>
      <c r="AU195" s="506"/>
      <c r="AV195" s="502"/>
      <c r="AW195" s="921">
        <v>208108</v>
      </c>
      <c r="AX195" s="502"/>
      <c r="AY195" s="198"/>
      <c r="AZ195" s="199"/>
      <c r="BA195" s="199"/>
      <c r="BB195" s="199"/>
      <c r="BC195" s="199"/>
      <c r="BD195" s="199"/>
      <c r="BE195" s="516"/>
      <c r="BF195" s="214"/>
      <c r="BG195" s="502"/>
      <c r="BH195" s="503"/>
      <c r="BI195" s="504"/>
      <c r="BJ195" s="505"/>
      <c r="BK195" s="505"/>
      <c r="BL195" s="558"/>
      <c r="BM195" s="502"/>
      <c r="BN195" s="503"/>
      <c r="BO195" s="504"/>
      <c r="BP195" s="505"/>
      <c r="BQ195" s="505"/>
      <c r="BR195" s="506"/>
      <c r="BS195" s="502"/>
      <c r="BT195" s="921">
        <v>215248</v>
      </c>
      <c r="BU195" s="502"/>
      <c r="BV195" s="198"/>
      <c r="BW195" s="199"/>
      <c r="BX195" s="199"/>
      <c r="BY195" s="199"/>
      <c r="BZ195" s="199"/>
      <c r="CA195" s="199"/>
      <c r="CB195" s="516"/>
      <c r="CC195" s="214"/>
      <c r="CD195" s="502"/>
      <c r="CE195" s="503"/>
      <c r="CF195" s="504"/>
      <c r="CG195" s="505"/>
      <c r="CH195" s="505"/>
      <c r="CI195" s="506"/>
      <c r="CJ195" s="502"/>
      <c r="CK195" s="503"/>
      <c r="CL195" s="504"/>
      <c r="CM195" s="505"/>
      <c r="CN195" s="505"/>
      <c r="CO195" s="506"/>
      <c r="CP195" s="502"/>
      <c r="CQ195" s="921">
        <v>219390</v>
      </c>
      <c r="CR195" s="502"/>
      <c r="CS195" s="199"/>
      <c r="CT195" s="199"/>
      <c r="CU195" s="207"/>
      <c r="CV195" s="207"/>
      <c r="CW195" s="207"/>
      <c r="CX195" s="207"/>
      <c r="CY195" s="516"/>
      <c r="CZ195" s="199"/>
      <c r="DA195" s="502"/>
      <c r="DB195" s="503"/>
      <c r="DC195" s="504"/>
      <c r="DD195" s="505"/>
      <c r="DE195" s="505"/>
      <c r="DF195" s="507"/>
      <c r="DG195" s="502"/>
      <c r="DH195" s="503"/>
      <c r="DI195" s="504"/>
      <c r="DJ195" s="505"/>
      <c r="DK195" s="505"/>
      <c r="DL195" s="506"/>
      <c r="DM195" s="502"/>
      <c r="DN195" s="541">
        <v>220810</v>
      </c>
    </row>
    <row r="196" spans="1:118" ht="60.75" hidden="1" customHeight="1" x14ac:dyDescent="0.35">
      <c r="A196" s="321">
        <v>4.3</v>
      </c>
      <c r="B196" s="262" t="s">
        <v>340</v>
      </c>
      <c r="C196" s="79" t="s">
        <v>180</v>
      </c>
      <c r="D196" s="189">
        <v>1</v>
      </c>
      <c r="E196" s="198">
        <v>196282.45559999999</v>
      </c>
      <c r="F196" s="199">
        <v>192433.78</v>
      </c>
      <c r="G196" s="199">
        <v>117724</v>
      </c>
      <c r="H196" s="199">
        <v>171000</v>
      </c>
      <c r="I196" s="199">
        <v>175100</v>
      </c>
      <c r="J196" s="199">
        <v>180000</v>
      </c>
      <c r="K196" s="267"/>
      <c r="L196" s="203"/>
      <c r="N196" s="194">
        <v>172090</v>
      </c>
      <c r="O196" s="195">
        <v>28382</v>
      </c>
      <c r="P196" s="196">
        <v>200472</v>
      </c>
      <c r="Q196" s="196">
        <v>143708</v>
      </c>
      <c r="R196" s="197">
        <v>0.16492532976930677</v>
      </c>
      <c r="T196" s="194"/>
      <c r="U196" s="195"/>
      <c r="V196" s="196"/>
      <c r="W196" s="196"/>
      <c r="X196" s="197"/>
      <c r="Z196" s="921">
        <v>169797</v>
      </c>
      <c r="AA196" s="502"/>
      <c r="AB196" s="198"/>
      <c r="AC196" s="199"/>
      <c r="AD196" s="199"/>
      <c r="AE196" s="199"/>
      <c r="AF196" s="199"/>
      <c r="AG196" s="199"/>
      <c r="AH196" s="525"/>
      <c r="AI196" s="203"/>
      <c r="AJ196" s="502"/>
      <c r="AK196" s="503"/>
      <c r="AL196" s="504"/>
      <c r="AM196" s="505"/>
      <c r="AN196" s="505"/>
      <c r="AO196" s="506"/>
      <c r="AP196" s="502"/>
      <c r="AQ196" s="503"/>
      <c r="AR196" s="504"/>
      <c r="AS196" s="505"/>
      <c r="AT196" s="505"/>
      <c r="AU196" s="506"/>
      <c r="AV196" s="502"/>
      <c r="AW196" s="921">
        <v>174102</v>
      </c>
      <c r="AX196" s="502"/>
      <c r="AY196" s="198"/>
      <c r="AZ196" s="199"/>
      <c r="BA196" s="199"/>
      <c r="BB196" s="199"/>
      <c r="BC196" s="199"/>
      <c r="BD196" s="199"/>
      <c r="BE196" s="525"/>
      <c r="BF196" s="203"/>
      <c r="BG196" s="502"/>
      <c r="BH196" s="503"/>
      <c r="BI196" s="504"/>
      <c r="BJ196" s="505"/>
      <c r="BK196" s="505"/>
      <c r="BL196" s="558"/>
      <c r="BM196" s="502"/>
      <c r="BN196" s="503"/>
      <c r="BO196" s="504"/>
      <c r="BP196" s="505"/>
      <c r="BQ196" s="505"/>
      <c r="BR196" s="506"/>
      <c r="BS196" s="502"/>
      <c r="BT196" s="921">
        <v>178421</v>
      </c>
      <c r="BU196" s="502"/>
      <c r="BV196" s="198"/>
      <c r="BW196" s="199"/>
      <c r="BX196" s="199"/>
      <c r="BY196" s="199"/>
      <c r="BZ196" s="199"/>
      <c r="CA196" s="199"/>
      <c r="CB196" s="525"/>
      <c r="CC196" s="203"/>
      <c r="CD196" s="502"/>
      <c r="CE196" s="503"/>
      <c r="CF196" s="504"/>
      <c r="CG196" s="505"/>
      <c r="CH196" s="505"/>
      <c r="CI196" s="506"/>
      <c r="CJ196" s="502"/>
      <c r="CK196" s="503"/>
      <c r="CL196" s="504"/>
      <c r="CM196" s="505"/>
      <c r="CN196" s="505"/>
      <c r="CO196" s="506"/>
      <c r="CP196" s="502"/>
      <c r="CQ196" s="921">
        <v>183031</v>
      </c>
      <c r="CR196" s="502"/>
      <c r="CS196" s="199"/>
      <c r="CT196" s="199"/>
      <c r="CU196" s="199"/>
      <c r="CV196" s="199"/>
      <c r="CW196" s="199"/>
      <c r="CX196" s="199"/>
      <c r="CY196" s="525"/>
      <c r="CZ196" s="202"/>
      <c r="DA196" s="502"/>
      <c r="DB196" s="503"/>
      <c r="DC196" s="504"/>
      <c r="DD196" s="505"/>
      <c r="DE196" s="505"/>
      <c r="DF196" s="506"/>
      <c r="DG196" s="502"/>
      <c r="DH196" s="503"/>
      <c r="DI196" s="504"/>
      <c r="DJ196" s="505"/>
      <c r="DK196" s="505"/>
      <c r="DL196" s="506"/>
      <c r="DM196" s="502"/>
      <c r="DN196" s="541">
        <v>238522</v>
      </c>
    </row>
    <row r="197" spans="1:118" ht="60.75" hidden="1" customHeight="1" x14ac:dyDescent="0.35">
      <c r="A197" s="181">
        <v>4.4000000000000004</v>
      </c>
      <c r="B197" s="262" t="s">
        <v>341</v>
      </c>
      <c r="C197" s="79" t="s">
        <v>180</v>
      </c>
      <c r="D197" s="189">
        <v>1</v>
      </c>
      <c r="E197" s="198">
        <v>37981.209599999995</v>
      </c>
      <c r="F197" s="199">
        <v>37236.479999999996</v>
      </c>
      <c r="G197" s="199">
        <v>38788</v>
      </c>
      <c r="H197" s="207">
        <v>94000</v>
      </c>
      <c r="I197" s="207">
        <v>81900</v>
      </c>
      <c r="J197" s="207">
        <v>80000</v>
      </c>
      <c r="K197" s="236">
        <v>38903</v>
      </c>
      <c r="L197" s="214">
        <v>36980</v>
      </c>
      <c r="N197" s="194">
        <v>58401</v>
      </c>
      <c r="O197" s="195">
        <v>25547</v>
      </c>
      <c r="P197" s="196">
        <v>83948</v>
      </c>
      <c r="Q197" s="196">
        <v>32854</v>
      </c>
      <c r="R197" s="208">
        <v>0.43744113970651188</v>
      </c>
      <c r="T197" s="194">
        <v>38227</v>
      </c>
      <c r="U197" s="195">
        <v>777</v>
      </c>
      <c r="V197" s="196">
        <v>39004</v>
      </c>
      <c r="W197" s="196">
        <v>37450</v>
      </c>
      <c r="X197" s="197">
        <v>2.0325947628639443E-2</v>
      </c>
      <c r="Z197" s="921">
        <v>38227</v>
      </c>
      <c r="AA197" s="502"/>
      <c r="AB197" s="198"/>
      <c r="AC197" s="199"/>
      <c r="AD197" s="199"/>
      <c r="AE197" s="207"/>
      <c r="AF197" s="207"/>
      <c r="AG197" s="207"/>
      <c r="AH197" s="516"/>
      <c r="AI197" s="214"/>
      <c r="AJ197" s="502"/>
      <c r="AK197" s="503"/>
      <c r="AL197" s="504"/>
      <c r="AM197" s="505"/>
      <c r="AN197" s="505"/>
      <c r="AO197" s="507"/>
      <c r="AP197" s="502"/>
      <c r="AQ197" s="503"/>
      <c r="AR197" s="504"/>
      <c r="AS197" s="505"/>
      <c r="AT197" s="505"/>
      <c r="AU197" s="507"/>
      <c r="AV197" s="502"/>
      <c r="AW197" s="921">
        <v>38253</v>
      </c>
      <c r="AX197" s="502"/>
      <c r="AY197" s="198"/>
      <c r="AZ197" s="199"/>
      <c r="BA197" s="199"/>
      <c r="BB197" s="207"/>
      <c r="BC197" s="207"/>
      <c r="BD197" s="207"/>
      <c r="BE197" s="516"/>
      <c r="BF197" s="214"/>
      <c r="BG197" s="502"/>
      <c r="BH197" s="503"/>
      <c r="BI197" s="504"/>
      <c r="BJ197" s="505"/>
      <c r="BK197" s="505"/>
      <c r="BL197" s="559"/>
      <c r="BM197" s="502"/>
      <c r="BN197" s="503"/>
      <c r="BO197" s="504"/>
      <c r="BP197" s="505"/>
      <c r="BQ197" s="505"/>
      <c r="BR197" s="507"/>
      <c r="BS197" s="502"/>
      <c r="BT197" s="921">
        <v>39187</v>
      </c>
      <c r="BU197" s="502"/>
      <c r="BV197" s="198"/>
      <c r="BW197" s="199"/>
      <c r="BX197" s="199"/>
      <c r="BY197" s="207"/>
      <c r="BZ197" s="207"/>
      <c r="CA197" s="207"/>
      <c r="CB197" s="516"/>
      <c r="CC197" s="214"/>
      <c r="CD197" s="502"/>
      <c r="CE197" s="503"/>
      <c r="CF197" s="504"/>
      <c r="CG197" s="505"/>
      <c r="CH197" s="505"/>
      <c r="CI197" s="507"/>
      <c r="CJ197" s="502"/>
      <c r="CK197" s="503"/>
      <c r="CL197" s="504"/>
      <c r="CM197" s="505"/>
      <c r="CN197" s="505"/>
      <c r="CO197" s="506"/>
      <c r="CP197" s="502"/>
      <c r="CQ197" s="921">
        <v>39211</v>
      </c>
      <c r="CR197" s="502"/>
      <c r="CS197" s="207"/>
      <c r="CT197" s="207"/>
      <c r="CU197" s="199"/>
      <c r="CV197" s="207"/>
      <c r="CW197" s="199"/>
      <c r="CX197" s="199"/>
      <c r="CY197" s="519"/>
      <c r="CZ197" s="199"/>
      <c r="DA197" s="502"/>
      <c r="DB197" s="503"/>
      <c r="DC197" s="504"/>
      <c r="DD197" s="505"/>
      <c r="DE197" s="505"/>
      <c r="DF197" s="507"/>
      <c r="DG197" s="502"/>
      <c r="DH197" s="503"/>
      <c r="DI197" s="504"/>
      <c r="DJ197" s="505"/>
      <c r="DK197" s="505"/>
      <c r="DL197" s="506"/>
      <c r="DM197" s="502"/>
      <c r="DN197" s="541">
        <v>107903</v>
      </c>
    </row>
    <row r="198" spans="1:118" ht="60.75" hidden="1" customHeight="1" x14ac:dyDescent="0.35">
      <c r="A198" s="321">
        <v>4.5</v>
      </c>
      <c r="B198" s="262" t="s">
        <v>342</v>
      </c>
      <c r="C198" s="79" t="s">
        <v>180</v>
      </c>
      <c r="D198" s="189">
        <v>1</v>
      </c>
      <c r="E198" s="198">
        <v>92945.66399999999</v>
      </c>
      <c r="F198" s="199">
        <v>91123.199999999997</v>
      </c>
      <c r="G198" s="199">
        <v>94920</v>
      </c>
      <c r="H198" s="207">
        <v>206000</v>
      </c>
      <c r="I198" s="207">
        <v>165400</v>
      </c>
      <c r="J198" s="207">
        <v>180000</v>
      </c>
      <c r="K198" s="236">
        <v>101600</v>
      </c>
      <c r="L198" s="214">
        <v>96578</v>
      </c>
      <c r="N198" s="194">
        <v>133141</v>
      </c>
      <c r="O198" s="195">
        <v>48959</v>
      </c>
      <c r="P198" s="196">
        <v>182100</v>
      </c>
      <c r="Q198" s="196">
        <v>84182</v>
      </c>
      <c r="R198" s="208">
        <v>0.36772294034144254</v>
      </c>
      <c r="T198" s="194">
        <v>95147</v>
      </c>
      <c r="U198" s="195">
        <v>4573</v>
      </c>
      <c r="V198" s="196">
        <v>99720</v>
      </c>
      <c r="W198" s="196">
        <v>90574</v>
      </c>
      <c r="X198" s="197">
        <v>4.8062471754232922E-2</v>
      </c>
      <c r="Z198" s="921">
        <v>95147</v>
      </c>
      <c r="AA198" s="502"/>
      <c r="AB198" s="198"/>
      <c r="AC198" s="199"/>
      <c r="AD198" s="199"/>
      <c r="AE198" s="207"/>
      <c r="AF198" s="207"/>
      <c r="AG198" s="207"/>
      <c r="AH198" s="516"/>
      <c r="AI198" s="214"/>
      <c r="AJ198" s="502"/>
      <c r="AK198" s="503"/>
      <c r="AL198" s="504"/>
      <c r="AM198" s="505"/>
      <c r="AN198" s="505"/>
      <c r="AO198" s="507"/>
      <c r="AP198" s="502"/>
      <c r="AQ198" s="503"/>
      <c r="AR198" s="504"/>
      <c r="AS198" s="505"/>
      <c r="AT198" s="505"/>
      <c r="AU198" s="507"/>
      <c r="AV198" s="502"/>
      <c r="AW198" s="921">
        <v>95129</v>
      </c>
      <c r="AX198" s="502"/>
      <c r="AY198" s="198"/>
      <c r="AZ198" s="199"/>
      <c r="BA198" s="199"/>
      <c r="BB198" s="207"/>
      <c r="BC198" s="207"/>
      <c r="BD198" s="207"/>
      <c r="BE198" s="516"/>
      <c r="BF198" s="214"/>
      <c r="BG198" s="502"/>
      <c r="BH198" s="503"/>
      <c r="BI198" s="504"/>
      <c r="BJ198" s="505"/>
      <c r="BK198" s="505"/>
      <c r="BL198" s="559"/>
      <c r="BM198" s="502"/>
      <c r="BN198" s="503"/>
      <c r="BO198" s="504"/>
      <c r="BP198" s="505"/>
      <c r="BQ198" s="505"/>
      <c r="BR198" s="507"/>
      <c r="BS198" s="502"/>
      <c r="BT198" s="921">
        <v>95898</v>
      </c>
      <c r="BU198" s="502"/>
      <c r="BV198" s="198"/>
      <c r="BW198" s="199"/>
      <c r="BX198" s="199"/>
      <c r="BY198" s="207"/>
      <c r="BZ198" s="207"/>
      <c r="CA198" s="207"/>
      <c r="CB198" s="516"/>
      <c r="CC198" s="214"/>
      <c r="CD198" s="502"/>
      <c r="CE198" s="503"/>
      <c r="CF198" s="504"/>
      <c r="CG198" s="505"/>
      <c r="CH198" s="505"/>
      <c r="CI198" s="507"/>
      <c r="CJ198" s="502"/>
      <c r="CK198" s="503"/>
      <c r="CL198" s="504"/>
      <c r="CM198" s="505"/>
      <c r="CN198" s="505"/>
      <c r="CO198" s="506"/>
      <c r="CP198" s="502"/>
      <c r="CQ198" s="921">
        <v>95570</v>
      </c>
      <c r="CR198" s="502"/>
      <c r="CS198" s="207"/>
      <c r="CT198" s="207"/>
      <c r="CU198" s="207"/>
      <c r="CV198" s="199"/>
      <c r="CW198" s="199"/>
      <c r="CX198" s="199"/>
      <c r="CY198" s="516"/>
      <c r="CZ198" s="199"/>
      <c r="DA198" s="502"/>
      <c r="DB198" s="503"/>
      <c r="DC198" s="504"/>
      <c r="DD198" s="505"/>
      <c r="DE198" s="505"/>
      <c r="DF198" s="507"/>
      <c r="DG198" s="502"/>
      <c r="DH198" s="503"/>
      <c r="DI198" s="504"/>
      <c r="DJ198" s="505"/>
      <c r="DK198" s="505"/>
      <c r="DL198" s="506"/>
      <c r="DM198" s="502"/>
      <c r="DN198" s="541">
        <v>235476</v>
      </c>
    </row>
    <row r="199" spans="1:118" ht="60.75" hidden="1" customHeight="1" x14ac:dyDescent="0.35">
      <c r="A199" s="181">
        <v>4.5999999999999996</v>
      </c>
      <c r="B199" s="262" t="s">
        <v>343</v>
      </c>
      <c r="C199" s="79" t="s">
        <v>180</v>
      </c>
      <c r="D199" s="189">
        <v>1</v>
      </c>
      <c r="E199" s="198">
        <v>87166.425600000002</v>
      </c>
      <c r="F199" s="199">
        <v>85457.279999999999</v>
      </c>
      <c r="G199" s="199">
        <v>89018</v>
      </c>
      <c r="H199" s="207">
        <v>156000</v>
      </c>
      <c r="I199" s="207">
        <v>147600</v>
      </c>
      <c r="J199" s="207">
        <v>160000</v>
      </c>
      <c r="K199" s="267"/>
      <c r="L199" s="203"/>
      <c r="N199" s="194">
        <v>120874</v>
      </c>
      <c r="O199" s="195">
        <v>37106</v>
      </c>
      <c r="P199" s="196">
        <v>157980</v>
      </c>
      <c r="Q199" s="196">
        <v>83768</v>
      </c>
      <c r="R199" s="208">
        <v>0.30698082300577462</v>
      </c>
      <c r="T199" s="194">
        <v>87214</v>
      </c>
      <c r="U199" s="195">
        <v>1781</v>
      </c>
      <c r="V199" s="196">
        <v>88995</v>
      </c>
      <c r="W199" s="196">
        <v>85433</v>
      </c>
      <c r="X199" s="197">
        <v>2.0421033320338476E-2</v>
      </c>
      <c r="Z199" s="921">
        <v>87214</v>
      </c>
      <c r="AA199" s="502"/>
      <c r="AB199" s="198"/>
      <c r="AC199" s="199"/>
      <c r="AD199" s="199"/>
      <c r="AE199" s="207"/>
      <c r="AF199" s="207"/>
      <c r="AG199" s="207"/>
      <c r="AH199" s="525"/>
      <c r="AI199" s="203"/>
      <c r="AJ199" s="502"/>
      <c r="AK199" s="503"/>
      <c r="AL199" s="504"/>
      <c r="AM199" s="505"/>
      <c r="AN199" s="505"/>
      <c r="AO199" s="507"/>
      <c r="AP199" s="502"/>
      <c r="AQ199" s="503"/>
      <c r="AR199" s="504"/>
      <c r="AS199" s="505"/>
      <c r="AT199" s="505"/>
      <c r="AU199" s="507"/>
      <c r="AV199" s="502"/>
      <c r="AW199" s="921">
        <v>87214</v>
      </c>
      <c r="AX199" s="502"/>
      <c r="AY199" s="198"/>
      <c r="AZ199" s="199"/>
      <c r="BA199" s="199"/>
      <c r="BB199" s="207"/>
      <c r="BC199" s="207"/>
      <c r="BD199" s="207"/>
      <c r="BE199" s="525"/>
      <c r="BF199" s="203"/>
      <c r="BG199" s="502"/>
      <c r="BH199" s="503"/>
      <c r="BI199" s="504"/>
      <c r="BJ199" s="505"/>
      <c r="BK199" s="505"/>
      <c r="BL199" s="559"/>
      <c r="BM199" s="502"/>
      <c r="BN199" s="503"/>
      <c r="BO199" s="504"/>
      <c r="BP199" s="505"/>
      <c r="BQ199" s="505"/>
      <c r="BR199" s="507"/>
      <c r="BS199" s="502"/>
      <c r="BT199" s="921">
        <v>88698</v>
      </c>
      <c r="BU199" s="502"/>
      <c r="BV199" s="198"/>
      <c r="BW199" s="199"/>
      <c r="BX199" s="199"/>
      <c r="BY199" s="207"/>
      <c r="BZ199" s="207"/>
      <c r="CA199" s="207"/>
      <c r="CB199" s="525"/>
      <c r="CC199" s="203"/>
      <c r="CD199" s="502"/>
      <c r="CE199" s="503"/>
      <c r="CF199" s="504"/>
      <c r="CG199" s="505"/>
      <c r="CH199" s="505"/>
      <c r="CI199" s="507"/>
      <c r="CJ199" s="502"/>
      <c r="CK199" s="503"/>
      <c r="CL199" s="504"/>
      <c r="CM199" s="505"/>
      <c r="CN199" s="505"/>
      <c r="CO199" s="506"/>
      <c r="CP199" s="502"/>
      <c r="CQ199" s="921">
        <v>88633</v>
      </c>
      <c r="CR199" s="502"/>
      <c r="CS199" s="207"/>
      <c r="CT199" s="207"/>
      <c r="CU199" s="207"/>
      <c r="CV199" s="199"/>
      <c r="CW199" s="199"/>
      <c r="CX199" s="199"/>
      <c r="CY199" s="525"/>
      <c r="CZ199" s="202"/>
      <c r="DA199" s="502"/>
      <c r="DB199" s="503"/>
      <c r="DC199" s="504"/>
      <c r="DD199" s="505"/>
      <c r="DE199" s="505"/>
      <c r="DF199" s="507"/>
      <c r="DG199" s="502"/>
      <c r="DH199" s="503"/>
      <c r="DI199" s="504"/>
      <c r="DJ199" s="505"/>
      <c r="DK199" s="505"/>
      <c r="DL199" s="506"/>
      <c r="DM199" s="502"/>
      <c r="DN199" s="541">
        <v>194604</v>
      </c>
    </row>
    <row r="200" spans="1:118" ht="60.75" hidden="1" customHeight="1" x14ac:dyDescent="0.35">
      <c r="A200" s="321">
        <v>4.7</v>
      </c>
      <c r="B200" s="262" t="s">
        <v>344</v>
      </c>
      <c r="C200" s="79" t="s">
        <v>180</v>
      </c>
      <c r="D200" s="189">
        <v>1</v>
      </c>
      <c r="E200" s="198">
        <v>84773.260799999989</v>
      </c>
      <c r="F200" s="199">
        <v>83111.039999999994</v>
      </c>
      <c r="G200" s="199">
        <v>86574</v>
      </c>
      <c r="H200" s="199">
        <v>124000</v>
      </c>
      <c r="I200" s="199">
        <v>103600</v>
      </c>
      <c r="J200" s="199">
        <v>100000</v>
      </c>
      <c r="K200" s="236">
        <v>88738</v>
      </c>
      <c r="L200" s="214">
        <v>84352</v>
      </c>
      <c r="N200" s="194">
        <v>95828</v>
      </c>
      <c r="O200" s="195">
        <v>14670</v>
      </c>
      <c r="P200" s="196">
        <v>110498</v>
      </c>
      <c r="Q200" s="196">
        <v>81158</v>
      </c>
      <c r="R200" s="197">
        <v>0.15308678048169638</v>
      </c>
      <c r="T200" s="194"/>
      <c r="U200" s="195"/>
      <c r="V200" s="196"/>
      <c r="W200" s="196"/>
      <c r="X200" s="197"/>
      <c r="Z200" s="921">
        <v>94942</v>
      </c>
      <c r="AA200" s="502"/>
      <c r="AB200" s="198"/>
      <c r="AC200" s="199"/>
      <c r="AD200" s="199"/>
      <c r="AE200" s="199"/>
      <c r="AF200" s="199"/>
      <c r="AG200" s="199"/>
      <c r="AH200" s="516"/>
      <c r="AI200" s="214"/>
      <c r="AJ200" s="502"/>
      <c r="AK200" s="503"/>
      <c r="AL200" s="504"/>
      <c r="AM200" s="505"/>
      <c r="AN200" s="505"/>
      <c r="AO200" s="506"/>
      <c r="AP200" s="502"/>
      <c r="AQ200" s="503"/>
      <c r="AR200" s="504"/>
      <c r="AS200" s="505"/>
      <c r="AT200" s="505"/>
      <c r="AU200" s="506"/>
      <c r="AV200" s="502"/>
      <c r="AW200" s="921">
        <v>97003</v>
      </c>
      <c r="AX200" s="502"/>
      <c r="AY200" s="198"/>
      <c r="AZ200" s="199"/>
      <c r="BA200" s="199"/>
      <c r="BB200" s="199"/>
      <c r="BC200" s="199"/>
      <c r="BD200" s="199"/>
      <c r="BE200" s="516"/>
      <c r="BF200" s="214"/>
      <c r="BG200" s="502"/>
      <c r="BH200" s="503"/>
      <c r="BI200" s="504"/>
      <c r="BJ200" s="505"/>
      <c r="BK200" s="505"/>
      <c r="BL200" s="558"/>
      <c r="BM200" s="502"/>
      <c r="BN200" s="503"/>
      <c r="BO200" s="504"/>
      <c r="BP200" s="505"/>
      <c r="BQ200" s="505"/>
      <c r="BR200" s="506"/>
      <c r="BS200" s="502"/>
      <c r="BT200" s="921">
        <v>99429</v>
      </c>
      <c r="BU200" s="502"/>
      <c r="BV200" s="198"/>
      <c r="BW200" s="199"/>
      <c r="BX200" s="199"/>
      <c r="BY200" s="199"/>
      <c r="BZ200" s="199"/>
      <c r="CA200" s="199"/>
      <c r="CB200" s="516"/>
      <c r="CC200" s="214"/>
      <c r="CD200" s="502"/>
      <c r="CE200" s="503"/>
      <c r="CF200" s="504"/>
      <c r="CG200" s="505"/>
      <c r="CH200" s="505"/>
      <c r="CI200" s="506"/>
      <c r="CJ200" s="502"/>
      <c r="CK200" s="503"/>
      <c r="CL200" s="504"/>
      <c r="CM200" s="505"/>
      <c r="CN200" s="505"/>
      <c r="CO200" s="506"/>
      <c r="CP200" s="502"/>
      <c r="CQ200" s="921">
        <v>100717</v>
      </c>
      <c r="CR200" s="502"/>
      <c r="CS200" s="199"/>
      <c r="CT200" s="199"/>
      <c r="CU200" s="207"/>
      <c r="CV200" s="207"/>
      <c r="CW200" s="199"/>
      <c r="CX200" s="199"/>
      <c r="CY200" s="516"/>
      <c r="CZ200" s="199"/>
      <c r="DA200" s="502"/>
      <c r="DB200" s="503"/>
      <c r="DC200" s="504"/>
      <c r="DD200" s="505"/>
      <c r="DE200" s="505"/>
      <c r="DF200" s="507"/>
      <c r="DG200" s="502"/>
      <c r="DH200" s="503"/>
      <c r="DI200" s="504"/>
      <c r="DJ200" s="505"/>
      <c r="DK200" s="505"/>
      <c r="DL200" s="506"/>
      <c r="DM200" s="502"/>
      <c r="DN200" s="541">
        <v>106294</v>
      </c>
    </row>
    <row r="201" spans="1:118" ht="60.75" hidden="1" customHeight="1" x14ac:dyDescent="0.35">
      <c r="A201" s="181">
        <v>4.8</v>
      </c>
      <c r="B201" s="262" t="s">
        <v>345</v>
      </c>
      <c r="C201" s="79" t="s">
        <v>180</v>
      </c>
      <c r="D201" s="189">
        <v>1</v>
      </c>
      <c r="E201" s="198">
        <v>603948.03839999996</v>
      </c>
      <c r="F201" s="199">
        <v>592105.91999999993</v>
      </c>
      <c r="G201" s="199">
        <v>616777</v>
      </c>
      <c r="H201" s="199">
        <v>658000</v>
      </c>
      <c r="I201" s="199">
        <v>661000</v>
      </c>
      <c r="J201" s="199">
        <v>650000</v>
      </c>
      <c r="K201" s="236">
        <v>664150</v>
      </c>
      <c r="L201" s="214">
        <v>631321</v>
      </c>
      <c r="N201" s="194">
        <v>635140</v>
      </c>
      <c r="O201" s="195">
        <v>30044</v>
      </c>
      <c r="P201" s="196">
        <v>665184</v>
      </c>
      <c r="Q201" s="196">
        <v>605096</v>
      </c>
      <c r="R201" s="197">
        <v>4.7302956828415781E-2</v>
      </c>
      <c r="T201" s="194"/>
      <c r="U201" s="195"/>
      <c r="V201" s="196"/>
      <c r="W201" s="196"/>
      <c r="X201" s="197"/>
      <c r="Z201" s="921">
        <v>635140</v>
      </c>
      <c r="AA201" s="502"/>
      <c r="AB201" s="198"/>
      <c r="AC201" s="199"/>
      <c r="AD201" s="199"/>
      <c r="AE201" s="199"/>
      <c r="AF201" s="199"/>
      <c r="AG201" s="199"/>
      <c r="AH201" s="516"/>
      <c r="AI201" s="214"/>
      <c r="AJ201" s="502"/>
      <c r="AK201" s="503"/>
      <c r="AL201" s="504"/>
      <c r="AM201" s="505"/>
      <c r="AN201" s="505"/>
      <c r="AO201" s="506"/>
      <c r="AP201" s="502"/>
      <c r="AQ201" s="503"/>
      <c r="AR201" s="504"/>
      <c r="AS201" s="505"/>
      <c r="AT201" s="505"/>
      <c r="AU201" s="506"/>
      <c r="AV201" s="502"/>
      <c r="AW201" s="921">
        <v>649566</v>
      </c>
      <c r="AX201" s="502"/>
      <c r="AY201" s="198"/>
      <c r="AZ201" s="199"/>
      <c r="BA201" s="199"/>
      <c r="BB201" s="199"/>
      <c r="BC201" s="199"/>
      <c r="BD201" s="199"/>
      <c r="BE201" s="516"/>
      <c r="BF201" s="214"/>
      <c r="BG201" s="502"/>
      <c r="BH201" s="503"/>
      <c r="BI201" s="504"/>
      <c r="BJ201" s="505"/>
      <c r="BK201" s="505"/>
      <c r="BL201" s="558"/>
      <c r="BM201" s="502"/>
      <c r="BN201" s="503"/>
      <c r="BO201" s="504"/>
      <c r="BP201" s="505"/>
      <c r="BQ201" s="505"/>
      <c r="BR201" s="506"/>
      <c r="BS201" s="502"/>
      <c r="BT201" s="921">
        <v>661733</v>
      </c>
      <c r="BU201" s="502"/>
      <c r="BV201" s="198"/>
      <c r="BW201" s="199"/>
      <c r="BX201" s="199"/>
      <c r="BY201" s="199"/>
      <c r="BZ201" s="199"/>
      <c r="CA201" s="199"/>
      <c r="CB201" s="516"/>
      <c r="CC201" s="214"/>
      <c r="CD201" s="502"/>
      <c r="CE201" s="503"/>
      <c r="CF201" s="504"/>
      <c r="CG201" s="505"/>
      <c r="CH201" s="505"/>
      <c r="CI201" s="506"/>
      <c r="CJ201" s="502"/>
      <c r="CK201" s="503"/>
      <c r="CL201" s="504"/>
      <c r="CM201" s="505"/>
      <c r="CN201" s="505"/>
      <c r="CO201" s="506"/>
      <c r="CP201" s="502"/>
      <c r="CQ201" s="921">
        <v>668008</v>
      </c>
      <c r="CR201" s="502"/>
      <c r="CS201" s="199"/>
      <c r="CT201" s="199"/>
      <c r="CU201" s="207"/>
      <c r="CV201" s="199"/>
      <c r="CW201" s="199"/>
      <c r="CX201" s="199"/>
      <c r="CY201" s="516"/>
      <c r="CZ201" s="199"/>
      <c r="DA201" s="502"/>
      <c r="DB201" s="503"/>
      <c r="DC201" s="504"/>
      <c r="DD201" s="505"/>
      <c r="DE201" s="505"/>
      <c r="DF201" s="507"/>
      <c r="DG201" s="502"/>
      <c r="DH201" s="503"/>
      <c r="DI201" s="504"/>
      <c r="DJ201" s="505"/>
      <c r="DK201" s="505"/>
      <c r="DL201" s="506"/>
      <c r="DM201" s="502"/>
      <c r="DN201" s="541">
        <v>749637</v>
      </c>
    </row>
    <row r="202" spans="1:118" ht="60.75" hidden="1" customHeight="1" x14ac:dyDescent="0.35">
      <c r="A202" s="321">
        <v>4.9000000000000004</v>
      </c>
      <c r="B202" s="262" t="s">
        <v>346</v>
      </c>
      <c r="C202" s="79" t="s">
        <v>180</v>
      </c>
      <c r="D202" s="189">
        <v>1</v>
      </c>
      <c r="E202" s="198">
        <v>566100</v>
      </c>
      <c r="F202" s="199">
        <v>555000</v>
      </c>
      <c r="G202" s="199">
        <v>472395</v>
      </c>
      <c r="H202" s="199">
        <v>726000</v>
      </c>
      <c r="I202" s="199">
        <v>614900</v>
      </c>
      <c r="J202" s="199">
        <v>550000</v>
      </c>
      <c r="K202" s="267"/>
      <c r="L202" s="203"/>
      <c r="N202" s="194">
        <v>580733</v>
      </c>
      <c r="O202" s="195">
        <v>84650</v>
      </c>
      <c r="P202" s="196">
        <v>665383</v>
      </c>
      <c r="Q202" s="196">
        <v>496083</v>
      </c>
      <c r="R202" s="197">
        <v>0.14576406024799693</v>
      </c>
      <c r="T202" s="194"/>
      <c r="U202" s="195"/>
      <c r="V202" s="196"/>
      <c r="W202" s="196"/>
      <c r="X202" s="197"/>
      <c r="Z202" s="921">
        <v>575792</v>
      </c>
      <c r="AA202" s="620"/>
      <c r="AB202" s="621"/>
      <c r="AC202" s="622"/>
      <c r="AD202" s="622"/>
      <c r="AE202" s="622"/>
      <c r="AF202" s="622"/>
      <c r="AG202" s="622"/>
      <c r="AH202" s="623"/>
      <c r="AI202" s="624"/>
      <c r="AJ202" s="620"/>
      <c r="AK202" s="625"/>
      <c r="AL202" s="626"/>
      <c r="AM202" s="627"/>
      <c r="AN202" s="627"/>
      <c r="AO202" s="628"/>
      <c r="AP202" s="620"/>
      <c r="AQ202" s="625"/>
      <c r="AR202" s="626"/>
      <c r="AS202" s="627"/>
      <c r="AT202" s="627"/>
      <c r="AU202" s="628"/>
      <c r="AV202" s="620"/>
      <c r="AW202" s="921">
        <v>590389</v>
      </c>
      <c r="AX202" s="502"/>
      <c r="AY202" s="198"/>
      <c r="AZ202" s="199"/>
      <c r="BA202" s="199"/>
      <c r="BB202" s="199"/>
      <c r="BC202" s="199"/>
      <c r="BD202" s="199"/>
      <c r="BE202" s="525"/>
      <c r="BF202" s="203"/>
      <c r="BG202" s="502"/>
      <c r="BH202" s="503"/>
      <c r="BI202" s="504"/>
      <c r="BJ202" s="505"/>
      <c r="BK202" s="505"/>
      <c r="BL202" s="558"/>
      <c r="BM202" s="502"/>
      <c r="BN202" s="503"/>
      <c r="BO202" s="504"/>
      <c r="BP202" s="505"/>
      <c r="BQ202" s="505"/>
      <c r="BR202" s="506"/>
      <c r="BS202" s="502"/>
      <c r="BT202" s="921">
        <v>605037</v>
      </c>
      <c r="BU202" s="620"/>
      <c r="BV202" s="621"/>
      <c r="BW202" s="622"/>
      <c r="BX202" s="622"/>
      <c r="BY202" s="622"/>
      <c r="BZ202" s="622"/>
      <c r="CA202" s="622"/>
      <c r="CB202" s="623"/>
      <c r="CC202" s="624"/>
      <c r="CD202" s="620"/>
      <c r="CE202" s="625"/>
      <c r="CF202" s="626"/>
      <c r="CG202" s="627"/>
      <c r="CH202" s="627"/>
      <c r="CI202" s="628"/>
      <c r="CJ202" s="620"/>
      <c r="CK202" s="625"/>
      <c r="CL202" s="626"/>
      <c r="CM202" s="627"/>
      <c r="CN202" s="627"/>
      <c r="CO202" s="628"/>
      <c r="CP202" s="620"/>
      <c r="CQ202" s="921">
        <v>617576</v>
      </c>
      <c r="CR202" s="502"/>
      <c r="CS202" s="199"/>
      <c r="CT202" s="199"/>
      <c r="CU202" s="207"/>
      <c r="CV202" s="199"/>
      <c r="CW202" s="199"/>
      <c r="CX202" s="199"/>
      <c r="CY202" s="525"/>
      <c r="CZ202" s="202"/>
      <c r="DA202" s="502"/>
      <c r="DB202" s="503"/>
      <c r="DC202" s="504"/>
      <c r="DD202" s="505"/>
      <c r="DE202" s="505"/>
      <c r="DF202" s="507"/>
      <c r="DG202" s="502"/>
      <c r="DH202" s="503"/>
      <c r="DI202" s="504"/>
      <c r="DJ202" s="505"/>
      <c r="DK202" s="505"/>
      <c r="DL202" s="506"/>
      <c r="DM202" s="502"/>
      <c r="DN202" s="541">
        <v>716001</v>
      </c>
    </row>
    <row r="203" spans="1:118" ht="60.75" hidden="1" customHeight="1" x14ac:dyDescent="0.35">
      <c r="A203" s="181" t="s">
        <v>58</v>
      </c>
      <c r="B203" s="188" t="s">
        <v>347</v>
      </c>
      <c r="C203" s="79" t="s">
        <v>180</v>
      </c>
      <c r="D203" s="189">
        <v>1</v>
      </c>
      <c r="E203" s="198">
        <v>3350963.16</v>
      </c>
      <c r="F203" s="199">
        <v>3285258</v>
      </c>
      <c r="G203" s="199">
        <v>2388564</v>
      </c>
      <c r="H203" s="199">
        <v>4110000</v>
      </c>
      <c r="I203" s="199">
        <v>3546200</v>
      </c>
      <c r="J203" s="199">
        <v>3281000</v>
      </c>
      <c r="K203" s="267"/>
      <c r="L203" s="203"/>
      <c r="N203" s="194">
        <v>3326998</v>
      </c>
      <c r="O203" s="195">
        <v>556099</v>
      </c>
      <c r="P203" s="196">
        <v>3883097</v>
      </c>
      <c r="Q203" s="196">
        <v>2770899</v>
      </c>
      <c r="R203" s="197">
        <v>0.16714738031101911</v>
      </c>
      <c r="T203" s="194"/>
      <c r="U203" s="195"/>
      <c r="V203" s="196"/>
      <c r="W203" s="196"/>
      <c r="X203" s="197"/>
      <c r="Z203" s="921">
        <v>3285347</v>
      </c>
      <c r="AA203" s="502"/>
      <c r="AB203" s="198"/>
      <c r="AC203" s="199"/>
      <c r="AD203" s="199"/>
      <c r="AE203" s="199"/>
      <c r="AF203" s="199"/>
      <c r="AG203" s="199"/>
      <c r="AH203" s="525"/>
      <c r="AI203" s="203"/>
      <c r="AJ203" s="502"/>
      <c r="AK203" s="503"/>
      <c r="AL203" s="504"/>
      <c r="AM203" s="505"/>
      <c r="AN203" s="505"/>
      <c r="AO203" s="506"/>
      <c r="AP203" s="502"/>
      <c r="AQ203" s="503"/>
      <c r="AR203" s="504"/>
      <c r="AS203" s="505"/>
      <c r="AT203" s="505"/>
      <c r="AU203" s="506"/>
      <c r="AV203" s="502"/>
      <c r="AW203" s="921">
        <v>3368632</v>
      </c>
      <c r="AX203" s="502"/>
      <c r="AY203" s="198"/>
      <c r="AZ203" s="199"/>
      <c r="BA203" s="199"/>
      <c r="BB203" s="199"/>
      <c r="BC203" s="199"/>
      <c r="BD203" s="199"/>
      <c r="BE203" s="525"/>
      <c r="BF203" s="203"/>
      <c r="BG203" s="502"/>
      <c r="BH203" s="503"/>
      <c r="BI203" s="504"/>
      <c r="BJ203" s="505"/>
      <c r="BK203" s="505"/>
      <c r="BL203" s="558"/>
      <c r="BM203" s="502"/>
      <c r="BN203" s="503"/>
      <c r="BO203" s="504"/>
      <c r="BP203" s="505"/>
      <c r="BQ203" s="505"/>
      <c r="BR203" s="506"/>
      <c r="BS203" s="502"/>
      <c r="BT203" s="921">
        <v>3479078</v>
      </c>
      <c r="BU203" s="502"/>
      <c r="BV203" s="198"/>
      <c r="BW203" s="199"/>
      <c r="BX203" s="199"/>
      <c r="BY203" s="199"/>
      <c r="BZ203" s="199"/>
      <c r="CA203" s="199"/>
      <c r="CB203" s="525"/>
      <c r="CC203" s="203"/>
      <c r="CD203" s="502"/>
      <c r="CE203" s="503"/>
      <c r="CF203" s="504"/>
      <c r="CG203" s="505"/>
      <c r="CH203" s="505"/>
      <c r="CI203" s="506"/>
      <c r="CJ203" s="502"/>
      <c r="CK203" s="503"/>
      <c r="CL203" s="504"/>
      <c r="CM203" s="505"/>
      <c r="CN203" s="505"/>
      <c r="CO203" s="506"/>
      <c r="CP203" s="502"/>
      <c r="CQ203" s="921">
        <v>3596755</v>
      </c>
      <c r="CR203" s="502"/>
      <c r="CS203" s="199"/>
      <c r="CT203" s="199"/>
      <c r="CU203" s="207"/>
      <c r="CV203" s="199"/>
      <c r="CW203" s="199"/>
      <c r="CX203" s="199"/>
      <c r="CY203" s="525"/>
      <c r="CZ203" s="202"/>
      <c r="DA203" s="502"/>
      <c r="DB203" s="503"/>
      <c r="DC203" s="504"/>
      <c r="DD203" s="505"/>
      <c r="DE203" s="505"/>
      <c r="DF203" s="507"/>
      <c r="DG203" s="502"/>
      <c r="DH203" s="503"/>
      <c r="DI203" s="504"/>
      <c r="DJ203" s="505"/>
      <c r="DK203" s="505"/>
      <c r="DL203" s="506"/>
      <c r="DM203" s="502"/>
      <c r="DN203" s="541">
        <v>4185293</v>
      </c>
    </row>
    <row r="204" spans="1:118" ht="60.75" hidden="1" customHeight="1" x14ac:dyDescent="0.35">
      <c r="A204" s="181">
        <v>4.1100000000000003</v>
      </c>
      <c r="B204" s="262" t="s">
        <v>348</v>
      </c>
      <c r="C204" s="79" t="s">
        <v>180</v>
      </c>
      <c r="D204" s="189">
        <v>1</v>
      </c>
      <c r="E204" s="198">
        <v>2864071.2960060001</v>
      </c>
      <c r="F204" s="199">
        <v>2807913.0353000001</v>
      </c>
      <c r="G204" s="199">
        <v>2458790</v>
      </c>
      <c r="H204" s="199">
        <v>3372000</v>
      </c>
      <c r="I204" s="199">
        <v>3103000</v>
      </c>
      <c r="J204" s="199">
        <v>2854000</v>
      </c>
      <c r="K204" s="267"/>
      <c r="L204" s="203"/>
      <c r="N204" s="194">
        <v>2909962</v>
      </c>
      <c r="O204" s="195">
        <v>306578</v>
      </c>
      <c r="P204" s="196">
        <v>3216540</v>
      </c>
      <c r="Q204" s="196">
        <v>2603384</v>
      </c>
      <c r="R204" s="197">
        <v>0.10535464036987424</v>
      </c>
      <c r="T204" s="194"/>
      <c r="U204" s="195"/>
      <c r="V204" s="196"/>
      <c r="W204" s="196"/>
      <c r="X204" s="197"/>
      <c r="Z204" s="921">
        <v>2896468</v>
      </c>
      <c r="AA204" s="620"/>
      <c r="AB204" s="621"/>
      <c r="AC204" s="622"/>
      <c r="AD204" s="622"/>
      <c r="AE204" s="622"/>
      <c r="AF204" s="622"/>
      <c r="AG204" s="622"/>
      <c r="AH204" s="623"/>
      <c r="AI204" s="624"/>
      <c r="AJ204" s="620"/>
      <c r="AK204" s="625"/>
      <c r="AL204" s="626"/>
      <c r="AM204" s="627"/>
      <c r="AN204" s="627"/>
      <c r="AO204" s="628"/>
      <c r="AP204" s="620"/>
      <c r="AQ204" s="625"/>
      <c r="AR204" s="626"/>
      <c r="AS204" s="627"/>
      <c r="AT204" s="627"/>
      <c r="AU204" s="628"/>
      <c r="AV204" s="620"/>
      <c r="AW204" s="921">
        <v>2969895</v>
      </c>
      <c r="AX204" s="502"/>
      <c r="AY204" s="198"/>
      <c r="AZ204" s="199"/>
      <c r="BA204" s="199"/>
      <c r="BB204" s="199"/>
      <c r="BC204" s="199"/>
      <c r="BD204" s="199"/>
      <c r="BE204" s="525"/>
      <c r="BF204" s="203"/>
      <c r="BG204" s="502"/>
      <c r="BH204" s="503"/>
      <c r="BI204" s="504"/>
      <c r="BJ204" s="505"/>
      <c r="BK204" s="505"/>
      <c r="BL204" s="558"/>
      <c r="BM204" s="502"/>
      <c r="BN204" s="503"/>
      <c r="BO204" s="504"/>
      <c r="BP204" s="505"/>
      <c r="BQ204" s="505"/>
      <c r="BR204" s="506"/>
      <c r="BS204" s="502"/>
      <c r="BT204" s="921">
        <v>3067267</v>
      </c>
      <c r="BU204" s="502"/>
      <c r="BV204" s="198"/>
      <c r="BW204" s="199"/>
      <c r="BX204" s="199"/>
      <c r="BY204" s="199"/>
      <c r="BZ204" s="199"/>
      <c r="CA204" s="199"/>
      <c r="CB204" s="525"/>
      <c r="CC204" s="203"/>
      <c r="CD204" s="502"/>
      <c r="CE204" s="503"/>
      <c r="CF204" s="504"/>
      <c r="CG204" s="505"/>
      <c r="CH204" s="505"/>
      <c r="CI204" s="506"/>
      <c r="CJ204" s="502"/>
      <c r="CK204" s="503"/>
      <c r="CL204" s="504"/>
      <c r="CM204" s="505"/>
      <c r="CN204" s="505"/>
      <c r="CO204" s="506"/>
      <c r="CP204" s="502"/>
      <c r="CQ204" s="921">
        <v>3171016</v>
      </c>
      <c r="CR204" s="502"/>
      <c r="CS204" s="199"/>
      <c r="CT204" s="199"/>
      <c r="CU204" s="207"/>
      <c r="CV204" s="199"/>
      <c r="CW204" s="199"/>
      <c r="CX204" s="199"/>
      <c r="CY204" s="525"/>
      <c r="CZ204" s="202"/>
      <c r="DA204" s="502"/>
      <c r="DB204" s="503"/>
      <c r="DC204" s="504"/>
      <c r="DD204" s="505"/>
      <c r="DE204" s="505"/>
      <c r="DF204" s="507"/>
      <c r="DG204" s="502"/>
      <c r="DH204" s="503"/>
      <c r="DI204" s="504"/>
      <c r="DJ204" s="505"/>
      <c r="DK204" s="505"/>
      <c r="DL204" s="506"/>
      <c r="DM204" s="502"/>
      <c r="DN204" s="541">
        <v>3577288</v>
      </c>
    </row>
    <row r="205" spans="1:118" ht="60.75" hidden="1" customHeight="1" x14ac:dyDescent="0.35">
      <c r="A205" s="181">
        <v>4.12</v>
      </c>
      <c r="B205" s="262" t="s">
        <v>349</v>
      </c>
      <c r="C205" s="79" t="s">
        <v>180</v>
      </c>
      <c r="D205" s="189">
        <v>1</v>
      </c>
      <c r="E205" s="198">
        <v>1549251.8112960004</v>
      </c>
      <c r="F205" s="199">
        <v>1518874.3248000003</v>
      </c>
      <c r="G205" s="207">
        <v>584056</v>
      </c>
      <c r="H205" s="207">
        <v>1988000</v>
      </c>
      <c r="I205" s="199">
        <v>1849700</v>
      </c>
      <c r="J205" s="199">
        <v>1765400</v>
      </c>
      <c r="K205" s="267"/>
      <c r="L205" s="203"/>
      <c r="N205" s="194">
        <v>1542547</v>
      </c>
      <c r="O205" s="195">
        <v>502344</v>
      </c>
      <c r="P205" s="196">
        <v>2044891</v>
      </c>
      <c r="Q205" s="196">
        <v>1040203</v>
      </c>
      <c r="R205" s="208">
        <v>0.325658796782205</v>
      </c>
      <c r="T205" s="194">
        <v>1670807</v>
      </c>
      <c r="U205" s="195">
        <v>162080</v>
      </c>
      <c r="V205" s="196">
        <v>1832887</v>
      </c>
      <c r="W205" s="196">
        <v>1508727</v>
      </c>
      <c r="X205" s="197">
        <v>9.7007015172907468E-2</v>
      </c>
      <c r="Z205" s="921">
        <v>1670807</v>
      </c>
      <c r="AA205" s="502"/>
      <c r="AB205" s="198"/>
      <c r="AC205" s="199"/>
      <c r="AD205" s="207"/>
      <c r="AE205" s="207"/>
      <c r="AF205" s="207"/>
      <c r="AG205" s="207"/>
      <c r="AH205" s="525"/>
      <c r="AI205" s="203"/>
      <c r="AJ205" s="502"/>
      <c r="AK205" s="503"/>
      <c r="AL205" s="504"/>
      <c r="AM205" s="505"/>
      <c r="AN205" s="505"/>
      <c r="AO205" s="507"/>
      <c r="AP205" s="502"/>
      <c r="AQ205" s="503"/>
      <c r="AR205" s="504"/>
      <c r="AS205" s="505"/>
      <c r="AT205" s="505"/>
      <c r="AU205" s="507"/>
      <c r="AV205" s="502"/>
      <c r="AW205" s="921">
        <v>1534063</v>
      </c>
      <c r="AX205" s="502"/>
      <c r="AY205" s="198"/>
      <c r="AZ205" s="199"/>
      <c r="BA205" s="207"/>
      <c r="BB205" s="207"/>
      <c r="BC205" s="207"/>
      <c r="BD205" s="207"/>
      <c r="BE205" s="525"/>
      <c r="BF205" s="203"/>
      <c r="BG205" s="502"/>
      <c r="BH205" s="503"/>
      <c r="BI205" s="504"/>
      <c r="BJ205" s="505"/>
      <c r="BK205" s="505"/>
      <c r="BL205" s="559"/>
      <c r="BM205" s="502"/>
      <c r="BN205" s="503"/>
      <c r="BO205" s="504"/>
      <c r="BP205" s="505"/>
      <c r="BQ205" s="505"/>
      <c r="BR205" s="507"/>
      <c r="BS205" s="502"/>
      <c r="BT205" s="921">
        <v>1534063</v>
      </c>
      <c r="BU205" s="502"/>
      <c r="BV205" s="198"/>
      <c r="BW205" s="199"/>
      <c r="BX205" s="207"/>
      <c r="BY205" s="207"/>
      <c r="BZ205" s="207"/>
      <c r="CA205" s="207"/>
      <c r="CB205" s="525"/>
      <c r="CC205" s="203"/>
      <c r="CD205" s="502"/>
      <c r="CE205" s="503"/>
      <c r="CF205" s="504"/>
      <c r="CG205" s="505"/>
      <c r="CH205" s="505"/>
      <c r="CI205" s="507"/>
      <c r="CJ205" s="502"/>
      <c r="CK205" s="503"/>
      <c r="CL205" s="504"/>
      <c r="CM205" s="505"/>
      <c r="CN205" s="505"/>
      <c r="CO205" s="506"/>
      <c r="CP205" s="502"/>
      <c r="CQ205" s="921">
        <v>1534063</v>
      </c>
      <c r="CR205" s="502"/>
      <c r="CS205" s="199"/>
      <c r="CT205" s="199"/>
      <c r="CU205" s="199"/>
      <c r="CV205" s="199"/>
      <c r="CW205" s="199"/>
      <c r="CX205" s="199"/>
      <c r="CY205" s="525"/>
      <c r="CZ205" s="202"/>
      <c r="DA205" s="502"/>
      <c r="DB205" s="503"/>
      <c r="DC205" s="504"/>
      <c r="DD205" s="505"/>
      <c r="DE205" s="505"/>
      <c r="DF205" s="506"/>
      <c r="DG205" s="502"/>
      <c r="DH205" s="503"/>
      <c r="DI205" s="504"/>
      <c r="DJ205" s="505"/>
      <c r="DK205" s="505"/>
      <c r="DL205" s="506"/>
      <c r="DM205" s="502"/>
      <c r="DN205" s="541">
        <v>2071448</v>
      </c>
    </row>
    <row r="206" spans="1:118" ht="60.75" hidden="1" customHeight="1" x14ac:dyDescent="0.35">
      <c r="A206" s="181">
        <v>4.13</v>
      </c>
      <c r="B206" s="262" t="s">
        <v>350</v>
      </c>
      <c r="C206" s="79" t="s">
        <v>180</v>
      </c>
      <c r="D206" s="189">
        <v>1</v>
      </c>
      <c r="E206" s="198">
        <v>83025.388800000001</v>
      </c>
      <c r="F206" s="199">
        <v>81397.440000000002</v>
      </c>
      <c r="G206" s="199">
        <v>84789</v>
      </c>
      <c r="H206" s="199">
        <v>103000</v>
      </c>
      <c r="I206" s="199">
        <v>86600</v>
      </c>
      <c r="J206" s="199">
        <v>80000</v>
      </c>
      <c r="K206" s="236">
        <v>82915</v>
      </c>
      <c r="L206" s="214">
        <v>78817</v>
      </c>
      <c r="N206" s="194">
        <v>85961</v>
      </c>
      <c r="O206" s="195">
        <v>7814</v>
      </c>
      <c r="P206" s="196">
        <v>93775</v>
      </c>
      <c r="Q206" s="196">
        <v>78147</v>
      </c>
      <c r="R206" s="197">
        <v>9.0901687974779266E-2</v>
      </c>
      <c r="T206" s="194"/>
      <c r="U206" s="195"/>
      <c r="V206" s="196"/>
      <c r="W206" s="196"/>
      <c r="X206" s="197"/>
      <c r="Z206" s="921">
        <v>85961</v>
      </c>
      <c r="AA206" s="502"/>
      <c r="AB206" s="198"/>
      <c r="AC206" s="199"/>
      <c r="AD206" s="199"/>
      <c r="AE206" s="199"/>
      <c r="AF206" s="199"/>
      <c r="AG206" s="199"/>
      <c r="AH206" s="516"/>
      <c r="AI206" s="214"/>
      <c r="AJ206" s="502"/>
      <c r="AK206" s="503"/>
      <c r="AL206" s="504"/>
      <c r="AM206" s="505"/>
      <c r="AN206" s="505"/>
      <c r="AO206" s="506"/>
      <c r="AP206" s="502"/>
      <c r="AQ206" s="503"/>
      <c r="AR206" s="504"/>
      <c r="AS206" s="505"/>
      <c r="AT206" s="505"/>
      <c r="AU206" s="506"/>
      <c r="AV206" s="502"/>
      <c r="AW206" s="921">
        <v>87868</v>
      </c>
      <c r="AX206" s="502"/>
      <c r="AY206" s="198"/>
      <c r="AZ206" s="199"/>
      <c r="BA206" s="199"/>
      <c r="BB206" s="199"/>
      <c r="BC206" s="199"/>
      <c r="BD206" s="199"/>
      <c r="BE206" s="516"/>
      <c r="BF206" s="214"/>
      <c r="BG206" s="502"/>
      <c r="BH206" s="503"/>
      <c r="BI206" s="504"/>
      <c r="BJ206" s="505"/>
      <c r="BK206" s="505"/>
      <c r="BL206" s="558"/>
      <c r="BM206" s="502"/>
      <c r="BN206" s="503"/>
      <c r="BO206" s="504"/>
      <c r="BP206" s="505"/>
      <c r="BQ206" s="505"/>
      <c r="BR206" s="506"/>
      <c r="BS206" s="502"/>
      <c r="BT206" s="921">
        <v>90704</v>
      </c>
      <c r="BU206" s="502"/>
      <c r="BV206" s="198"/>
      <c r="BW206" s="199"/>
      <c r="BX206" s="199"/>
      <c r="BY206" s="199"/>
      <c r="BZ206" s="199"/>
      <c r="CA206" s="199"/>
      <c r="CB206" s="516"/>
      <c r="CC206" s="214"/>
      <c r="CD206" s="502"/>
      <c r="CE206" s="503"/>
      <c r="CF206" s="504"/>
      <c r="CG206" s="505"/>
      <c r="CH206" s="505"/>
      <c r="CI206" s="506"/>
      <c r="CJ206" s="502"/>
      <c r="CK206" s="503"/>
      <c r="CL206" s="504"/>
      <c r="CM206" s="505"/>
      <c r="CN206" s="505"/>
      <c r="CO206" s="506"/>
      <c r="CP206" s="502"/>
      <c r="CQ206" s="921">
        <v>91540</v>
      </c>
      <c r="CR206" s="502"/>
      <c r="CS206" s="199"/>
      <c r="CT206" s="199"/>
      <c r="CU206" s="207"/>
      <c r="CV206" s="199"/>
      <c r="CW206" s="199"/>
      <c r="CX206" s="199"/>
      <c r="CY206" s="516"/>
      <c r="CZ206" s="199"/>
      <c r="DA206" s="502"/>
      <c r="DB206" s="503"/>
      <c r="DC206" s="504"/>
      <c r="DD206" s="505"/>
      <c r="DE206" s="505"/>
      <c r="DF206" s="507"/>
      <c r="DG206" s="502"/>
      <c r="DH206" s="503"/>
      <c r="DI206" s="504"/>
      <c r="DJ206" s="505"/>
      <c r="DK206" s="505"/>
      <c r="DL206" s="506"/>
      <c r="DM206" s="502"/>
      <c r="DN206" s="541">
        <v>102155</v>
      </c>
    </row>
    <row r="207" spans="1:118" ht="60.75" hidden="1" customHeight="1" x14ac:dyDescent="0.35">
      <c r="A207" s="181">
        <v>4.1399999999999997</v>
      </c>
      <c r="B207" s="262" t="s">
        <v>351</v>
      </c>
      <c r="C207" s="79" t="s">
        <v>180</v>
      </c>
      <c r="D207" s="189">
        <v>1</v>
      </c>
      <c r="E207" s="198">
        <v>612913.59359999991</v>
      </c>
      <c r="F207" s="199">
        <v>600895.67999999993</v>
      </c>
      <c r="G207" s="199">
        <v>625933</v>
      </c>
      <c r="H207" s="199">
        <v>673000</v>
      </c>
      <c r="I207" s="199">
        <v>588100</v>
      </c>
      <c r="J207" s="199">
        <v>600000</v>
      </c>
      <c r="K207" s="236">
        <v>613334</v>
      </c>
      <c r="L207" s="214">
        <v>583017</v>
      </c>
      <c r="N207" s="194">
        <v>616311</v>
      </c>
      <c r="O207" s="195">
        <v>27767</v>
      </c>
      <c r="P207" s="196">
        <v>644078</v>
      </c>
      <c r="Q207" s="196">
        <v>588544</v>
      </c>
      <c r="R207" s="197">
        <v>4.5053552508392679E-2</v>
      </c>
      <c r="T207" s="194"/>
      <c r="U207" s="195"/>
      <c r="V207" s="196"/>
      <c r="W207" s="196"/>
      <c r="X207" s="197"/>
      <c r="Z207" s="921">
        <v>616311</v>
      </c>
      <c r="AA207" s="502"/>
      <c r="AB207" s="198"/>
      <c r="AC207" s="199"/>
      <c r="AD207" s="199"/>
      <c r="AE207" s="199"/>
      <c r="AF207" s="199"/>
      <c r="AG207" s="199"/>
      <c r="AH207" s="516"/>
      <c r="AI207" s="214"/>
      <c r="AJ207" s="502"/>
      <c r="AK207" s="503"/>
      <c r="AL207" s="504"/>
      <c r="AM207" s="505"/>
      <c r="AN207" s="505"/>
      <c r="AO207" s="506"/>
      <c r="AP207" s="502"/>
      <c r="AQ207" s="503"/>
      <c r="AR207" s="504"/>
      <c r="AS207" s="505"/>
      <c r="AT207" s="505"/>
      <c r="AU207" s="506"/>
      <c r="AV207" s="502"/>
      <c r="AW207" s="921">
        <v>630050</v>
      </c>
      <c r="AX207" s="502"/>
      <c r="AY207" s="198"/>
      <c r="AZ207" s="199"/>
      <c r="BA207" s="199"/>
      <c r="BB207" s="199"/>
      <c r="BC207" s="199"/>
      <c r="BD207" s="199"/>
      <c r="BE207" s="516"/>
      <c r="BF207" s="214"/>
      <c r="BG207" s="502"/>
      <c r="BH207" s="503"/>
      <c r="BI207" s="504"/>
      <c r="BJ207" s="505"/>
      <c r="BK207" s="505"/>
      <c r="BL207" s="558"/>
      <c r="BM207" s="502"/>
      <c r="BN207" s="503"/>
      <c r="BO207" s="504"/>
      <c r="BP207" s="505"/>
      <c r="BQ207" s="505"/>
      <c r="BR207" s="506"/>
      <c r="BS207" s="502"/>
      <c r="BT207" s="921">
        <v>649852</v>
      </c>
      <c r="BU207" s="502"/>
      <c r="BV207" s="198"/>
      <c r="BW207" s="199"/>
      <c r="BX207" s="199"/>
      <c r="BY207" s="199"/>
      <c r="BZ207" s="199"/>
      <c r="CA207" s="199"/>
      <c r="CB207" s="516"/>
      <c r="CC207" s="214"/>
      <c r="CD207" s="502"/>
      <c r="CE207" s="503"/>
      <c r="CF207" s="504"/>
      <c r="CG207" s="505"/>
      <c r="CH207" s="505"/>
      <c r="CI207" s="506"/>
      <c r="CJ207" s="502"/>
      <c r="CK207" s="503"/>
      <c r="CL207" s="504"/>
      <c r="CM207" s="505"/>
      <c r="CN207" s="505"/>
      <c r="CO207" s="506"/>
      <c r="CP207" s="502"/>
      <c r="CQ207" s="921">
        <v>661181</v>
      </c>
      <c r="CR207" s="502"/>
      <c r="CS207" s="199"/>
      <c r="CT207" s="199"/>
      <c r="CU207" s="207"/>
      <c r="CV207" s="207"/>
      <c r="CW207" s="207"/>
      <c r="CX207" s="207"/>
      <c r="CY207" s="516"/>
      <c r="CZ207" s="207"/>
      <c r="DA207" s="502"/>
      <c r="DB207" s="503"/>
      <c r="DC207" s="504"/>
      <c r="DD207" s="505"/>
      <c r="DE207" s="505"/>
      <c r="DF207" s="526"/>
      <c r="DG207" s="502"/>
      <c r="DH207" s="503"/>
      <c r="DI207" s="504"/>
      <c r="DJ207" s="505"/>
      <c r="DK207" s="505"/>
      <c r="DL207" s="506"/>
      <c r="DM207" s="502"/>
      <c r="DN207" s="541">
        <v>695986</v>
      </c>
    </row>
    <row r="208" spans="1:118" ht="60.75" hidden="1" customHeight="1" x14ac:dyDescent="0.35">
      <c r="A208" s="181">
        <v>4.1500000000000004</v>
      </c>
      <c r="B208" s="262" t="s">
        <v>352</v>
      </c>
      <c r="C208" s="79" t="s">
        <v>180</v>
      </c>
      <c r="D208" s="189">
        <v>1</v>
      </c>
      <c r="E208" s="198">
        <v>502310.016</v>
      </c>
      <c r="F208" s="199">
        <v>492460.79999999999</v>
      </c>
      <c r="G208" s="199">
        <v>512980</v>
      </c>
      <c r="H208" s="199">
        <v>738000</v>
      </c>
      <c r="I208" s="199">
        <v>589400</v>
      </c>
      <c r="J208" s="199">
        <v>550000</v>
      </c>
      <c r="K208" s="267"/>
      <c r="L208" s="203"/>
      <c r="N208" s="194">
        <v>564192</v>
      </c>
      <c r="O208" s="195">
        <v>92351</v>
      </c>
      <c r="P208" s="196">
        <v>656543</v>
      </c>
      <c r="Q208" s="196">
        <v>471841</v>
      </c>
      <c r="R208" s="197">
        <v>0.16368718450456582</v>
      </c>
      <c r="T208" s="194"/>
      <c r="U208" s="195"/>
      <c r="V208" s="196"/>
      <c r="W208" s="196"/>
      <c r="X208" s="197"/>
      <c r="Z208" s="921">
        <v>558529</v>
      </c>
      <c r="AA208" s="502"/>
      <c r="AB208" s="198"/>
      <c r="AC208" s="199"/>
      <c r="AD208" s="199"/>
      <c r="AE208" s="199"/>
      <c r="AF208" s="199"/>
      <c r="AG208" s="199"/>
      <c r="AH208" s="525"/>
      <c r="AI208" s="203"/>
      <c r="AJ208" s="502"/>
      <c r="AK208" s="503"/>
      <c r="AL208" s="504"/>
      <c r="AM208" s="505"/>
      <c r="AN208" s="505"/>
      <c r="AO208" s="506"/>
      <c r="AP208" s="502"/>
      <c r="AQ208" s="503"/>
      <c r="AR208" s="504"/>
      <c r="AS208" s="505"/>
      <c r="AT208" s="505"/>
      <c r="AU208" s="506"/>
      <c r="AV208" s="502"/>
      <c r="AW208" s="921">
        <v>572688</v>
      </c>
      <c r="AX208" s="502"/>
      <c r="AY208" s="198"/>
      <c r="AZ208" s="199"/>
      <c r="BA208" s="199"/>
      <c r="BB208" s="199"/>
      <c r="BC208" s="199"/>
      <c r="BD208" s="199"/>
      <c r="BE208" s="525"/>
      <c r="BF208" s="203"/>
      <c r="BG208" s="502"/>
      <c r="BH208" s="503"/>
      <c r="BI208" s="504"/>
      <c r="BJ208" s="505"/>
      <c r="BK208" s="505"/>
      <c r="BL208" s="558"/>
      <c r="BM208" s="502"/>
      <c r="BN208" s="503"/>
      <c r="BO208" s="504"/>
      <c r="BP208" s="505"/>
      <c r="BQ208" s="505"/>
      <c r="BR208" s="506"/>
      <c r="BS208" s="502"/>
      <c r="BT208" s="921">
        <v>586896</v>
      </c>
      <c r="BU208" s="502"/>
      <c r="BV208" s="198"/>
      <c r="BW208" s="199"/>
      <c r="BX208" s="199"/>
      <c r="BY208" s="199"/>
      <c r="BZ208" s="199"/>
      <c r="CA208" s="199"/>
      <c r="CB208" s="525"/>
      <c r="CC208" s="203"/>
      <c r="CD208" s="502"/>
      <c r="CE208" s="503"/>
      <c r="CF208" s="504"/>
      <c r="CG208" s="505"/>
      <c r="CH208" s="505"/>
      <c r="CI208" s="506"/>
      <c r="CJ208" s="502"/>
      <c r="CK208" s="503"/>
      <c r="CL208" s="504"/>
      <c r="CM208" s="505"/>
      <c r="CN208" s="505"/>
      <c r="CO208" s="506"/>
      <c r="CP208" s="502"/>
      <c r="CQ208" s="921">
        <v>599135</v>
      </c>
      <c r="CR208" s="502"/>
      <c r="CS208" s="199"/>
      <c r="CT208" s="199"/>
      <c r="CU208" s="207"/>
      <c r="CV208" s="199"/>
      <c r="CW208" s="199"/>
      <c r="CX208" s="199"/>
      <c r="CY208" s="525"/>
      <c r="CZ208" s="202"/>
      <c r="DA208" s="502"/>
      <c r="DB208" s="503"/>
      <c r="DC208" s="504"/>
      <c r="DD208" s="505"/>
      <c r="DE208" s="505"/>
      <c r="DF208" s="507"/>
      <c r="DG208" s="502"/>
      <c r="DH208" s="503"/>
      <c r="DI208" s="504"/>
      <c r="DJ208" s="505"/>
      <c r="DK208" s="505"/>
      <c r="DL208" s="506"/>
      <c r="DM208" s="502"/>
      <c r="DN208" s="541">
        <v>679032</v>
      </c>
    </row>
    <row r="209" spans="1:118" ht="60.75" hidden="1" customHeight="1" x14ac:dyDescent="0.35">
      <c r="A209" s="181">
        <v>4.16</v>
      </c>
      <c r="B209" s="262" t="s">
        <v>353</v>
      </c>
      <c r="C209" s="79" t="s">
        <v>180</v>
      </c>
      <c r="D209" s="189">
        <v>1</v>
      </c>
      <c r="E209" s="198">
        <v>76099.507200000007</v>
      </c>
      <c r="F209" s="199">
        <v>74607.360000000001</v>
      </c>
      <c r="G209" s="199">
        <v>77716</v>
      </c>
      <c r="H209" s="199">
        <v>92000</v>
      </c>
      <c r="I209" s="199">
        <v>82600</v>
      </c>
      <c r="J209" s="199">
        <v>80000</v>
      </c>
      <c r="K209" s="236">
        <v>72163</v>
      </c>
      <c r="L209" s="214">
        <v>68596</v>
      </c>
      <c r="N209" s="194">
        <v>79312</v>
      </c>
      <c r="O209" s="195">
        <v>6562</v>
      </c>
      <c r="P209" s="196">
        <v>85874</v>
      </c>
      <c r="Q209" s="196">
        <v>72750</v>
      </c>
      <c r="R209" s="197">
        <v>8.2736534194068997E-2</v>
      </c>
      <c r="T209" s="194"/>
      <c r="U209" s="195"/>
      <c r="V209" s="196"/>
      <c r="W209" s="196"/>
      <c r="X209" s="197"/>
      <c r="Z209" s="921">
        <v>79312</v>
      </c>
      <c r="AA209" s="502"/>
      <c r="AB209" s="198"/>
      <c r="AC209" s="199"/>
      <c r="AD209" s="199"/>
      <c r="AE209" s="199"/>
      <c r="AF209" s="199"/>
      <c r="AG209" s="199"/>
      <c r="AH209" s="516"/>
      <c r="AI209" s="214"/>
      <c r="AJ209" s="502"/>
      <c r="AK209" s="503"/>
      <c r="AL209" s="504"/>
      <c r="AM209" s="505"/>
      <c r="AN209" s="505"/>
      <c r="AO209" s="506"/>
      <c r="AP209" s="502"/>
      <c r="AQ209" s="503"/>
      <c r="AR209" s="504"/>
      <c r="AS209" s="505"/>
      <c r="AT209" s="505"/>
      <c r="AU209" s="506"/>
      <c r="AV209" s="502"/>
      <c r="AW209" s="921">
        <v>81188</v>
      </c>
      <c r="AX209" s="502"/>
      <c r="AY209" s="198"/>
      <c r="AZ209" s="199"/>
      <c r="BA209" s="199"/>
      <c r="BB209" s="199"/>
      <c r="BC209" s="199"/>
      <c r="BD209" s="199"/>
      <c r="BE209" s="516"/>
      <c r="BF209" s="214"/>
      <c r="BG209" s="502"/>
      <c r="BH209" s="503"/>
      <c r="BI209" s="504"/>
      <c r="BJ209" s="505"/>
      <c r="BK209" s="505"/>
      <c r="BL209" s="558"/>
      <c r="BM209" s="502"/>
      <c r="BN209" s="503"/>
      <c r="BO209" s="504"/>
      <c r="BP209" s="505"/>
      <c r="BQ209" s="505"/>
      <c r="BR209" s="506"/>
      <c r="BS209" s="502"/>
      <c r="BT209" s="921">
        <v>84336</v>
      </c>
      <c r="BU209" s="502"/>
      <c r="BV209" s="198"/>
      <c r="BW209" s="199"/>
      <c r="BX209" s="199"/>
      <c r="BY209" s="199"/>
      <c r="BZ209" s="199"/>
      <c r="CA209" s="199"/>
      <c r="CB209" s="516"/>
      <c r="CC209" s="214"/>
      <c r="CD209" s="502"/>
      <c r="CE209" s="503"/>
      <c r="CF209" s="504"/>
      <c r="CG209" s="505"/>
      <c r="CH209" s="505"/>
      <c r="CI209" s="506"/>
      <c r="CJ209" s="502"/>
      <c r="CK209" s="503"/>
      <c r="CL209" s="504"/>
      <c r="CM209" s="505"/>
      <c r="CN209" s="505"/>
      <c r="CO209" s="506"/>
      <c r="CP209" s="502"/>
      <c r="CQ209" s="921">
        <v>85628</v>
      </c>
      <c r="CR209" s="502"/>
      <c r="CS209" s="199"/>
      <c r="CT209" s="199"/>
      <c r="CU209" s="207"/>
      <c r="CV209" s="199"/>
      <c r="CW209" s="199"/>
      <c r="CX209" s="199"/>
      <c r="CY209" s="516"/>
      <c r="CZ209" s="199"/>
      <c r="DA209" s="502"/>
      <c r="DB209" s="503"/>
      <c r="DC209" s="504"/>
      <c r="DD209" s="505"/>
      <c r="DE209" s="505"/>
      <c r="DF209" s="507"/>
      <c r="DG209" s="502"/>
      <c r="DH209" s="503"/>
      <c r="DI209" s="504"/>
      <c r="DJ209" s="505"/>
      <c r="DK209" s="505"/>
      <c r="DL209" s="506"/>
      <c r="DM209" s="502"/>
      <c r="DN209" s="541">
        <v>96798</v>
      </c>
    </row>
    <row r="210" spans="1:118" ht="60.75" hidden="1" customHeight="1" x14ac:dyDescent="0.35">
      <c r="A210" s="181">
        <v>4.17</v>
      </c>
      <c r="B210" s="262" t="s">
        <v>354</v>
      </c>
      <c r="C210" s="79" t="s">
        <v>180</v>
      </c>
      <c r="D210" s="189">
        <v>1</v>
      </c>
      <c r="E210" s="198">
        <v>391406.80319999997</v>
      </c>
      <c r="F210" s="199">
        <v>383732.16</v>
      </c>
      <c r="G210" s="199">
        <v>399721</v>
      </c>
      <c r="H210" s="207">
        <v>696000</v>
      </c>
      <c r="I210" s="207">
        <v>672800</v>
      </c>
      <c r="J210" s="207">
        <v>700000</v>
      </c>
      <c r="K210" s="236">
        <v>367510</v>
      </c>
      <c r="L210" s="214">
        <v>349344</v>
      </c>
      <c r="N210" s="194">
        <v>515881</v>
      </c>
      <c r="O210" s="195">
        <v>163008</v>
      </c>
      <c r="P210" s="196">
        <v>678889</v>
      </c>
      <c r="Q210" s="196">
        <v>352873</v>
      </c>
      <c r="R210" s="208">
        <v>0.31597984806573609</v>
      </c>
      <c r="T210" s="194">
        <v>385592</v>
      </c>
      <c r="U210" s="195">
        <v>13710</v>
      </c>
      <c r="V210" s="196">
        <v>399302</v>
      </c>
      <c r="W210" s="196">
        <v>371882</v>
      </c>
      <c r="X210" s="197">
        <v>3.5555716923587624E-2</v>
      </c>
      <c r="Z210" s="921">
        <v>385592</v>
      </c>
      <c r="AA210" s="502"/>
      <c r="AB210" s="198"/>
      <c r="AC210" s="199"/>
      <c r="AD210" s="199"/>
      <c r="AE210" s="207"/>
      <c r="AF210" s="207"/>
      <c r="AG210" s="207"/>
      <c r="AH210" s="516"/>
      <c r="AI210" s="214"/>
      <c r="AJ210" s="502"/>
      <c r="AK210" s="503"/>
      <c r="AL210" s="504"/>
      <c r="AM210" s="505"/>
      <c r="AN210" s="505"/>
      <c r="AO210" s="507"/>
      <c r="AP210" s="502"/>
      <c r="AQ210" s="503"/>
      <c r="AR210" s="504"/>
      <c r="AS210" s="505"/>
      <c r="AT210" s="505"/>
      <c r="AU210" s="506"/>
      <c r="AV210" s="502"/>
      <c r="AW210" s="921">
        <v>386042</v>
      </c>
      <c r="AX210" s="502"/>
      <c r="AY210" s="198"/>
      <c r="AZ210" s="199"/>
      <c r="BA210" s="199"/>
      <c r="BB210" s="207"/>
      <c r="BC210" s="207"/>
      <c r="BD210" s="207"/>
      <c r="BE210" s="516"/>
      <c r="BF210" s="214"/>
      <c r="BG210" s="502"/>
      <c r="BH210" s="503"/>
      <c r="BI210" s="504"/>
      <c r="BJ210" s="505"/>
      <c r="BK210" s="505"/>
      <c r="BL210" s="559"/>
      <c r="BM210" s="502"/>
      <c r="BN210" s="503"/>
      <c r="BO210" s="504"/>
      <c r="BP210" s="505"/>
      <c r="BQ210" s="505"/>
      <c r="BR210" s="507"/>
      <c r="BS210" s="502"/>
      <c r="BT210" s="921">
        <v>403838</v>
      </c>
      <c r="BU210" s="620"/>
      <c r="BV210" s="621"/>
      <c r="BW210" s="622"/>
      <c r="BX210" s="622"/>
      <c r="BY210" s="622"/>
      <c r="BZ210" s="622"/>
      <c r="CA210" s="622"/>
      <c r="CB210" s="623"/>
      <c r="CC210" s="624"/>
      <c r="CD210" s="620"/>
      <c r="CE210" s="625"/>
      <c r="CF210" s="626"/>
      <c r="CG210" s="627"/>
      <c r="CH210" s="627"/>
      <c r="CI210" s="628"/>
      <c r="CJ210" s="620"/>
      <c r="CK210" s="625"/>
      <c r="CL210" s="626"/>
      <c r="CM210" s="627"/>
      <c r="CN210" s="627"/>
      <c r="CO210" s="628"/>
      <c r="CP210" s="620"/>
      <c r="CQ210" s="921">
        <v>405459</v>
      </c>
      <c r="CR210" s="502"/>
      <c r="CS210" s="199"/>
      <c r="CT210" s="199"/>
      <c r="CU210" s="207"/>
      <c r="CV210" s="199"/>
      <c r="CW210" s="199"/>
      <c r="CX210" s="199"/>
      <c r="CY210" s="516"/>
      <c r="CZ210" s="199"/>
      <c r="DA210" s="502"/>
      <c r="DB210" s="503"/>
      <c r="DC210" s="504"/>
      <c r="DD210" s="505"/>
      <c r="DE210" s="505"/>
      <c r="DF210" s="507"/>
      <c r="DG210" s="502"/>
      <c r="DH210" s="503"/>
      <c r="DI210" s="504"/>
      <c r="DJ210" s="505"/>
      <c r="DK210" s="505"/>
      <c r="DL210" s="506"/>
      <c r="DM210" s="502"/>
      <c r="DN210" s="541">
        <v>581849</v>
      </c>
    </row>
    <row r="211" spans="1:118" ht="60.75" hidden="1" customHeight="1" x14ac:dyDescent="0.35">
      <c r="A211" s="181">
        <v>4.18</v>
      </c>
      <c r="B211" s="262" t="s">
        <v>355</v>
      </c>
      <c r="C211" s="79" t="s">
        <v>180</v>
      </c>
      <c r="D211" s="189">
        <v>1</v>
      </c>
      <c r="E211" s="198">
        <v>482461.63199999998</v>
      </c>
      <c r="F211" s="199">
        <v>473001.6</v>
      </c>
      <c r="G211" s="199">
        <v>492710</v>
      </c>
      <c r="H211" s="199">
        <v>744000</v>
      </c>
      <c r="I211" s="199">
        <v>589500</v>
      </c>
      <c r="J211" s="199">
        <v>620000</v>
      </c>
      <c r="K211" s="267"/>
      <c r="L211" s="203"/>
      <c r="N211" s="194">
        <v>566946</v>
      </c>
      <c r="O211" s="195">
        <v>105968</v>
      </c>
      <c r="P211" s="196">
        <v>672914</v>
      </c>
      <c r="Q211" s="196">
        <v>460978</v>
      </c>
      <c r="R211" s="197">
        <v>0.18691021719881612</v>
      </c>
      <c r="T211" s="194"/>
      <c r="U211" s="195"/>
      <c r="V211" s="196"/>
      <c r="W211" s="196"/>
      <c r="X211" s="197"/>
      <c r="Z211" s="921">
        <v>559192</v>
      </c>
      <c r="AA211" s="502"/>
      <c r="AB211" s="198"/>
      <c r="AC211" s="199"/>
      <c r="AD211" s="199"/>
      <c r="AE211" s="199"/>
      <c r="AF211" s="199"/>
      <c r="AG211" s="199"/>
      <c r="AH211" s="525"/>
      <c r="AI211" s="203"/>
      <c r="AJ211" s="502"/>
      <c r="AK211" s="503"/>
      <c r="AL211" s="504"/>
      <c r="AM211" s="505"/>
      <c r="AN211" s="505"/>
      <c r="AO211" s="506"/>
      <c r="AP211" s="502"/>
      <c r="AQ211" s="503"/>
      <c r="AR211" s="504"/>
      <c r="AS211" s="505"/>
      <c r="AT211" s="505"/>
      <c r="AU211" s="506"/>
      <c r="AV211" s="502"/>
      <c r="AW211" s="921">
        <v>573368</v>
      </c>
      <c r="AX211" s="502"/>
      <c r="AY211" s="198"/>
      <c r="AZ211" s="199"/>
      <c r="BA211" s="199"/>
      <c r="BB211" s="199"/>
      <c r="BC211" s="199"/>
      <c r="BD211" s="199"/>
      <c r="BE211" s="525"/>
      <c r="BF211" s="203"/>
      <c r="BG211" s="502"/>
      <c r="BH211" s="503"/>
      <c r="BI211" s="504"/>
      <c r="BJ211" s="505"/>
      <c r="BK211" s="505"/>
      <c r="BL211" s="558"/>
      <c r="BM211" s="502"/>
      <c r="BN211" s="503"/>
      <c r="BO211" s="504"/>
      <c r="BP211" s="505"/>
      <c r="BQ211" s="505"/>
      <c r="BR211" s="506"/>
      <c r="BS211" s="502"/>
      <c r="BT211" s="921">
        <v>587593</v>
      </c>
      <c r="BU211" s="620"/>
      <c r="BV211" s="621"/>
      <c r="BW211" s="622"/>
      <c r="BX211" s="622"/>
      <c r="BY211" s="622"/>
      <c r="BZ211" s="622"/>
      <c r="CA211" s="622"/>
      <c r="CB211" s="623"/>
      <c r="CC211" s="624"/>
      <c r="CD211" s="620"/>
      <c r="CE211" s="625"/>
      <c r="CF211" s="626"/>
      <c r="CG211" s="627"/>
      <c r="CH211" s="627"/>
      <c r="CI211" s="628"/>
      <c r="CJ211" s="620"/>
      <c r="CK211" s="625"/>
      <c r="CL211" s="626"/>
      <c r="CM211" s="627"/>
      <c r="CN211" s="627"/>
      <c r="CO211" s="628"/>
      <c r="CP211" s="620"/>
      <c r="CQ211" s="921">
        <v>597382</v>
      </c>
      <c r="CR211" s="502"/>
      <c r="CS211" s="199"/>
      <c r="CT211" s="199"/>
      <c r="CU211" s="207"/>
      <c r="CV211" s="199"/>
      <c r="CW211" s="199"/>
      <c r="CX211" s="199"/>
      <c r="CY211" s="525"/>
      <c r="CZ211" s="202"/>
      <c r="DA211" s="502"/>
      <c r="DB211" s="503"/>
      <c r="DC211" s="504"/>
      <c r="DD211" s="505"/>
      <c r="DE211" s="505"/>
      <c r="DF211" s="507"/>
      <c r="DG211" s="502"/>
      <c r="DH211" s="503"/>
      <c r="DI211" s="504"/>
      <c r="DJ211" s="505"/>
      <c r="DK211" s="505"/>
      <c r="DL211" s="506"/>
      <c r="DM211" s="502"/>
      <c r="DN211" s="541">
        <v>685505</v>
      </c>
    </row>
    <row r="212" spans="1:118" ht="60.75" hidden="1" customHeight="1" x14ac:dyDescent="0.35">
      <c r="A212" s="181">
        <v>4.1900000000000004</v>
      </c>
      <c r="B212" s="188" t="s">
        <v>356</v>
      </c>
      <c r="C212" s="79" t="s">
        <v>180</v>
      </c>
      <c r="D212" s="189">
        <v>1</v>
      </c>
      <c r="E212" s="198">
        <v>78078.470400000006</v>
      </c>
      <c r="F212" s="199">
        <v>76547.520000000004</v>
      </c>
      <c r="G212" s="199">
        <v>79737</v>
      </c>
      <c r="H212" s="199">
        <v>107000</v>
      </c>
      <c r="I212" s="199">
        <v>85800</v>
      </c>
      <c r="J212" s="199">
        <v>80000</v>
      </c>
      <c r="K212" s="236">
        <v>85854</v>
      </c>
      <c r="L212" s="214">
        <v>81610</v>
      </c>
      <c r="N212" s="194">
        <v>84717</v>
      </c>
      <c r="O212" s="195">
        <v>10463</v>
      </c>
      <c r="P212" s="196">
        <v>95180</v>
      </c>
      <c r="Q212" s="196">
        <v>74254</v>
      </c>
      <c r="R212" s="197">
        <v>0.12350531770482902</v>
      </c>
      <c r="T212" s="194"/>
      <c r="U212" s="195"/>
      <c r="V212" s="196"/>
      <c r="W212" s="196"/>
      <c r="X212" s="197"/>
      <c r="Z212" s="921">
        <v>84218</v>
      </c>
      <c r="AA212" s="502"/>
      <c r="AB212" s="198"/>
      <c r="AC212" s="199"/>
      <c r="AD212" s="199"/>
      <c r="AE212" s="199"/>
      <c r="AF212" s="199"/>
      <c r="AG212" s="199"/>
      <c r="AH212" s="516"/>
      <c r="AI212" s="214"/>
      <c r="AJ212" s="502"/>
      <c r="AK212" s="503"/>
      <c r="AL212" s="504"/>
      <c r="AM212" s="505"/>
      <c r="AN212" s="505"/>
      <c r="AO212" s="506"/>
      <c r="AP212" s="502"/>
      <c r="AQ212" s="503"/>
      <c r="AR212" s="504"/>
      <c r="AS212" s="505"/>
      <c r="AT212" s="505"/>
      <c r="AU212" s="506"/>
      <c r="AV212" s="502"/>
      <c r="AW212" s="921">
        <v>86043</v>
      </c>
      <c r="AX212" s="502"/>
      <c r="AY212" s="198"/>
      <c r="AZ212" s="199"/>
      <c r="BA212" s="199"/>
      <c r="BB212" s="199"/>
      <c r="BC212" s="199"/>
      <c r="BD212" s="199"/>
      <c r="BE212" s="516"/>
      <c r="BF212" s="214"/>
      <c r="BG212" s="502"/>
      <c r="BH212" s="503"/>
      <c r="BI212" s="504"/>
      <c r="BJ212" s="505"/>
      <c r="BK212" s="505"/>
      <c r="BL212" s="558"/>
      <c r="BM212" s="502"/>
      <c r="BN212" s="503"/>
      <c r="BO212" s="504"/>
      <c r="BP212" s="505"/>
      <c r="BQ212" s="505"/>
      <c r="BR212" s="506"/>
      <c r="BS212" s="502"/>
      <c r="BT212" s="921">
        <v>87581</v>
      </c>
      <c r="BU212" s="502"/>
      <c r="BV212" s="198"/>
      <c r="BW212" s="199"/>
      <c r="BX212" s="199"/>
      <c r="BY212" s="199"/>
      <c r="BZ212" s="199"/>
      <c r="CA212" s="199"/>
      <c r="CB212" s="516"/>
      <c r="CC212" s="214"/>
      <c r="CD212" s="502"/>
      <c r="CE212" s="503"/>
      <c r="CF212" s="504"/>
      <c r="CG212" s="505"/>
      <c r="CH212" s="505"/>
      <c r="CI212" s="506"/>
      <c r="CJ212" s="502"/>
      <c r="CK212" s="503"/>
      <c r="CL212" s="504"/>
      <c r="CM212" s="505"/>
      <c r="CN212" s="505"/>
      <c r="CO212" s="506"/>
      <c r="CP212" s="502"/>
      <c r="CQ212" s="921">
        <v>88732</v>
      </c>
      <c r="CR212" s="502"/>
      <c r="CS212" s="199"/>
      <c r="CT212" s="199"/>
      <c r="CU212" s="199"/>
      <c r="CV212" s="199"/>
      <c r="CW212" s="199"/>
      <c r="CX212" s="199"/>
      <c r="CY212" s="516"/>
      <c r="CZ212" s="199"/>
      <c r="DA212" s="502"/>
      <c r="DB212" s="503"/>
      <c r="DC212" s="504"/>
      <c r="DD212" s="505"/>
      <c r="DE212" s="505"/>
      <c r="DF212" s="506"/>
      <c r="DG212" s="502"/>
      <c r="DH212" s="503"/>
      <c r="DI212" s="504"/>
      <c r="DJ212" s="505"/>
      <c r="DK212" s="505"/>
      <c r="DL212" s="506"/>
      <c r="DM212" s="502"/>
      <c r="DN212" s="541">
        <v>96749</v>
      </c>
    </row>
    <row r="213" spans="1:118" ht="60.75" customHeight="1" x14ac:dyDescent="0.35">
      <c r="A213" s="649" t="s">
        <v>507</v>
      </c>
      <c r="B213" s="188" t="s">
        <v>357</v>
      </c>
      <c r="C213" s="79" t="s">
        <v>180</v>
      </c>
      <c r="D213" s="189">
        <v>1</v>
      </c>
      <c r="E213" s="198">
        <v>339719.73119999998</v>
      </c>
      <c r="F213" s="199">
        <v>333058.56</v>
      </c>
      <c r="G213" s="199">
        <v>346936</v>
      </c>
      <c r="H213" s="207">
        <v>693000</v>
      </c>
      <c r="I213" s="207">
        <v>642900</v>
      </c>
      <c r="J213" s="207">
        <v>600000</v>
      </c>
      <c r="K213" s="236">
        <v>345537</v>
      </c>
      <c r="L213" s="214">
        <v>328457</v>
      </c>
      <c r="N213" s="194">
        <v>471593</v>
      </c>
      <c r="O213" s="195">
        <v>164756</v>
      </c>
      <c r="P213" s="196">
        <v>636349</v>
      </c>
      <c r="Q213" s="196">
        <v>306837</v>
      </c>
      <c r="R213" s="208">
        <v>0.34936057150975525</v>
      </c>
      <c r="T213" s="194">
        <v>341313</v>
      </c>
      <c r="U213" s="195">
        <v>6328</v>
      </c>
      <c r="V213" s="196">
        <v>347641</v>
      </c>
      <c r="W213" s="196">
        <v>334985</v>
      </c>
      <c r="X213" s="197">
        <v>1.8540166943538629E-2</v>
      </c>
      <c r="Z213" s="921">
        <v>341313</v>
      </c>
      <c r="AA213" s="502"/>
      <c r="AB213" s="198"/>
      <c r="AC213" s="199"/>
      <c r="AD213" s="199"/>
      <c r="AE213" s="207"/>
      <c r="AF213" s="207"/>
      <c r="AG213" s="207"/>
      <c r="AH213" s="516"/>
      <c r="AI213" s="214"/>
      <c r="AJ213" s="502"/>
      <c r="AK213" s="503"/>
      <c r="AL213" s="504"/>
      <c r="AM213" s="505"/>
      <c r="AN213" s="505"/>
      <c r="AO213" s="507"/>
      <c r="AP213" s="502"/>
      <c r="AQ213" s="503"/>
      <c r="AR213" s="504"/>
      <c r="AS213" s="505"/>
      <c r="AT213" s="505"/>
      <c r="AU213" s="506"/>
      <c r="AV213" s="502"/>
      <c r="AW213" s="921">
        <v>341804</v>
      </c>
      <c r="AX213" s="502"/>
      <c r="AY213" s="198"/>
      <c r="AZ213" s="199"/>
      <c r="BA213" s="199"/>
      <c r="BB213" s="207"/>
      <c r="BC213" s="207"/>
      <c r="BD213" s="207"/>
      <c r="BE213" s="516"/>
      <c r="BF213" s="214"/>
      <c r="BG213" s="502"/>
      <c r="BH213" s="503"/>
      <c r="BI213" s="504"/>
      <c r="BJ213" s="505"/>
      <c r="BK213" s="505"/>
      <c r="BL213" s="559"/>
      <c r="BM213" s="502"/>
      <c r="BN213" s="503"/>
      <c r="BO213" s="504"/>
      <c r="BP213" s="505"/>
      <c r="BQ213" s="505"/>
      <c r="BR213" s="507"/>
      <c r="BS213" s="502"/>
      <c r="BT213" s="921">
        <v>350510</v>
      </c>
      <c r="BU213" s="502"/>
      <c r="BV213" s="198"/>
      <c r="BW213" s="199"/>
      <c r="BX213" s="199"/>
      <c r="BY213" s="207"/>
      <c r="BZ213" s="207"/>
      <c r="CA213" s="207"/>
      <c r="CB213" s="516"/>
      <c r="CC213" s="214"/>
      <c r="CD213" s="502"/>
      <c r="CE213" s="503"/>
      <c r="CF213" s="504"/>
      <c r="CG213" s="505"/>
      <c r="CH213" s="505"/>
      <c r="CI213" s="507"/>
      <c r="CJ213" s="502"/>
      <c r="CK213" s="503"/>
      <c r="CL213" s="504"/>
      <c r="CM213" s="505"/>
      <c r="CN213" s="505"/>
      <c r="CO213" s="506"/>
      <c r="CP213" s="502"/>
      <c r="CQ213" s="921">
        <v>352890</v>
      </c>
      <c r="CR213" s="502"/>
      <c r="CS213" s="199"/>
      <c r="CT213" s="199"/>
      <c r="CU213" s="199"/>
      <c r="CV213" s="207"/>
      <c r="CW213" s="207"/>
      <c r="CX213" s="207"/>
      <c r="CY213" s="516"/>
      <c r="CZ213" s="199"/>
      <c r="DA213" s="502"/>
      <c r="DB213" s="503"/>
      <c r="DC213" s="504"/>
      <c r="DD213" s="505"/>
      <c r="DE213" s="505"/>
      <c r="DF213" s="507"/>
      <c r="DG213" s="502"/>
      <c r="DH213" s="503"/>
      <c r="DI213" s="504"/>
      <c r="DJ213" s="505"/>
      <c r="DK213" s="505"/>
      <c r="DL213" s="506"/>
      <c r="DM213" s="502"/>
      <c r="DN213" s="541">
        <v>381719</v>
      </c>
    </row>
    <row r="214" spans="1:118" ht="60.75" customHeight="1" x14ac:dyDescent="0.35">
      <c r="A214" s="181">
        <v>4.21</v>
      </c>
      <c r="B214" s="262" t="s">
        <v>358</v>
      </c>
      <c r="C214" s="79" t="s">
        <v>180</v>
      </c>
      <c r="D214" s="189">
        <v>1</v>
      </c>
      <c r="E214" s="198">
        <v>492280.07039999997</v>
      </c>
      <c r="F214" s="199">
        <v>482627.51999999996</v>
      </c>
      <c r="G214" s="199">
        <v>502737</v>
      </c>
      <c r="H214" s="199">
        <v>664000</v>
      </c>
      <c r="I214" s="199">
        <v>537600</v>
      </c>
      <c r="J214" s="199">
        <v>550000</v>
      </c>
      <c r="K214" s="267"/>
      <c r="L214" s="203"/>
      <c r="N214" s="194">
        <v>538207</v>
      </c>
      <c r="O214" s="195">
        <v>66962</v>
      </c>
      <c r="P214" s="196">
        <v>605169</v>
      </c>
      <c r="Q214" s="196">
        <v>471245</v>
      </c>
      <c r="R214" s="197">
        <v>0.12441681360517422</v>
      </c>
      <c r="T214" s="194"/>
      <c r="U214" s="195"/>
      <c r="V214" s="196"/>
      <c r="W214" s="196"/>
      <c r="X214" s="197"/>
      <c r="Z214" s="921">
        <v>535007</v>
      </c>
      <c r="AA214" s="502"/>
      <c r="AB214" s="198"/>
      <c r="AC214" s="199"/>
      <c r="AD214" s="199"/>
      <c r="AE214" s="199"/>
      <c r="AF214" s="199"/>
      <c r="AG214" s="199"/>
      <c r="AH214" s="525"/>
      <c r="AI214" s="203"/>
      <c r="AJ214" s="502"/>
      <c r="AK214" s="503"/>
      <c r="AL214" s="504"/>
      <c r="AM214" s="505"/>
      <c r="AN214" s="505"/>
      <c r="AO214" s="506"/>
      <c r="AP214" s="502"/>
      <c r="AQ214" s="503"/>
      <c r="AR214" s="504"/>
      <c r="AS214" s="505"/>
      <c r="AT214" s="505"/>
      <c r="AU214" s="506"/>
      <c r="AV214" s="502"/>
      <c r="AW214" s="921">
        <v>548569</v>
      </c>
      <c r="AX214" s="502"/>
      <c r="AY214" s="198"/>
      <c r="AZ214" s="199"/>
      <c r="BA214" s="199"/>
      <c r="BB214" s="199"/>
      <c r="BC214" s="199"/>
      <c r="BD214" s="199"/>
      <c r="BE214" s="525"/>
      <c r="BF214" s="203"/>
      <c r="BG214" s="502"/>
      <c r="BH214" s="503"/>
      <c r="BI214" s="504"/>
      <c r="BJ214" s="505"/>
      <c r="BK214" s="505"/>
      <c r="BL214" s="558"/>
      <c r="BM214" s="502"/>
      <c r="BN214" s="503"/>
      <c r="BO214" s="504"/>
      <c r="BP214" s="505"/>
      <c r="BQ214" s="505"/>
      <c r="BR214" s="506"/>
      <c r="BS214" s="502"/>
      <c r="BT214" s="921">
        <v>562179</v>
      </c>
      <c r="BU214" s="502"/>
      <c r="BV214" s="198"/>
      <c r="BW214" s="199"/>
      <c r="BX214" s="199"/>
      <c r="BY214" s="199"/>
      <c r="BZ214" s="199"/>
      <c r="CA214" s="199"/>
      <c r="CB214" s="525"/>
      <c r="CC214" s="203"/>
      <c r="CD214" s="502"/>
      <c r="CE214" s="503"/>
      <c r="CF214" s="504"/>
      <c r="CG214" s="505"/>
      <c r="CH214" s="505"/>
      <c r="CI214" s="506"/>
      <c r="CJ214" s="502"/>
      <c r="CK214" s="503"/>
      <c r="CL214" s="504"/>
      <c r="CM214" s="505"/>
      <c r="CN214" s="505"/>
      <c r="CO214" s="506"/>
      <c r="CP214" s="502"/>
      <c r="CQ214" s="921">
        <v>571511</v>
      </c>
      <c r="CR214" s="502"/>
      <c r="CS214" s="199"/>
      <c r="CT214" s="199"/>
      <c r="CU214" s="199"/>
      <c r="CV214" s="199"/>
      <c r="CW214" s="199"/>
      <c r="CX214" s="199"/>
      <c r="CY214" s="525"/>
      <c r="CZ214" s="202"/>
      <c r="DA214" s="502"/>
      <c r="DB214" s="503"/>
      <c r="DC214" s="504"/>
      <c r="DD214" s="505"/>
      <c r="DE214" s="505"/>
      <c r="DF214" s="506"/>
      <c r="DG214" s="502"/>
      <c r="DH214" s="503"/>
      <c r="DI214" s="504"/>
      <c r="DJ214" s="505"/>
      <c r="DK214" s="505"/>
      <c r="DL214" s="506"/>
      <c r="DM214" s="502"/>
      <c r="DN214" s="541">
        <v>620165</v>
      </c>
    </row>
    <row r="215" spans="1:118" ht="60.75" customHeight="1" x14ac:dyDescent="0.35">
      <c r="A215" s="181">
        <v>4.22</v>
      </c>
      <c r="B215" s="262" t="s">
        <v>359</v>
      </c>
      <c r="C215" s="79" t="s">
        <v>180</v>
      </c>
      <c r="D215" s="189">
        <v>1</v>
      </c>
      <c r="E215" s="198">
        <v>50918.400000000001</v>
      </c>
      <c r="F215" s="199">
        <v>49920</v>
      </c>
      <c r="G215" s="199">
        <v>52000</v>
      </c>
      <c r="H215" s="199">
        <v>91000</v>
      </c>
      <c r="I215" s="199">
        <v>83200</v>
      </c>
      <c r="J215" s="199">
        <v>80000</v>
      </c>
      <c r="K215" s="267"/>
      <c r="L215" s="203"/>
      <c r="N215" s="194">
        <v>67840</v>
      </c>
      <c r="O215" s="195">
        <v>18860</v>
      </c>
      <c r="P215" s="196">
        <v>86700</v>
      </c>
      <c r="Q215" s="196">
        <v>48980</v>
      </c>
      <c r="R215" s="197">
        <v>0.27800707547169812</v>
      </c>
      <c r="T215" s="194"/>
      <c r="U215" s="195"/>
      <c r="V215" s="196"/>
      <c r="W215" s="196"/>
      <c r="X215" s="197"/>
      <c r="Z215" s="921">
        <v>65650</v>
      </c>
      <c r="AA215" s="502"/>
      <c r="AB215" s="198"/>
      <c r="AC215" s="199"/>
      <c r="AD215" s="199"/>
      <c r="AE215" s="199"/>
      <c r="AF215" s="199"/>
      <c r="AG215" s="199"/>
      <c r="AH215" s="525"/>
      <c r="AI215" s="203"/>
      <c r="AJ215" s="502"/>
      <c r="AK215" s="503"/>
      <c r="AL215" s="504"/>
      <c r="AM215" s="505"/>
      <c r="AN215" s="505"/>
      <c r="AO215" s="506"/>
      <c r="AP215" s="502"/>
      <c r="AQ215" s="503"/>
      <c r="AR215" s="504"/>
      <c r="AS215" s="505"/>
      <c r="AT215" s="505"/>
      <c r="AU215" s="506"/>
      <c r="AV215" s="502"/>
      <c r="AW215" s="921">
        <v>67314</v>
      </c>
      <c r="AX215" s="502"/>
      <c r="AY215" s="198"/>
      <c r="AZ215" s="199"/>
      <c r="BA215" s="199"/>
      <c r="BB215" s="207"/>
      <c r="BC215" s="207"/>
      <c r="BD215" s="207"/>
      <c r="BE215" s="525"/>
      <c r="BF215" s="203"/>
      <c r="BG215" s="502"/>
      <c r="BH215" s="503"/>
      <c r="BI215" s="504"/>
      <c r="BJ215" s="505"/>
      <c r="BK215" s="505"/>
      <c r="BL215" s="559"/>
      <c r="BM215" s="502"/>
      <c r="BN215" s="503"/>
      <c r="BO215" s="504"/>
      <c r="BP215" s="505"/>
      <c r="BQ215" s="505"/>
      <c r="BR215" s="507"/>
      <c r="BS215" s="502"/>
      <c r="BT215" s="921">
        <v>51813</v>
      </c>
      <c r="BU215" s="502"/>
      <c r="BV215" s="198"/>
      <c r="BW215" s="199"/>
      <c r="BX215" s="199"/>
      <c r="BY215" s="207"/>
      <c r="BZ215" s="207"/>
      <c r="CA215" s="207"/>
      <c r="CB215" s="525"/>
      <c r="CC215" s="203"/>
      <c r="CD215" s="502"/>
      <c r="CE215" s="503"/>
      <c r="CF215" s="504"/>
      <c r="CG215" s="505"/>
      <c r="CH215" s="505"/>
      <c r="CI215" s="507"/>
      <c r="CJ215" s="502"/>
      <c r="CK215" s="503"/>
      <c r="CL215" s="504"/>
      <c r="CM215" s="505"/>
      <c r="CN215" s="505"/>
      <c r="CO215" s="506"/>
      <c r="CP215" s="502"/>
      <c r="CQ215" s="921">
        <v>51734</v>
      </c>
      <c r="CR215" s="502"/>
      <c r="CS215" s="199"/>
      <c r="CT215" s="199"/>
      <c r="CU215" s="207"/>
      <c r="CV215" s="207"/>
      <c r="CW215" s="207"/>
      <c r="CX215" s="199"/>
      <c r="CY215" s="525"/>
      <c r="CZ215" s="202"/>
      <c r="DA215" s="502"/>
      <c r="DB215" s="503"/>
      <c r="DC215" s="504"/>
      <c r="DD215" s="505"/>
      <c r="DE215" s="505"/>
      <c r="DF215" s="507"/>
      <c r="DG215" s="502"/>
      <c r="DH215" s="503"/>
      <c r="DI215" s="504"/>
      <c r="DJ215" s="505"/>
      <c r="DK215" s="505"/>
      <c r="DL215" s="506"/>
      <c r="DM215" s="502"/>
      <c r="DN215" s="541">
        <v>64783</v>
      </c>
    </row>
    <row r="216" spans="1:118" ht="60.75" customHeight="1" x14ac:dyDescent="0.35">
      <c r="A216" s="181">
        <v>4.2300000000000004</v>
      </c>
      <c r="B216" s="188" t="s">
        <v>360</v>
      </c>
      <c r="C216" s="79" t="s">
        <v>180</v>
      </c>
      <c r="D216" s="189">
        <v>1</v>
      </c>
      <c r="E216" s="198">
        <v>236712.78719999999</v>
      </c>
      <c r="F216" s="199">
        <v>232071.36</v>
      </c>
      <c r="G216" s="199">
        <v>241741</v>
      </c>
      <c r="H216" s="207">
        <v>640000</v>
      </c>
      <c r="I216" s="207">
        <v>515600</v>
      </c>
      <c r="J216" s="207">
        <v>500000</v>
      </c>
      <c r="K216" s="236">
        <v>54675</v>
      </c>
      <c r="L216" s="214">
        <v>51972</v>
      </c>
      <c r="N216" s="194">
        <v>345829</v>
      </c>
      <c r="O216" s="195">
        <v>207998</v>
      </c>
      <c r="P216" s="196">
        <v>553827</v>
      </c>
      <c r="Q216" s="196">
        <v>137831</v>
      </c>
      <c r="R216" s="208">
        <v>0.60144753621009228</v>
      </c>
      <c r="T216" s="194">
        <v>191300</v>
      </c>
      <c r="U216" s="195">
        <v>91169</v>
      </c>
      <c r="V216" s="196">
        <v>282469</v>
      </c>
      <c r="W216" s="196">
        <v>100131</v>
      </c>
      <c r="X216" s="197">
        <v>0.47657605854678514</v>
      </c>
      <c r="Z216" s="921">
        <v>129199</v>
      </c>
      <c r="AA216" s="502"/>
      <c r="AB216" s="198"/>
      <c r="AC216" s="199"/>
      <c r="AD216" s="199"/>
      <c r="AE216" s="207"/>
      <c r="AF216" s="207"/>
      <c r="AG216" s="207"/>
      <c r="AH216" s="517"/>
      <c r="AI216" s="214"/>
      <c r="AJ216" s="502"/>
      <c r="AK216" s="503"/>
      <c r="AL216" s="504"/>
      <c r="AM216" s="505"/>
      <c r="AN216" s="505"/>
      <c r="AO216" s="507"/>
      <c r="AP216" s="502"/>
      <c r="AQ216" s="503"/>
      <c r="AR216" s="504"/>
      <c r="AS216" s="505"/>
      <c r="AT216" s="505"/>
      <c r="AU216" s="506"/>
      <c r="AV216" s="502"/>
      <c r="AW216" s="921">
        <v>236842</v>
      </c>
      <c r="AX216" s="502"/>
      <c r="AY216" s="198"/>
      <c r="AZ216" s="199"/>
      <c r="BA216" s="199"/>
      <c r="BB216" s="207"/>
      <c r="BC216" s="207"/>
      <c r="BD216" s="207"/>
      <c r="BE216" s="517"/>
      <c r="BF216" s="214"/>
      <c r="BG216" s="502"/>
      <c r="BH216" s="503"/>
      <c r="BI216" s="504"/>
      <c r="BJ216" s="505"/>
      <c r="BK216" s="505"/>
      <c r="BL216" s="559"/>
      <c r="BM216" s="502"/>
      <c r="BN216" s="503"/>
      <c r="BO216" s="504"/>
      <c r="BP216" s="505"/>
      <c r="BQ216" s="505"/>
      <c r="BR216" s="507"/>
      <c r="BS216" s="502"/>
      <c r="BT216" s="921">
        <v>240871</v>
      </c>
      <c r="BU216" s="502"/>
      <c r="BV216" s="198"/>
      <c r="BW216" s="199"/>
      <c r="BX216" s="199"/>
      <c r="BY216" s="207"/>
      <c r="BZ216" s="207"/>
      <c r="CA216" s="207"/>
      <c r="CB216" s="517"/>
      <c r="CC216" s="243"/>
      <c r="CD216" s="502"/>
      <c r="CE216" s="503"/>
      <c r="CF216" s="504"/>
      <c r="CG216" s="505"/>
      <c r="CH216" s="505"/>
      <c r="CI216" s="507"/>
      <c r="CJ216" s="502"/>
      <c r="CK216" s="503"/>
      <c r="CL216" s="504"/>
      <c r="CM216" s="505"/>
      <c r="CN216" s="505"/>
      <c r="CO216" s="506"/>
      <c r="CP216" s="502"/>
      <c r="CQ216" s="921">
        <v>241075</v>
      </c>
      <c r="CR216" s="502"/>
      <c r="CS216" s="199"/>
      <c r="CT216" s="199"/>
      <c r="CU216" s="207"/>
      <c r="CV216" s="207"/>
      <c r="CW216" s="207"/>
      <c r="CX216" s="207"/>
      <c r="CY216" s="516"/>
      <c r="CZ216" s="199"/>
      <c r="DA216" s="502"/>
      <c r="DB216" s="503"/>
      <c r="DC216" s="504"/>
      <c r="DD216" s="505"/>
      <c r="DE216" s="505"/>
      <c r="DF216" s="507"/>
      <c r="DG216" s="502"/>
      <c r="DH216" s="503"/>
      <c r="DI216" s="504"/>
      <c r="DJ216" s="505"/>
      <c r="DK216" s="505"/>
      <c r="DL216" s="506"/>
      <c r="DM216" s="502"/>
      <c r="DN216" s="541">
        <v>124630</v>
      </c>
    </row>
    <row r="217" spans="1:118" ht="60.75" customHeight="1" x14ac:dyDescent="0.35">
      <c r="A217" s="181">
        <v>4.24</v>
      </c>
      <c r="B217" s="188" t="s">
        <v>361</v>
      </c>
      <c r="C217" s="79" t="s">
        <v>180</v>
      </c>
      <c r="D217" s="189">
        <v>1</v>
      </c>
      <c r="E217" s="198">
        <v>465116.08319999999</v>
      </c>
      <c r="F217" s="199">
        <v>455996.15999999997</v>
      </c>
      <c r="G217" s="199">
        <v>474996</v>
      </c>
      <c r="H217" s="199">
        <v>562000</v>
      </c>
      <c r="I217" s="199">
        <v>459300</v>
      </c>
      <c r="J217" s="199">
        <v>450000</v>
      </c>
      <c r="K217" s="236">
        <v>246032</v>
      </c>
      <c r="L217" s="214">
        <v>233871</v>
      </c>
      <c r="N217" s="194">
        <v>444777</v>
      </c>
      <c r="O217" s="195">
        <v>95683</v>
      </c>
      <c r="P217" s="196">
        <v>540460</v>
      </c>
      <c r="Q217" s="196">
        <v>349094</v>
      </c>
      <c r="R217" s="197">
        <v>0.2151257821335186</v>
      </c>
      <c r="T217" s="194"/>
      <c r="U217" s="195"/>
      <c r="V217" s="196"/>
      <c r="W217" s="196"/>
      <c r="X217" s="197"/>
      <c r="Z217" s="921">
        <v>433546</v>
      </c>
      <c r="AA217" s="502"/>
      <c r="AB217" s="198"/>
      <c r="AC217" s="199"/>
      <c r="AD217" s="199"/>
      <c r="AE217" s="199"/>
      <c r="AF217" s="199"/>
      <c r="AG217" s="199"/>
      <c r="AH217" s="516"/>
      <c r="AI217" s="214"/>
      <c r="AJ217" s="502"/>
      <c r="AK217" s="503"/>
      <c r="AL217" s="504"/>
      <c r="AM217" s="505"/>
      <c r="AN217" s="505"/>
      <c r="AO217" s="506"/>
      <c r="AP217" s="502"/>
      <c r="AQ217" s="503"/>
      <c r="AR217" s="504"/>
      <c r="AS217" s="505"/>
      <c r="AT217" s="505"/>
      <c r="AU217" s="506"/>
      <c r="AV217" s="502"/>
      <c r="AW217" s="921">
        <v>443133</v>
      </c>
      <c r="AX217" s="502"/>
      <c r="AY217" s="198"/>
      <c r="AZ217" s="199"/>
      <c r="BA217" s="199"/>
      <c r="BB217" s="199"/>
      <c r="BC217" s="199"/>
      <c r="BD217" s="199"/>
      <c r="BE217" s="516"/>
      <c r="BF217" s="214"/>
      <c r="BG217" s="502"/>
      <c r="BH217" s="503"/>
      <c r="BI217" s="504"/>
      <c r="BJ217" s="505"/>
      <c r="BK217" s="505"/>
      <c r="BL217" s="558"/>
      <c r="BM217" s="502"/>
      <c r="BN217" s="503"/>
      <c r="BO217" s="504"/>
      <c r="BP217" s="505"/>
      <c r="BQ217" s="505"/>
      <c r="BR217" s="506"/>
      <c r="BS217" s="502"/>
      <c r="BT217" s="921">
        <v>454497</v>
      </c>
      <c r="BU217" s="502"/>
      <c r="BV217" s="198"/>
      <c r="BW217" s="199"/>
      <c r="BX217" s="199"/>
      <c r="BY217" s="199"/>
      <c r="BZ217" s="199"/>
      <c r="CA217" s="199"/>
      <c r="CB217" s="516"/>
      <c r="CC217" s="214"/>
      <c r="CD217" s="502"/>
      <c r="CE217" s="503"/>
      <c r="CF217" s="504"/>
      <c r="CG217" s="505"/>
      <c r="CH217" s="505"/>
      <c r="CI217" s="506"/>
      <c r="CJ217" s="502"/>
      <c r="CK217" s="503"/>
      <c r="CL217" s="504"/>
      <c r="CM217" s="505"/>
      <c r="CN217" s="505"/>
      <c r="CO217" s="506"/>
      <c r="CP217" s="502"/>
      <c r="CQ217" s="921">
        <v>461401</v>
      </c>
      <c r="CR217" s="502"/>
      <c r="CS217" s="199"/>
      <c r="CT217" s="199"/>
      <c r="CU217" s="207"/>
      <c r="CV217" s="199"/>
      <c r="CW217" s="199"/>
      <c r="CX217" s="199"/>
      <c r="CY217" s="516"/>
      <c r="CZ217" s="199"/>
      <c r="DA217" s="502"/>
      <c r="DB217" s="503"/>
      <c r="DC217" s="504"/>
      <c r="DD217" s="505"/>
      <c r="DE217" s="505"/>
      <c r="DF217" s="507"/>
      <c r="DG217" s="502"/>
      <c r="DH217" s="503"/>
      <c r="DI217" s="504"/>
      <c r="DJ217" s="505"/>
      <c r="DK217" s="505"/>
      <c r="DL217" s="506"/>
      <c r="DM217" s="502"/>
      <c r="DN217" s="541">
        <v>590817</v>
      </c>
    </row>
    <row r="218" spans="1:118" ht="60.75" customHeight="1" x14ac:dyDescent="0.35">
      <c r="A218" s="181">
        <v>4.25</v>
      </c>
      <c r="B218" s="188" t="s">
        <v>362</v>
      </c>
      <c r="C218" s="79" t="s">
        <v>180</v>
      </c>
      <c r="D218" s="189">
        <v>1</v>
      </c>
      <c r="E218" s="198">
        <v>89658</v>
      </c>
      <c r="F218" s="199">
        <v>87900</v>
      </c>
      <c r="G218" s="207">
        <v>836987</v>
      </c>
      <c r="H218" s="199">
        <v>97000</v>
      </c>
      <c r="I218" s="199">
        <v>99500</v>
      </c>
      <c r="J218" s="199">
        <v>90000</v>
      </c>
      <c r="K218" s="267"/>
      <c r="L218" s="203"/>
      <c r="N218" s="194">
        <v>216841</v>
      </c>
      <c r="O218" s="195">
        <v>303843</v>
      </c>
      <c r="P218" s="196">
        <v>520684</v>
      </c>
      <c r="Q218" s="196">
        <v>-87002</v>
      </c>
      <c r="R218" s="242">
        <v>1.4012248606121536</v>
      </c>
      <c r="T218" s="194">
        <v>92812</v>
      </c>
      <c r="U218" s="195">
        <v>5105</v>
      </c>
      <c r="V218" s="196">
        <v>97917</v>
      </c>
      <c r="W218" s="196">
        <v>87707</v>
      </c>
      <c r="X218" s="197">
        <v>5.5003663319398356E-2</v>
      </c>
      <c r="Z218" s="921">
        <v>92812</v>
      </c>
      <c r="AA218" s="502"/>
      <c r="AB218" s="198"/>
      <c r="AC218" s="199"/>
      <c r="AD218" s="207"/>
      <c r="AE218" s="199"/>
      <c r="AF218" s="199"/>
      <c r="AG218" s="199"/>
      <c r="AH218" s="525"/>
      <c r="AI218" s="203"/>
      <c r="AJ218" s="502"/>
      <c r="AK218" s="503"/>
      <c r="AL218" s="504"/>
      <c r="AM218" s="505"/>
      <c r="AN218" s="505"/>
      <c r="AO218" s="507"/>
      <c r="AP218" s="502"/>
      <c r="AQ218" s="503"/>
      <c r="AR218" s="504"/>
      <c r="AS218" s="505"/>
      <c r="AT218" s="505"/>
      <c r="AU218" s="506"/>
      <c r="AV218" s="502"/>
      <c r="AW218" s="921">
        <v>95774</v>
      </c>
      <c r="AX218" s="502"/>
      <c r="AY218" s="198"/>
      <c r="AZ218" s="199"/>
      <c r="BA218" s="207"/>
      <c r="BB218" s="199"/>
      <c r="BC218" s="199"/>
      <c r="BD218" s="199"/>
      <c r="BE218" s="525"/>
      <c r="BF218" s="203"/>
      <c r="BG218" s="502"/>
      <c r="BH218" s="503"/>
      <c r="BI218" s="504"/>
      <c r="BJ218" s="505"/>
      <c r="BK218" s="505"/>
      <c r="BL218" s="563"/>
      <c r="BM218" s="502"/>
      <c r="BN218" s="503"/>
      <c r="BO218" s="504"/>
      <c r="BP218" s="505"/>
      <c r="BQ218" s="505"/>
      <c r="BR218" s="507"/>
      <c r="BS218" s="502"/>
      <c r="BT218" s="921">
        <v>97771</v>
      </c>
      <c r="BU218" s="502"/>
      <c r="BV218" s="198"/>
      <c r="BW218" s="199"/>
      <c r="BX218" s="207"/>
      <c r="BY218" s="199"/>
      <c r="BZ218" s="199"/>
      <c r="CA218" s="199"/>
      <c r="CB218" s="525"/>
      <c r="CC218" s="203"/>
      <c r="CD218" s="502"/>
      <c r="CE218" s="503"/>
      <c r="CF218" s="504"/>
      <c r="CG218" s="505"/>
      <c r="CH218" s="505"/>
      <c r="CI218" s="507"/>
      <c r="CJ218" s="502"/>
      <c r="CK218" s="503"/>
      <c r="CL218" s="504"/>
      <c r="CM218" s="505"/>
      <c r="CN218" s="505"/>
      <c r="CO218" s="506"/>
      <c r="CP218" s="502"/>
      <c r="CQ218" s="921">
        <v>99477</v>
      </c>
      <c r="CR218" s="502"/>
      <c r="CS218" s="199"/>
      <c r="CT218" s="199"/>
      <c r="CU218" s="207"/>
      <c r="CV218" s="199"/>
      <c r="CW218" s="199"/>
      <c r="CX218" s="199"/>
      <c r="CY218" s="525"/>
      <c r="CZ218" s="202"/>
      <c r="DA218" s="502"/>
      <c r="DB218" s="503"/>
      <c r="DC218" s="504"/>
      <c r="DD218" s="505"/>
      <c r="DE218" s="505"/>
      <c r="DF218" s="507"/>
      <c r="DG218" s="502"/>
      <c r="DH218" s="503"/>
      <c r="DI218" s="504"/>
      <c r="DJ218" s="505"/>
      <c r="DK218" s="505"/>
      <c r="DL218" s="506"/>
      <c r="DM218" s="502"/>
      <c r="DN218" s="541">
        <v>110800</v>
      </c>
    </row>
    <row r="219" spans="1:118" ht="60.75" customHeight="1" x14ac:dyDescent="0.35">
      <c r="A219" s="181">
        <v>4.26</v>
      </c>
      <c r="B219" s="188" t="s">
        <v>363</v>
      </c>
      <c r="C219" s="79" t="s">
        <v>180</v>
      </c>
      <c r="D219" s="189">
        <v>1</v>
      </c>
      <c r="E219" s="198">
        <v>72318</v>
      </c>
      <c r="F219" s="199">
        <v>70900</v>
      </c>
      <c r="G219" s="207">
        <v>836987</v>
      </c>
      <c r="H219" s="199">
        <v>171000</v>
      </c>
      <c r="I219" s="199">
        <v>139700</v>
      </c>
      <c r="J219" s="199">
        <v>125000</v>
      </c>
      <c r="K219" s="267"/>
      <c r="L219" s="203"/>
      <c r="N219" s="194">
        <v>235984</v>
      </c>
      <c r="O219" s="195">
        <v>297003</v>
      </c>
      <c r="P219" s="196">
        <v>532987</v>
      </c>
      <c r="Q219" s="196">
        <v>-61019</v>
      </c>
      <c r="R219" s="242">
        <v>1.2585726150925487</v>
      </c>
      <c r="T219" s="194">
        <v>115784</v>
      </c>
      <c r="U219" s="195">
        <v>43616</v>
      </c>
      <c r="V219" s="196">
        <v>159400</v>
      </c>
      <c r="W219" s="196">
        <v>72168</v>
      </c>
      <c r="X219" s="197">
        <v>0.37670144406826506</v>
      </c>
      <c r="Z219" s="921">
        <v>102169</v>
      </c>
      <c r="AA219" s="502"/>
      <c r="AB219" s="198"/>
      <c r="AC219" s="199"/>
      <c r="AD219" s="207"/>
      <c r="AE219" s="199"/>
      <c r="AF219" s="199"/>
      <c r="AG219" s="199"/>
      <c r="AH219" s="525"/>
      <c r="AI219" s="203"/>
      <c r="AJ219" s="502"/>
      <c r="AK219" s="503"/>
      <c r="AL219" s="504"/>
      <c r="AM219" s="505"/>
      <c r="AN219" s="505"/>
      <c r="AO219" s="507"/>
      <c r="AP219" s="502"/>
      <c r="AQ219" s="503"/>
      <c r="AR219" s="504"/>
      <c r="AS219" s="505"/>
      <c r="AT219" s="505"/>
      <c r="AU219" s="506"/>
      <c r="AV219" s="502"/>
      <c r="AW219" s="921">
        <v>104507</v>
      </c>
      <c r="AX219" s="502"/>
      <c r="AY219" s="198"/>
      <c r="AZ219" s="199"/>
      <c r="BA219" s="207"/>
      <c r="BB219" s="199"/>
      <c r="BC219" s="199"/>
      <c r="BD219" s="199"/>
      <c r="BE219" s="525"/>
      <c r="BF219" s="203"/>
      <c r="BG219" s="502"/>
      <c r="BH219" s="503"/>
      <c r="BI219" s="504"/>
      <c r="BJ219" s="505"/>
      <c r="BK219" s="505"/>
      <c r="BL219" s="559"/>
      <c r="BM219" s="502"/>
      <c r="BN219" s="503"/>
      <c r="BO219" s="504"/>
      <c r="BP219" s="505"/>
      <c r="BQ219" s="505"/>
      <c r="BR219" s="507"/>
      <c r="BS219" s="502"/>
      <c r="BT219" s="921">
        <v>105880</v>
      </c>
      <c r="BU219" s="502"/>
      <c r="BV219" s="198"/>
      <c r="BW219" s="199"/>
      <c r="BX219" s="207"/>
      <c r="BY219" s="199"/>
      <c r="BZ219" s="199"/>
      <c r="CA219" s="199"/>
      <c r="CB219" s="525"/>
      <c r="CC219" s="203"/>
      <c r="CD219" s="502"/>
      <c r="CE219" s="503"/>
      <c r="CF219" s="504"/>
      <c r="CG219" s="505"/>
      <c r="CH219" s="505"/>
      <c r="CI219" s="507"/>
      <c r="CJ219" s="502"/>
      <c r="CK219" s="503"/>
      <c r="CL219" s="504"/>
      <c r="CM219" s="505"/>
      <c r="CN219" s="505"/>
      <c r="CO219" s="506"/>
      <c r="CP219" s="502"/>
      <c r="CQ219" s="921">
        <v>107160</v>
      </c>
      <c r="CR219" s="502"/>
      <c r="CS219" s="199"/>
      <c r="CT219" s="199"/>
      <c r="CU219" s="207"/>
      <c r="CV219" s="199"/>
      <c r="CW219" s="199"/>
      <c r="CX219" s="199"/>
      <c r="CY219" s="525"/>
      <c r="CZ219" s="202"/>
      <c r="DA219" s="502"/>
      <c r="DB219" s="503"/>
      <c r="DC219" s="504"/>
      <c r="DD219" s="505"/>
      <c r="DE219" s="505"/>
      <c r="DF219" s="507"/>
      <c r="DG219" s="502"/>
      <c r="DH219" s="503"/>
      <c r="DI219" s="504"/>
      <c r="DJ219" s="505"/>
      <c r="DK219" s="505"/>
      <c r="DL219" s="506"/>
      <c r="DM219" s="502"/>
      <c r="DN219" s="541">
        <v>118940</v>
      </c>
    </row>
    <row r="220" spans="1:118" ht="60.75" customHeight="1" x14ac:dyDescent="0.35">
      <c r="A220" s="181">
        <v>4.2699999999999996</v>
      </c>
      <c r="B220" s="188" t="s">
        <v>364</v>
      </c>
      <c r="C220" s="79" t="s">
        <v>180</v>
      </c>
      <c r="D220" s="189">
        <v>1</v>
      </c>
      <c r="E220" s="198">
        <v>143736.76799999998</v>
      </c>
      <c r="F220" s="199">
        <v>140918.39999999999</v>
      </c>
      <c r="G220" s="199">
        <v>146790</v>
      </c>
      <c r="H220" s="199">
        <v>246000</v>
      </c>
      <c r="I220" s="199">
        <v>203000</v>
      </c>
      <c r="J220" s="199">
        <v>200000</v>
      </c>
      <c r="K220" s="236">
        <v>160527</v>
      </c>
      <c r="L220" s="214">
        <v>152592</v>
      </c>
      <c r="N220" s="194">
        <v>177282</v>
      </c>
      <c r="O220" s="195">
        <v>39912</v>
      </c>
      <c r="P220" s="196">
        <v>217194</v>
      </c>
      <c r="Q220" s="196">
        <v>137370</v>
      </c>
      <c r="R220" s="197">
        <v>0.22513283920533386</v>
      </c>
      <c r="T220" s="194"/>
      <c r="U220" s="195"/>
      <c r="V220" s="196"/>
      <c r="W220" s="196"/>
      <c r="X220" s="197"/>
      <c r="Z220" s="921">
        <v>173680</v>
      </c>
      <c r="AA220" s="502"/>
      <c r="AB220" s="198"/>
      <c r="AC220" s="199"/>
      <c r="AD220" s="199"/>
      <c r="AE220" s="199"/>
      <c r="AF220" s="199"/>
      <c r="AG220" s="199"/>
      <c r="AH220" s="516"/>
      <c r="AI220" s="214"/>
      <c r="AJ220" s="502"/>
      <c r="AK220" s="503"/>
      <c r="AL220" s="504"/>
      <c r="AM220" s="505"/>
      <c r="AN220" s="505"/>
      <c r="AO220" s="506"/>
      <c r="AP220" s="502"/>
      <c r="AQ220" s="503"/>
      <c r="AR220" s="504"/>
      <c r="AS220" s="505"/>
      <c r="AT220" s="505"/>
      <c r="AU220" s="506"/>
      <c r="AV220" s="502"/>
      <c r="AW220" s="921">
        <v>177429</v>
      </c>
      <c r="AX220" s="502"/>
      <c r="AY220" s="198"/>
      <c r="AZ220" s="199"/>
      <c r="BA220" s="199"/>
      <c r="BB220" s="199"/>
      <c r="BC220" s="199"/>
      <c r="BD220" s="199"/>
      <c r="BE220" s="516"/>
      <c r="BF220" s="214"/>
      <c r="BG220" s="502"/>
      <c r="BH220" s="503"/>
      <c r="BI220" s="504"/>
      <c r="BJ220" s="505"/>
      <c r="BK220" s="505"/>
      <c r="BL220" s="558"/>
      <c r="BM220" s="502"/>
      <c r="BN220" s="503"/>
      <c r="BO220" s="504"/>
      <c r="BP220" s="505"/>
      <c r="BQ220" s="505"/>
      <c r="BR220" s="506"/>
      <c r="BS220" s="502"/>
      <c r="BT220" s="921">
        <v>180213</v>
      </c>
      <c r="BU220" s="502"/>
      <c r="BV220" s="198"/>
      <c r="BW220" s="199"/>
      <c r="BX220" s="199"/>
      <c r="BY220" s="199"/>
      <c r="BZ220" s="199"/>
      <c r="CA220" s="199"/>
      <c r="CB220" s="516"/>
      <c r="CC220" s="214"/>
      <c r="CD220" s="502"/>
      <c r="CE220" s="503"/>
      <c r="CF220" s="504"/>
      <c r="CG220" s="505"/>
      <c r="CH220" s="505"/>
      <c r="CI220" s="506"/>
      <c r="CJ220" s="502"/>
      <c r="CK220" s="503"/>
      <c r="CL220" s="504"/>
      <c r="CM220" s="505"/>
      <c r="CN220" s="505"/>
      <c r="CO220" s="506"/>
      <c r="CP220" s="502"/>
      <c r="CQ220" s="921">
        <v>182660</v>
      </c>
      <c r="CR220" s="502"/>
      <c r="CS220" s="199"/>
      <c r="CT220" s="199"/>
      <c r="CU220" s="207"/>
      <c r="CV220" s="199"/>
      <c r="CW220" s="199"/>
      <c r="CX220" s="199"/>
      <c r="CY220" s="516"/>
      <c r="CZ220" s="199"/>
      <c r="DA220" s="502"/>
      <c r="DB220" s="503"/>
      <c r="DC220" s="504"/>
      <c r="DD220" s="505"/>
      <c r="DE220" s="505"/>
      <c r="DF220" s="507"/>
      <c r="DG220" s="502"/>
      <c r="DH220" s="503"/>
      <c r="DI220" s="504"/>
      <c r="DJ220" s="505"/>
      <c r="DK220" s="505"/>
      <c r="DL220" s="506"/>
      <c r="DM220" s="502"/>
      <c r="DN220" s="541">
        <v>202060</v>
      </c>
    </row>
    <row r="221" spans="1:118" ht="60.75" customHeight="1" x14ac:dyDescent="0.35">
      <c r="A221" s="181">
        <v>4.28</v>
      </c>
      <c r="B221" s="188" t="s">
        <v>365</v>
      </c>
      <c r="C221" s="79" t="s">
        <v>180</v>
      </c>
      <c r="D221" s="189">
        <v>1</v>
      </c>
      <c r="E221" s="198">
        <v>103769.7408</v>
      </c>
      <c r="F221" s="199">
        <v>101735.03999999999</v>
      </c>
      <c r="G221" s="199">
        <v>105974</v>
      </c>
      <c r="H221" s="207">
        <v>192000</v>
      </c>
      <c r="I221" s="207">
        <v>188900</v>
      </c>
      <c r="J221" s="207">
        <v>180000</v>
      </c>
      <c r="K221" s="236">
        <v>104972</v>
      </c>
      <c r="L221" s="214">
        <v>99783</v>
      </c>
      <c r="N221" s="194">
        <v>139622</v>
      </c>
      <c r="O221" s="195">
        <v>44452</v>
      </c>
      <c r="P221" s="196">
        <v>184074</v>
      </c>
      <c r="Q221" s="196">
        <v>95170</v>
      </c>
      <c r="R221" s="208">
        <v>0.31837389523141052</v>
      </c>
      <c r="T221" s="194">
        <v>104113</v>
      </c>
      <c r="U221" s="195">
        <v>1823</v>
      </c>
      <c r="V221" s="196">
        <v>105936</v>
      </c>
      <c r="W221" s="196">
        <v>102290</v>
      </c>
      <c r="X221" s="197">
        <v>1.7509821059810013E-2</v>
      </c>
      <c r="Z221" s="921">
        <v>104113</v>
      </c>
      <c r="AA221" s="620"/>
      <c r="AB221" s="621"/>
      <c r="AC221" s="622"/>
      <c r="AD221" s="622"/>
      <c r="AE221" s="622"/>
      <c r="AF221" s="622"/>
      <c r="AG221" s="622"/>
      <c r="AH221" s="623"/>
      <c r="AI221" s="624"/>
      <c r="AJ221" s="620"/>
      <c r="AK221" s="625"/>
      <c r="AL221" s="626"/>
      <c r="AM221" s="627"/>
      <c r="AN221" s="627"/>
      <c r="AO221" s="628"/>
      <c r="AP221" s="620"/>
      <c r="AQ221" s="625"/>
      <c r="AR221" s="626"/>
      <c r="AS221" s="627"/>
      <c r="AT221" s="627"/>
      <c r="AU221" s="628"/>
      <c r="AV221" s="620"/>
      <c r="AW221" s="921">
        <v>104262</v>
      </c>
      <c r="AX221" s="502"/>
      <c r="AY221" s="198"/>
      <c r="AZ221" s="199"/>
      <c r="BA221" s="199"/>
      <c r="BB221" s="207"/>
      <c r="BC221" s="207"/>
      <c r="BD221" s="207"/>
      <c r="BE221" s="516"/>
      <c r="BF221" s="214"/>
      <c r="BG221" s="502"/>
      <c r="BH221" s="503"/>
      <c r="BI221" s="504"/>
      <c r="BJ221" s="505"/>
      <c r="BK221" s="505"/>
      <c r="BL221" s="559"/>
      <c r="BM221" s="502"/>
      <c r="BN221" s="503"/>
      <c r="BO221" s="504"/>
      <c r="BP221" s="505"/>
      <c r="BQ221" s="505"/>
      <c r="BR221" s="506"/>
      <c r="BS221" s="502"/>
      <c r="BT221" s="921">
        <v>107066</v>
      </c>
      <c r="BU221" s="502"/>
      <c r="BV221" s="198"/>
      <c r="BW221" s="199"/>
      <c r="BX221" s="199"/>
      <c r="BY221" s="207"/>
      <c r="BZ221" s="207"/>
      <c r="CA221" s="207"/>
      <c r="CB221" s="516"/>
      <c r="CC221" s="214"/>
      <c r="CD221" s="502"/>
      <c r="CE221" s="503"/>
      <c r="CF221" s="504"/>
      <c r="CG221" s="505"/>
      <c r="CH221" s="505"/>
      <c r="CI221" s="507"/>
      <c r="CJ221" s="502"/>
      <c r="CK221" s="503"/>
      <c r="CL221" s="504"/>
      <c r="CM221" s="505"/>
      <c r="CN221" s="505"/>
      <c r="CO221" s="506"/>
      <c r="CP221" s="502"/>
      <c r="CQ221" s="921">
        <v>107783</v>
      </c>
      <c r="CR221" s="502"/>
      <c r="CS221" s="199"/>
      <c r="CT221" s="199"/>
      <c r="CU221" s="207"/>
      <c r="CV221" s="199"/>
      <c r="CW221" s="199"/>
      <c r="CX221" s="199"/>
      <c r="CY221" s="516"/>
      <c r="CZ221" s="199"/>
      <c r="DA221" s="502"/>
      <c r="DB221" s="503"/>
      <c r="DC221" s="504"/>
      <c r="DD221" s="505"/>
      <c r="DE221" s="505"/>
      <c r="DF221" s="507"/>
      <c r="DG221" s="502"/>
      <c r="DH221" s="503"/>
      <c r="DI221" s="504"/>
      <c r="DJ221" s="505"/>
      <c r="DK221" s="505"/>
      <c r="DL221" s="506"/>
      <c r="DM221" s="502"/>
      <c r="DN221" s="541">
        <v>157221</v>
      </c>
    </row>
    <row r="222" spans="1:118" ht="60.75" customHeight="1" x14ac:dyDescent="0.35">
      <c r="A222" s="181">
        <v>4.29</v>
      </c>
      <c r="B222" s="188" t="s">
        <v>366</v>
      </c>
      <c r="C222" s="79" t="s">
        <v>180</v>
      </c>
      <c r="D222" s="189">
        <v>1</v>
      </c>
      <c r="E222" s="198">
        <v>131557.47839999999</v>
      </c>
      <c r="F222" s="199">
        <v>128977.92</v>
      </c>
      <c r="G222" s="199">
        <v>134352</v>
      </c>
      <c r="H222" s="199">
        <v>216000</v>
      </c>
      <c r="I222" s="199">
        <v>184400</v>
      </c>
      <c r="J222" s="199">
        <v>180000</v>
      </c>
      <c r="K222" s="236">
        <v>151685</v>
      </c>
      <c r="L222" s="214">
        <v>144187</v>
      </c>
      <c r="N222" s="194">
        <v>160996</v>
      </c>
      <c r="O222" s="195">
        <v>33223</v>
      </c>
      <c r="P222" s="196">
        <v>194219</v>
      </c>
      <c r="Q222" s="196">
        <v>127773</v>
      </c>
      <c r="R222" s="197">
        <v>0.20635916420283734</v>
      </c>
      <c r="T222" s="194"/>
      <c r="U222" s="195"/>
      <c r="V222" s="196"/>
      <c r="W222" s="196"/>
      <c r="X222" s="197"/>
      <c r="Z222" s="921">
        <v>158193</v>
      </c>
      <c r="AA222" s="502"/>
      <c r="AB222" s="198"/>
      <c r="AC222" s="199"/>
      <c r="AD222" s="199"/>
      <c r="AE222" s="199"/>
      <c r="AF222" s="199"/>
      <c r="AG222" s="199"/>
      <c r="AH222" s="516"/>
      <c r="AI222" s="214"/>
      <c r="AJ222" s="502"/>
      <c r="AK222" s="503"/>
      <c r="AL222" s="504"/>
      <c r="AM222" s="505"/>
      <c r="AN222" s="505"/>
      <c r="AO222" s="506"/>
      <c r="AP222" s="502"/>
      <c r="AQ222" s="503"/>
      <c r="AR222" s="504"/>
      <c r="AS222" s="505"/>
      <c r="AT222" s="505"/>
      <c r="AU222" s="506"/>
      <c r="AV222" s="502"/>
      <c r="AW222" s="921">
        <v>161533</v>
      </c>
      <c r="AX222" s="502"/>
      <c r="AY222" s="198"/>
      <c r="AZ222" s="199"/>
      <c r="BA222" s="199"/>
      <c r="BB222" s="199"/>
      <c r="BC222" s="199"/>
      <c r="BD222" s="199"/>
      <c r="BE222" s="516"/>
      <c r="BF222" s="214"/>
      <c r="BG222" s="502"/>
      <c r="BH222" s="503"/>
      <c r="BI222" s="504"/>
      <c r="BJ222" s="505"/>
      <c r="BK222" s="505"/>
      <c r="BL222" s="558"/>
      <c r="BM222" s="502"/>
      <c r="BN222" s="503"/>
      <c r="BO222" s="504"/>
      <c r="BP222" s="505"/>
      <c r="BQ222" s="505"/>
      <c r="BR222" s="506"/>
      <c r="BS222" s="502"/>
      <c r="BT222" s="921">
        <v>163397</v>
      </c>
      <c r="BU222" s="502"/>
      <c r="BV222" s="198"/>
      <c r="BW222" s="199"/>
      <c r="BX222" s="199"/>
      <c r="BY222" s="199"/>
      <c r="BZ222" s="199"/>
      <c r="CA222" s="199"/>
      <c r="CB222" s="516"/>
      <c r="CC222" s="214"/>
      <c r="CD222" s="502"/>
      <c r="CE222" s="503"/>
      <c r="CF222" s="504"/>
      <c r="CG222" s="505"/>
      <c r="CH222" s="505"/>
      <c r="CI222" s="506"/>
      <c r="CJ222" s="502"/>
      <c r="CK222" s="503"/>
      <c r="CL222" s="504"/>
      <c r="CM222" s="505"/>
      <c r="CN222" s="505"/>
      <c r="CO222" s="506"/>
      <c r="CP222" s="502"/>
      <c r="CQ222" s="921">
        <v>165271</v>
      </c>
      <c r="CR222" s="502"/>
      <c r="CS222" s="199"/>
      <c r="CT222" s="199"/>
      <c r="CU222" s="207"/>
      <c r="CV222" s="199"/>
      <c r="CW222" s="199"/>
      <c r="CX222" s="199"/>
      <c r="CY222" s="516"/>
      <c r="CZ222" s="199"/>
      <c r="DA222" s="502"/>
      <c r="DB222" s="503"/>
      <c r="DC222" s="504"/>
      <c r="DD222" s="505"/>
      <c r="DE222" s="505"/>
      <c r="DF222" s="507"/>
      <c r="DG222" s="502"/>
      <c r="DH222" s="503"/>
      <c r="DI222" s="504"/>
      <c r="DJ222" s="505"/>
      <c r="DK222" s="505"/>
      <c r="DL222" s="506"/>
      <c r="DM222" s="502"/>
      <c r="DN222" s="541">
        <v>189273</v>
      </c>
    </row>
    <row r="223" spans="1:118" ht="60.75" customHeight="1" x14ac:dyDescent="0.35">
      <c r="A223" s="181" t="s">
        <v>367</v>
      </c>
      <c r="B223" s="188" t="s">
        <v>368</v>
      </c>
      <c r="C223" s="79" t="s">
        <v>180</v>
      </c>
      <c r="D223" s="189">
        <v>1</v>
      </c>
      <c r="E223" s="198">
        <v>155234.5344</v>
      </c>
      <c r="F223" s="199">
        <v>152190.72</v>
      </c>
      <c r="G223" s="199">
        <v>158532</v>
      </c>
      <c r="H223" s="199">
        <v>233000</v>
      </c>
      <c r="I223" s="199">
        <v>201000</v>
      </c>
      <c r="J223" s="199">
        <v>200000</v>
      </c>
      <c r="K223" s="236">
        <v>155542</v>
      </c>
      <c r="L223" s="214">
        <v>147854</v>
      </c>
      <c r="N223" s="194">
        <v>179357</v>
      </c>
      <c r="O223" s="195">
        <v>31867</v>
      </c>
      <c r="P223" s="196">
        <v>211224</v>
      </c>
      <c r="Q223" s="196">
        <v>147490</v>
      </c>
      <c r="R223" s="197">
        <v>0.17767357839392942</v>
      </c>
      <c r="T223" s="194"/>
      <c r="U223" s="195"/>
      <c r="V223" s="196"/>
      <c r="W223" s="196"/>
      <c r="X223" s="197"/>
      <c r="Z223" s="921">
        <v>177065</v>
      </c>
      <c r="AA223" s="502"/>
      <c r="AB223" s="198"/>
      <c r="AC223" s="199"/>
      <c r="AD223" s="199"/>
      <c r="AE223" s="199"/>
      <c r="AF223" s="199"/>
      <c r="AG223" s="199"/>
      <c r="AH223" s="516"/>
      <c r="AI223" s="214"/>
      <c r="AJ223" s="502"/>
      <c r="AK223" s="503"/>
      <c r="AL223" s="504"/>
      <c r="AM223" s="505"/>
      <c r="AN223" s="505"/>
      <c r="AO223" s="506"/>
      <c r="AP223" s="502"/>
      <c r="AQ223" s="503"/>
      <c r="AR223" s="504"/>
      <c r="AS223" s="505"/>
      <c r="AT223" s="505"/>
      <c r="AU223" s="506"/>
      <c r="AV223" s="502"/>
      <c r="AW223" s="921">
        <v>180986</v>
      </c>
      <c r="AX223" s="502"/>
      <c r="AY223" s="198"/>
      <c r="AZ223" s="199"/>
      <c r="BA223" s="199"/>
      <c r="BB223" s="199"/>
      <c r="BC223" s="199"/>
      <c r="BD223" s="199"/>
      <c r="BE223" s="516"/>
      <c r="BF223" s="214"/>
      <c r="BG223" s="502"/>
      <c r="BH223" s="503"/>
      <c r="BI223" s="504"/>
      <c r="BJ223" s="505"/>
      <c r="BK223" s="505"/>
      <c r="BL223" s="558"/>
      <c r="BM223" s="502"/>
      <c r="BN223" s="503"/>
      <c r="BO223" s="504"/>
      <c r="BP223" s="505"/>
      <c r="BQ223" s="505"/>
      <c r="BR223" s="506"/>
      <c r="BS223" s="502"/>
      <c r="BT223" s="921">
        <v>186595</v>
      </c>
      <c r="BU223" s="502"/>
      <c r="BV223" s="198"/>
      <c r="BW223" s="199"/>
      <c r="BX223" s="199"/>
      <c r="BY223" s="199"/>
      <c r="BZ223" s="199"/>
      <c r="CA223" s="199"/>
      <c r="CB223" s="516"/>
      <c r="CC223" s="214"/>
      <c r="CD223" s="502"/>
      <c r="CE223" s="503"/>
      <c r="CF223" s="504"/>
      <c r="CG223" s="505"/>
      <c r="CH223" s="505"/>
      <c r="CI223" s="506"/>
      <c r="CJ223" s="502"/>
      <c r="CK223" s="503"/>
      <c r="CL223" s="504"/>
      <c r="CM223" s="505"/>
      <c r="CN223" s="505"/>
      <c r="CO223" s="506"/>
      <c r="CP223" s="502"/>
      <c r="CQ223" s="921">
        <v>189498</v>
      </c>
      <c r="CR223" s="502"/>
      <c r="CS223" s="199"/>
      <c r="CT223" s="199"/>
      <c r="CU223" s="207"/>
      <c r="CV223" s="199"/>
      <c r="CW223" s="199"/>
      <c r="CX223" s="199"/>
      <c r="CY223" s="516"/>
      <c r="CZ223" s="199"/>
      <c r="DA223" s="502"/>
      <c r="DB223" s="503"/>
      <c r="DC223" s="504"/>
      <c r="DD223" s="505"/>
      <c r="DE223" s="505"/>
      <c r="DF223" s="507"/>
      <c r="DG223" s="502"/>
      <c r="DH223" s="503"/>
      <c r="DI223" s="504"/>
      <c r="DJ223" s="505"/>
      <c r="DK223" s="505"/>
      <c r="DL223" s="506"/>
      <c r="DM223" s="502"/>
      <c r="DN223" s="541">
        <v>214955</v>
      </c>
    </row>
    <row r="224" spans="1:118" ht="60.75" customHeight="1" x14ac:dyDescent="0.35">
      <c r="A224" s="181">
        <v>4.3099999999999996</v>
      </c>
      <c r="B224" s="188" t="s">
        <v>369</v>
      </c>
      <c r="C224" s="79" t="s">
        <v>180</v>
      </c>
      <c r="D224" s="189">
        <v>1</v>
      </c>
      <c r="E224" s="198">
        <v>102773.8944</v>
      </c>
      <c r="F224" s="199">
        <v>100758.72</v>
      </c>
      <c r="G224" s="199">
        <v>104957</v>
      </c>
      <c r="H224" s="199">
        <v>181000</v>
      </c>
      <c r="I224" s="199">
        <v>154700</v>
      </c>
      <c r="J224" s="199">
        <v>160000</v>
      </c>
      <c r="K224" s="236">
        <v>113457</v>
      </c>
      <c r="L224" s="214">
        <v>107849</v>
      </c>
      <c r="N224" s="194">
        <v>131092</v>
      </c>
      <c r="O224" s="195">
        <v>33166</v>
      </c>
      <c r="P224" s="196">
        <v>164258</v>
      </c>
      <c r="Q224" s="196">
        <v>97926</v>
      </c>
      <c r="R224" s="197">
        <v>0.25299789460836664</v>
      </c>
      <c r="T224" s="194"/>
      <c r="U224" s="195"/>
      <c r="V224" s="196"/>
      <c r="W224" s="196"/>
      <c r="X224" s="197"/>
      <c r="Z224" s="921">
        <v>127656</v>
      </c>
      <c r="AA224" s="620"/>
      <c r="AB224" s="621"/>
      <c r="AC224" s="622"/>
      <c r="AD224" s="622"/>
      <c r="AE224" s="622"/>
      <c r="AF224" s="622"/>
      <c r="AG224" s="622"/>
      <c r="AH224" s="623"/>
      <c r="AI224" s="624"/>
      <c r="AJ224" s="620"/>
      <c r="AK224" s="625"/>
      <c r="AL224" s="626"/>
      <c r="AM224" s="627"/>
      <c r="AN224" s="627"/>
      <c r="AO224" s="628"/>
      <c r="AP224" s="620"/>
      <c r="AQ224" s="625"/>
      <c r="AR224" s="626"/>
      <c r="AS224" s="627"/>
      <c r="AT224" s="627"/>
      <c r="AU224" s="628"/>
      <c r="AV224" s="620"/>
      <c r="AW224" s="921">
        <v>130419</v>
      </c>
      <c r="AX224" s="502"/>
      <c r="AY224" s="198"/>
      <c r="AZ224" s="199"/>
      <c r="BA224" s="199"/>
      <c r="BB224" s="199"/>
      <c r="BC224" s="199"/>
      <c r="BD224" s="199"/>
      <c r="BE224" s="516"/>
      <c r="BF224" s="214"/>
      <c r="BG224" s="502"/>
      <c r="BH224" s="503"/>
      <c r="BI224" s="504"/>
      <c r="BJ224" s="505"/>
      <c r="BK224" s="505"/>
      <c r="BL224" s="558"/>
      <c r="BM224" s="502"/>
      <c r="BN224" s="503"/>
      <c r="BO224" s="504"/>
      <c r="BP224" s="505"/>
      <c r="BQ224" s="505"/>
      <c r="BR224" s="506"/>
      <c r="BS224" s="502"/>
      <c r="BT224" s="943">
        <v>132678</v>
      </c>
      <c r="BU224" s="502"/>
      <c r="BV224" s="198"/>
      <c r="BW224" s="199"/>
      <c r="BX224" s="199"/>
      <c r="BY224" s="207"/>
      <c r="BZ224" s="207"/>
      <c r="CA224" s="207"/>
      <c r="CB224" s="516"/>
      <c r="CC224" s="214"/>
      <c r="CD224" s="502"/>
      <c r="CE224" s="503"/>
      <c r="CF224" s="504"/>
      <c r="CG224" s="505"/>
      <c r="CH224" s="505"/>
      <c r="CI224" s="506"/>
      <c r="CJ224" s="502"/>
      <c r="CK224" s="503"/>
      <c r="CL224" s="504"/>
      <c r="CM224" s="505"/>
      <c r="CN224" s="505"/>
      <c r="CO224" s="506"/>
      <c r="CP224" s="502"/>
      <c r="CQ224" s="921">
        <v>105765</v>
      </c>
      <c r="CR224" s="502"/>
      <c r="CS224" s="199"/>
      <c r="CT224" s="199"/>
      <c r="CU224" s="207"/>
      <c r="CV224" s="199"/>
      <c r="CW224" s="199"/>
      <c r="CX224" s="199"/>
      <c r="CY224" s="516"/>
      <c r="CZ224" s="199"/>
      <c r="DA224" s="502"/>
      <c r="DB224" s="503"/>
      <c r="DC224" s="504"/>
      <c r="DD224" s="505"/>
      <c r="DE224" s="505"/>
      <c r="DF224" s="507"/>
      <c r="DG224" s="502"/>
      <c r="DH224" s="503"/>
      <c r="DI224" s="504"/>
      <c r="DJ224" s="505"/>
      <c r="DK224" s="505"/>
      <c r="DL224" s="506"/>
      <c r="DM224" s="502"/>
      <c r="DN224" s="541">
        <v>166637</v>
      </c>
    </row>
    <row r="225" spans="1:118" ht="60.75" customHeight="1" x14ac:dyDescent="0.35">
      <c r="A225" s="181">
        <v>4.32</v>
      </c>
      <c r="B225" s="188" t="s">
        <v>370</v>
      </c>
      <c r="C225" s="79" t="s">
        <v>180</v>
      </c>
      <c r="D225" s="189">
        <v>1</v>
      </c>
      <c r="E225" s="198">
        <v>3090600</v>
      </c>
      <c r="F225" s="199">
        <v>3030000</v>
      </c>
      <c r="G225" s="199">
        <v>1258288</v>
      </c>
      <c r="H225" s="199">
        <v>2540000</v>
      </c>
      <c r="I225" s="199">
        <v>2070500</v>
      </c>
      <c r="J225" s="199">
        <v>2200000</v>
      </c>
      <c r="K225" s="267"/>
      <c r="L225" s="203"/>
      <c r="N225" s="194">
        <v>2364898</v>
      </c>
      <c r="O225" s="195">
        <v>683829</v>
      </c>
      <c r="P225" s="196">
        <v>3048727</v>
      </c>
      <c r="Q225" s="196">
        <v>1681069</v>
      </c>
      <c r="R225" s="197">
        <v>0.28915792562723636</v>
      </c>
      <c r="T225" s="194"/>
      <c r="U225" s="195"/>
      <c r="V225" s="196"/>
      <c r="W225" s="196"/>
      <c r="X225" s="197"/>
      <c r="Z225" s="921">
        <v>2268643</v>
      </c>
      <c r="AA225" s="502"/>
      <c r="AB225" s="198"/>
      <c r="AC225" s="199"/>
      <c r="AD225" s="199"/>
      <c r="AE225" s="199"/>
      <c r="AF225" s="199"/>
      <c r="AG225" s="199"/>
      <c r="AH225" s="525"/>
      <c r="AI225" s="203"/>
      <c r="AJ225" s="502"/>
      <c r="AK225" s="503"/>
      <c r="AL225" s="504"/>
      <c r="AM225" s="505"/>
      <c r="AN225" s="505"/>
      <c r="AO225" s="506"/>
      <c r="AP225" s="502"/>
      <c r="AQ225" s="503"/>
      <c r="AR225" s="504"/>
      <c r="AS225" s="505"/>
      <c r="AT225" s="505"/>
      <c r="AU225" s="506"/>
      <c r="AV225" s="502"/>
      <c r="AW225" s="921">
        <v>2326154</v>
      </c>
      <c r="AX225" s="502"/>
      <c r="AY225" s="198"/>
      <c r="AZ225" s="199"/>
      <c r="BA225" s="199"/>
      <c r="BB225" s="199"/>
      <c r="BC225" s="199"/>
      <c r="BD225" s="199"/>
      <c r="BE225" s="525"/>
      <c r="BF225" s="203"/>
      <c r="BG225" s="502"/>
      <c r="BH225" s="503"/>
      <c r="BI225" s="504"/>
      <c r="BJ225" s="505"/>
      <c r="BK225" s="505"/>
      <c r="BL225" s="558"/>
      <c r="BM225" s="502"/>
      <c r="BN225" s="503"/>
      <c r="BO225" s="504"/>
      <c r="BP225" s="505"/>
      <c r="BQ225" s="505"/>
      <c r="BR225" s="506"/>
      <c r="BS225" s="502"/>
      <c r="BT225" s="921">
        <v>2383866</v>
      </c>
      <c r="BU225" s="502"/>
      <c r="BV225" s="198"/>
      <c r="BW225" s="199"/>
      <c r="BX225" s="199"/>
      <c r="BY225" s="199"/>
      <c r="BZ225" s="199"/>
      <c r="CA225" s="199"/>
      <c r="CB225" s="525"/>
      <c r="CC225" s="203"/>
      <c r="CD225" s="502"/>
      <c r="CE225" s="503"/>
      <c r="CF225" s="504"/>
      <c r="CG225" s="505"/>
      <c r="CH225" s="505"/>
      <c r="CI225" s="506"/>
      <c r="CJ225" s="502"/>
      <c r="CK225" s="503"/>
      <c r="CL225" s="504"/>
      <c r="CM225" s="505"/>
      <c r="CN225" s="505"/>
      <c r="CO225" s="506"/>
      <c r="CP225" s="502"/>
      <c r="CQ225" s="921">
        <v>2426222</v>
      </c>
      <c r="CR225" s="502"/>
      <c r="CS225" s="199"/>
      <c r="CT225" s="199"/>
      <c r="CU225" s="199"/>
      <c r="CV225" s="199"/>
      <c r="CW225" s="199"/>
      <c r="CX225" s="199"/>
      <c r="CY225" s="525"/>
      <c r="CZ225" s="202"/>
      <c r="DA225" s="502"/>
      <c r="DB225" s="503"/>
      <c r="DC225" s="504"/>
      <c r="DD225" s="505"/>
      <c r="DE225" s="505"/>
      <c r="DF225" s="506"/>
      <c r="DG225" s="502"/>
      <c r="DH225" s="503"/>
      <c r="DI225" s="504"/>
      <c r="DJ225" s="505"/>
      <c r="DK225" s="505"/>
      <c r="DL225" s="506"/>
      <c r="DM225" s="502"/>
      <c r="DN225" s="541">
        <v>3161794</v>
      </c>
    </row>
    <row r="226" spans="1:118" ht="60.75" customHeight="1" x14ac:dyDescent="0.35">
      <c r="A226" s="181">
        <v>4.33</v>
      </c>
      <c r="B226" s="188" t="s">
        <v>371</v>
      </c>
      <c r="C226" s="79" t="s">
        <v>162</v>
      </c>
      <c r="D226" s="189">
        <v>1</v>
      </c>
      <c r="E226" s="198">
        <v>1545300</v>
      </c>
      <c r="F226" s="199">
        <v>1515000</v>
      </c>
      <c r="G226" s="199">
        <v>1135718</v>
      </c>
      <c r="H226" s="199">
        <v>977000</v>
      </c>
      <c r="I226" s="199">
        <v>915500</v>
      </c>
      <c r="J226" s="199">
        <v>900000</v>
      </c>
      <c r="K226" s="267"/>
      <c r="L226" s="203"/>
      <c r="N226" s="194">
        <v>1164753</v>
      </c>
      <c r="O226" s="195">
        <v>295230</v>
      </c>
      <c r="P226" s="196">
        <v>1459983</v>
      </c>
      <c r="Q226" s="196">
        <v>869523</v>
      </c>
      <c r="R226" s="197">
        <v>0.25347004901468378</v>
      </c>
      <c r="T226" s="194"/>
      <c r="U226" s="195"/>
      <c r="V226" s="196"/>
      <c r="W226" s="196"/>
      <c r="X226" s="197"/>
      <c r="Z226" s="921">
        <v>1135225</v>
      </c>
      <c r="AA226" s="502"/>
      <c r="AB226" s="198"/>
      <c r="AC226" s="199"/>
      <c r="AD226" s="199"/>
      <c r="AE226" s="199"/>
      <c r="AF226" s="199"/>
      <c r="AG226" s="199"/>
      <c r="AH226" s="525"/>
      <c r="AI226" s="203"/>
      <c r="AJ226" s="502"/>
      <c r="AK226" s="503"/>
      <c r="AL226" s="504"/>
      <c r="AM226" s="505"/>
      <c r="AN226" s="505"/>
      <c r="AO226" s="506"/>
      <c r="AP226" s="502"/>
      <c r="AQ226" s="503"/>
      <c r="AR226" s="504"/>
      <c r="AS226" s="505"/>
      <c r="AT226" s="505"/>
      <c r="AU226" s="506"/>
      <c r="AV226" s="502"/>
      <c r="AW226" s="921">
        <v>1164003</v>
      </c>
      <c r="AX226" s="502"/>
      <c r="AY226" s="198"/>
      <c r="AZ226" s="199"/>
      <c r="BA226" s="199"/>
      <c r="BB226" s="199"/>
      <c r="BC226" s="199"/>
      <c r="BD226" s="199"/>
      <c r="BE226" s="525"/>
      <c r="BF226" s="203"/>
      <c r="BG226" s="502"/>
      <c r="BH226" s="503"/>
      <c r="BI226" s="504"/>
      <c r="BJ226" s="505"/>
      <c r="BK226" s="505"/>
      <c r="BL226" s="558"/>
      <c r="BM226" s="502"/>
      <c r="BN226" s="503"/>
      <c r="BO226" s="504"/>
      <c r="BP226" s="505"/>
      <c r="BQ226" s="505"/>
      <c r="BR226" s="506"/>
      <c r="BS226" s="502"/>
      <c r="BT226" s="921">
        <v>1202167</v>
      </c>
      <c r="BU226" s="502"/>
      <c r="BV226" s="198"/>
      <c r="BW226" s="199"/>
      <c r="BX226" s="199"/>
      <c r="BY226" s="199"/>
      <c r="BZ226" s="199"/>
      <c r="CA226" s="199"/>
      <c r="CB226" s="525"/>
      <c r="CC226" s="203"/>
      <c r="CD226" s="502"/>
      <c r="CE226" s="503"/>
      <c r="CF226" s="504"/>
      <c r="CG226" s="505"/>
      <c r="CH226" s="505"/>
      <c r="CI226" s="506"/>
      <c r="CJ226" s="502"/>
      <c r="CK226" s="503"/>
      <c r="CL226" s="504"/>
      <c r="CM226" s="505"/>
      <c r="CN226" s="505"/>
      <c r="CO226" s="506"/>
      <c r="CP226" s="502"/>
      <c r="CQ226" s="921">
        <v>1242830</v>
      </c>
      <c r="CR226" s="502"/>
      <c r="CS226" s="199"/>
      <c r="CT226" s="199"/>
      <c r="CU226" s="207"/>
      <c r="CV226" s="199"/>
      <c r="CW226" s="199"/>
      <c r="CX226" s="199"/>
      <c r="CY226" s="525"/>
      <c r="CZ226" s="202"/>
      <c r="DA226" s="502"/>
      <c r="DB226" s="503"/>
      <c r="DC226" s="504"/>
      <c r="DD226" s="505"/>
      <c r="DE226" s="505"/>
      <c r="DF226" s="507"/>
      <c r="DG226" s="502"/>
      <c r="DH226" s="503"/>
      <c r="DI226" s="504"/>
      <c r="DJ226" s="505"/>
      <c r="DK226" s="505"/>
      <c r="DL226" s="506"/>
      <c r="DM226" s="502"/>
      <c r="DN226" s="541">
        <v>1356750</v>
      </c>
    </row>
    <row r="227" spans="1:118" ht="60.75" customHeight="1" x14ac:dyDescent="0.35">
      <c r="A227" s="181">
        <v>4.34</v>
      </c>
      <c r="B227" s="188" t="s">
        <v>372</v>
      </c>
      <c r="C227" s="79" t="s">
        <v>180</v>
      </c>
      <c r="D227" s="189">
        <v>1</v>
      </c>
      <c r="E227" s="198">
        <v>520504.69766400004</v>
      </c>
      <c r="F227" s="199">
        <v>510298.72320000001</v>
      </c>
      <c r="G227" s="199">
        <v>274679</v>
      </c>
      <c r="H227" s="199">
        <v>428000</v>
      </c>
      <c r="I227" s="199">
        <v>430200</v>
      </c>
      <c r="J227" s="199">
        <v>400000</v>
      </c>
      <c r="K227" s="236">
        <v>267159</v>
      </c>
      <c r="L227" s="214">
        <v>253953</v>
      </c>
      <c r="N227" s="194">
        <v>404406</v>
      </c>
      <c r="O227" s="195">
        <v>101324</v>
      </c>
      <c r="P227" s="196">
        <v>505730</v>
      </c>
      <c r="Q227" s="196">
        <v>303082</v>
      </c>
      <c r="R227" s="197">
        <v>0.25055018966088533</v>
      </c>
      <c r="T227" s="194"/>
      <c r="U227" s="195"/>
      <c r="V227" s="196"/>
      <c r="W227" s="196"/>
      <c r="X227" s="197"/>
      <c r="Z227" s="921">
        <v>392518</v>
      </c>
      <c r="AA227" s="502"/>
      <c r="AB227" s="198"/>
      <c r="AC227" s="199"/>
      <c r="AD227" s="199"/>
      <c r="AE227" s="199"/>
      <c r="AF227" s="199"/>
      <c r="AG227" s="199"/>
      <c r="AH227" s="516"/>
      <c r="AI227" s="214"/>
      <c r="AJ227" s="502"/>
      <c r="AK227" s="503"/>
      <c r="AL227" s="504"/>
      <c r="AM227" s="505"/>
      <c r="AN227" s="505"/>
      <c r="AO227" s="506"/>
      <c r="AP227" s="502"/>
      <c r="AQ227" s="503"/>
      <c r="AR227" s="504"/>
      <c r="AS227" s="505"/>
      <c r="AT227" s="505"/>
      <c r="AU227" s="506"/>
      <c r="AV227" s="502"/>
      <c r="AW227" s="921">
        <v>401217</v>
      </c>
      <c r="AX227" s="502"/>
      <c r="AY227" s="198"/>
      <c r="AZ227" s="199"/>
      <c r="BA227" s="199"/>
      <c r="BB227" s="199"/>
      <c r="BC227" s="199"/>
      <c r="BD227" s="199"/>
      <c r="BE227" s="516"/>
      <c r="BF227" s="214"/>
      <c r="BG227" s="502"/>
      <c r="BH227" s="503"/>
      <c r="BI227" s="504"/>
      <c r="BJ227" s="505"/>
      <c r="BK227" s="505"/>
      <c r="BL227" s="558"/>
      <c r="BM227" s="502"/>
      <c r="BN227" s="503"/>
      <c r="BO227" s="504"/>
      <c r="BP227" s="505"/>
      <c r="BQ227" s="505"/>
      <c r="BR227" s="506"/>
      <c r="BS227" s="502"/>
      <c r="BT227" s="921">
        <v>414161</v>
      </c>
      <c r="BU227" s="502"/>
      <c r="BV227" s="198"/>
      <c r="BW227" s="199"/>
      <c r="BX227" s="199"/>
      <c r="BY227" s="199"/>
      <c r="BZ227" s="199"/>
      <c r="CA227" s="199"/>
      <c r="CB227" s="516"/>
      <c r="CC227" s="214"/>
      <c r="CD227" s="502"/>
      <c r="CE227" s="503"/>
      <c r="CF227" s="504"/>
      <c r="CG227" s="505"/>
      <c r="CH227" s="505"/>
      <c r="CI227" s="506"/>
      <c r="CJ227" s="502"/>
      <c r="CK227" s="503"/>
      <c r="CL227" s="504"/>
      <c r="CM227" s="505"/>
      <c r="CN227" s="505"/>
      <c r="CO227" s="506"/>
      <c r="CP227" s="502"/>
      <c r="CQ227" s="921">
        <v>420640</v>
      </c>
      <c r="CR227" s="502"/>
      <c r="CS227" s="199"/>
      <c r="CT227" s="199"/>
      <c r="CU227" s="199"/>
      <c r="CV227" s="199"/>
      <c r="CW227" s="199"/>
      <c r="CX227" s="199"/>
      <c r="CY227" s="516"/>
      <c r="CZ227" s="199"/>
      <c r="DA227" s="502"/>
      <c r="DB227" s="503"/>
      <c r="DC227" s="504"/>
      <c r="DD227" s="505"/>
      <c r="DE227" s="505"/>
      <c r="DF227" s="506"/>
      <c r="DG227" s="502"/>
      <c r="DH227" s="503"/>
      <c r="DI227" s="504"/>
      <c r="DJ227" s="505"/>
      <c r="DK227" s="505"/>
      <c r="DL227" s="506"/>
      <c r="DM227" s="502"/>
      <c r="DN227" s="541">
        <v>601986</v>
      </c>
    </row>
    <row r="228" spans="1:118" ht="60.75" customHeight="1" x14ac:dyDescent="0.35">
      <c r="A228" s="181">
        <v>4.3499999999999996</v>
      </c>
      <c r="B228" s="188" t="s">
        <v>373</v>
      </c>
      <c r="C228" s="79" t="s">
        <v>180</v>
      </c>
      <c r="D228" s="189">
        <v>1</v>
      </c>
      <c r="E228" s="198">
        <v>130090.2696</v>
      </c>
      <c r="F228" s="199">
        <v>127539.48</v>
      </c>
      <c r="G228" s="199">
        <v>131484</v>
      </c>
      <c r="H228" s="199">
        <v>145000</v>
      </c>
      <c r="I228" s="199">
        <v>113000</v>
      </c>
      <c r="J228" s="199">
        <v>120000</v>
      </c>
      <c r="K228" s="236">
        <v>122746</v>
      </c>
      <c r="L228" s="214">
        <v>116679</v>
      </c>
      <c r="N228" s="194">
        <v>127123</v>
      </c>
      <c r="O228" s="195">
        <v>10140</v>
      </c>
      <c r="P228" s="196">
        <v>137263</v>
      </c>
      <c r="Q228" s="196">
        <v>116983</v>
      </c>
      <c r="R228" s="197">
        <v>7.9765266710194058E-2</v>
      </c>
      <c r="T228" s="194"/>
      <c r="U228" s="195"/>
      <c r="V228" s="196"/>
      <c r="W228" s="196"/>
      <c r="X228" s="197"/>
      <c r="Z228" s="921">
        <v>127123</v>
      </c>
      <c r="AA228" s="620"/>
      <c r="AB228" s="621"/>
      <c r="AC228" s="622"/>
      <c r="AD228" s="622"/>
      <c r="AE228" s="622"/>
      <c r="AF228" s="622"/>
      <c r="AG228" s="622"/>
      <c r="AH228" s="623"/>
      <c r="AI228" s="624"/>
      <c r="AJ228" s="620"/>
      <c r="AK228" s="625"/>
      <c r="AL228" s="626"/>
      <c r="AM228" s="627"/>
      <c r="AN228" s="627"/>
      <c r="AO228" s="628"/>
      <c r="AP228" s="620"/>
      <c r="AQ228" s="625"/>
      <c r="AR228" s="626"/>
      <c r="AS228" s="627"/>
      <c r="AT228" s="627"/>
      <c r="AU228" s="628"/>
      <c r="AV228" s="620"/>
      <c r="AW228" s="921">
        <v>129784</v>
      </c>
      <c r="AX228" s="502"/>
      <c r="AY228" s="198"/>
      <c r="AZ228" s="199"/>
      <c r="BA228" s="199"/>
      <c r="BB228" s="199"/>
      <c r="BC228" s="199"/>
      <c r="BD228" s="199"/>
      <c r="BE228" s="516"/>
      <c r="BF228" s="214"/>
      <c r="BG228" s="502"/>
      <c r="BH228" s="503"/>
      <c r="BI228" s="504"/>
      <c r="BJ228" s="505"/>
      <c r="BK228" s="505"/>
      <c r="BL228" s="558"/>
      <c r="BM228" s="502"/>
      <c r="BN228" s="503"/>
      <c r="BO228" s="504"/>
      <c r="BP228" s="505"/>
      <c r="BQ228" s="505"/>
      <c r="BR228" s="506"/>
      <c r="BS228" s="502"/>
      <c r="BT228" s="921">
        <v>134813</v>
      </c>
      <c r="BU228" s="502"/>
      <c r="BV228" s="198"/>
      <c r="BW228" s="199"/>
      <c r="BX228" s="199"/>
      <c r="BY228" s="199"/>
      <c r="BZ228" s="199"/>
      <c r="CA228" s="199"/>
      <c r="CB228" s="516"/>
      <c r="CC228" s="214"/>
      <c r="CD228" s="502"/>
      <c r="CE228" s="503"/>
      <c r="CF228" s="504"/>
      <c r="CG228" s="505"/>
      <c r="CH228" s="505"/>
      <c r="CI228" s="506"/>
      <c r="CJ228" s="502"/>
      <c r="CK228" s="503"/>
      <c r="CL228" s="504"/>
      <c r="CM228" s="505"/>
      <c r="CN228" s="505"/>
      <c r="CO228" s="506"/>
      <c r="CP228" s="502"/>
      <c r="CQ228" s="921">
        <v>136603</v>
      </c>
      <c r="CR228" s="502"/>
      <c r="CS228" s="199"/>
      <c r="CT228" s="199"/>
      <c r="CU228" s="207"/>
      <c r="CV228" s="199"/>
      <c r="CW228" s="199"/>
      <c r="CX228" s="199"/>
      <c r="CY228" s="516"/>
      <c r="CZ228" s="199"/>
      <c r="DA228" s="502"/>
      <c r="DB228" s="503"/>
      <c r="DC228" s="504"/>
      <c r="DD228" s="505"/>
      <c r="DE228" s="505"/>
      <c r="DF228" s="507"/>
      <c r="DG228" s="502"/>
      <c r="DH228" s="503"/>
      <c r="DI228" s="504"/>
      <c r="DJ228" s="505"/>
      <c r="DK228" s="505"/>
      <c r="DL228" s="506"/>
      <c r="DM228" s="502"/>
      <c r="DN228" s="541">
        <v>151053</v>
      </c>
    </row>
    <row r="229" spans="1:118" ht="60.75" customHeight="1" x14ac:dyDescent="0.35">
      <c r="A229" s="181">
        <v>4.3600000000000003</v>
      </c>
      <c r="B229" s="188" t="s">
        <v>374</v>
      </c>
      <c r="C229" s="79" t="s">
        <v>180</v>
      </c>
      <c r="D229" s="189">
        <v>1</v>
      </c>
      <c r="E229" s="198">
        <v>77261.256600000008</v>
      </c>
      <c r="F229" s="199">
        <v>75746.33</v>
      </c>
      <c r="G229" s="199">
        <v>78089</v>
      </c>
      <c r="H229" s="199">
        <v>116000</v>
      </c>
      <c r="I229" s="199">
        <v>118500</v>
      </c>
      <c r="J229" s="199">
        <v>120000</v>
      </c>
      <c r="K229" s="236">
        <v>73738</v>
      </c>
      <c r="L229" s="214">
        <v>70093</v>
      </c>
      <c r="N229" s="194">
        <v>94191</v>
      </c>
      <c r="O229" s="195">
        <v>22498</v>
      </c>
      <c r="P229" s="196">
        <v>116689</v>
      </c>
      <c r="Q229" s="196">
        <v>71693</v>
      </c>
      <c r="R229" s="197">
        <v>0.23885509231242899</v>
      </c>
      <c r="T229" s="194"/>
      <c r="U229" s="195"/>
      <c r="V229" s="196"/>
      <c r="W229" s="196"/>
      <c r="X229" s="197"/>
      <c r="Z229" s="921">
        <v>91953</v>
      </c>
      <c r="AA229" s="502"/>
      <c r="AB229" s="198"/>
      <c r="AC229" s="199"/>
      <c r="AD229" s="199"/>
      <c r="AE229" s="199"/>
      <c r="AF229" s="199"/>
      <c r="AG229" s="199"/>
      <c r="AH229" s="516"/>
      <c r="AI229" s="214"/>
      <c r="AJ229" s="502"/>
      <c r="AK229" s="503"/>
      <c r="AL229" s="504"/>
      <c r="AM229" s="505"/>
      <c r="AN229" s="505"/>
      <c r="AO229" s="506"/>
      <c r="AP229" s="502"/>
      <c r="AQ229" s="503"/>
      <c r="AR229" s="504"/>
      <c r="AS229" s="505"/>
      <c r="AT229" s="505"/>
      <c r="AU229" s="506"/>
      <c r="AV229" s="502"/>
      <c r="AW229" s="921">
        <v>94018</v>
      </c>
      <c r="AX229" s="502"/>
      <c r="AY229" s="198"/>
      <c r="AZ229" s="199"/>
      <c r="BA229" s="199"/>
      <c r="BB229" s="199"/>
      <c r="BC229" s="199"/>
      <c r="BD229" s="199"/>
      <c r="BE229" s="516"/>
      <c r="BF229" s="214"/>
      <c r="BG229" s="502"/>
      <c r="BH229" s="503"/>
      <c r="BI229" s="504"/>
      <c r="BJ229" s="505"/>
      <c r="BK229" s="505"/>
      <c r="BL229" s="558"/>
      <c r="BM229" s="502"/>
      <c r="BN229" s="503"/>
      <c r="BO229" s="504"/>
      <c r="BP229" s="505"/>
      <c r="BQ229" s="505"/>
      <c r="BR229" s="506"/>
      <c r="BS229" s="502"/>
      <c r="BT229" s="921">
        <v>97434</v>
      </c>
      <c r="BU229" s="502"/>
      <c r="BV229" s="198"/>
      <c r="BW229" s="199"/>
      <c r="BX229" s="199"/>
      <c r="BY229" s="199"/>
      <c r="BZ229" s="199"/>
      <c r="CA229" s="199"/>
      <c r="CB229" s="516"/>
      <c r="CC229" s="214"/>
      <c r="CD229" s="502"/>
      <c r="CE229" s="503"/>
      <c r="CF229" s="504"/>
      <c r="CG229" s="505"/>
      <c r="CH229" s="505"/>
      <c r="CI229" s="506"/>
      <c r="CJ229" s="502"/>
      <c r="CK229" s="503"/>
      <c r="CL229" s="504"/>
      <c r="CM229" s="505"/>
      <c r="CN229" s="505"/>
      <c r="CO229" s="506"/>
      <c r="CP229" s="502"/>
      <c r="CQ229" s="921">
        <v>99244</v>
      </c>
      <c r="CR229" s="502"/>
      <c r="CS229" s="199"/>
      <c r="CT229" s="199"/>
      <c r="CU229" s="207"/>
      <c r="CV229" s="199"/>
      <c r="CW229" s="199"/>
      <c r="CX229" s="199"/>
      <c r="CY229" s="516"/>
      <c r="CZ229" s="199"/>
      <c r="DA229" s="502"/>
      <c r="DB229" s="503"/>
      <c r="DC229" s="504"/>
      <c r="DD229" s="505"/>
      <c r="DE229" s="505"/>
      <c r="DF229" s="507"/>
      <c r="DG229" s="502"/>
      <c r="DH229" s="503"/>
      <c r="DI229" s="504"/>
      <c r="DJ229" s="505"/>
      <c r="DK229" s="505"/>
      <c r="DL229" s="506"/>
      <c r="DM229" s="502"/>
      <c r="DN229" s="541">
        <v>114849</v>
      </c>
    </row>
    <row r="230" spans="1:118" ht="60.75" customHeight="1" x14ac:dyDescent="0.35">
      <c r="A230" s="181">
        <v>4.37</v>
      </c>
      <c r="B230" s="188" t="s">
        <v>375</v>
      </c>
      <c r="C230" s="79" t="s">
        <v>180</v>
      </c>
      <c r="D230" s="189">
        <v>1</v>
      </c>
      <c r="E230" s="198">
        <v>129834.015</v>
      </c>
      <c r="F230" s="199">
        <v>127288.25</v>
      </c>
      <c r="G230" s="199">
        <v>78089</v>
      </c>
      <c r="H230" s="199">
        <v>118000</v>
      </c>
      <c r="I230" s="199">
        <v>120000</v>
      </c>
      <c r="J230" s="199">
        <v>120000</v>
      </c>
      <c r="K230" s="236">
        <v>122368</v>
      </c>
      <c r="L230" s="214">
        <v>116319</v>
      </c>
      <c r="N230" s="194">
        <v>116511</v>
      </c>
      <c r="O230" s="195">
        <v>17468</v>
      </c>
      <c r="P230" s="196">
        <v>133979</v>
      </c>
      <c r="Q230" s="196">
        <v>99043</v>
      </c>
      <c r="R230" s="197">
        <v>0.1499257580829278</v>
      </c>
      <c r="T230" s="194"/>
      <c r="U230" s="195"/>
      <c r="V230" s="196"/>
      <c r="W230" s="196"/>
      <c r="X230" s="197"/>
      <c r="Z230" s="921">
        <v>115144</v>
      </c>
      <c r="AA230" s="502"/>
      <c r="AB230" s="198"/>
      <c r="AC230" s="199"/>
      <c r="AD230" s="199"/>
      <c r="AE230" s="199"/>
      <c r="AF230" s="199"/>
      <c r="AG230" s="199"/>
      <c r="AH230" s="516"/>
      <c r="AI230" s="214"/>
      <c r="AJ230" s="502"/>
      <c r="AK230" s="503"/>
      <c r="AL230" s="504"/>
      <c r="AM230" s="505"/>
      <c r="AN230" s="505"/>
      <c r="AO230" s="506"/>
      <c r="AP230" s="502"/>
      <c r="AQ230" s="503"/>
      <c r="AR230" s="504"/>
      <c r="AS230" s="505"/>
      <c r="AT230" s="505"/>
      <c r="AU230" s="506"/>
      <c r="AV230" s="502"/>
      <c r="AW230" s="921">
        <v>117706</v>
      </c>
      <c r="AX230" s="502"/>
      <c r="AY230" s="198"/>
      <c r="AZ230" s="199"/>
      <c r="BA230" s="199"/>
      <c r="BB230" s="199"/>
      <c r="BC230" s="199"/>
      <c r="BD230" s="199"/>
      <c r="BE230" s="516"/>
      <c r="BF230" s="214"/>
      <c r="BG230" s="502"/>
      <c r="BH230" s="503"/>
      <c r="BI230" s="504"/>
      <c r="BJ230" s="505"/>
      <c r="BK230" s="505"/>
      <c r="BL230" s="558"/>
      <c r="BM230" s="502"/>
      <c r="BN230" s="503"/>
      <c r="BO230" s="504"/>
      <c r="BP230" s="505"/>
      <c r="BQ230" s="505"/>
      <c r="BR230" s="506"/>
      <c r="BS230" s="502"/>
      <c r="BT230" s="921">
        <v>131722</v>
      </c>
      <c r="BU230" s="502"/>
      <c r="BV230" s="198"/>
      <c r="BW230" s="199"/>
      <c r="BX230" s="199"/>
      <c r="BY230" s="199"/>
      <c r="BZ230" s="199"/>
      <c r="CA230" s="199"/>
      <c r="CB230" s="516"/>
      <c r="CC230" s="214"/>
      <c r="CD230" s="502"/>
      <c r="CE230" s="503"/>
      <c r="CF230" s="504"/>
      <c r="CG230" s="505"/>
      <c r="CH230" s="505"/>
      <c r="CI230" s="506"/>
      <c r="CJ230" s="502"/>
      <c r="CK230" s="503"/>
      <c r="CL230" s="504"/>
      <c r="CM230" s="505"/>
      <c r="CN230" s="505"/>
      <c r="CO230" s="506"/>
      <c r="CP230" s="502"/>
      <c r="CQ230" s="921">
        <v>133703</v>
      </c>
      <c r="CR230" s="502"/>
      <c r="CS230" s="199"/>
      <c r="CT230" s="199"/>
      <c r="CU230" s="207"/>
      <c r="CV230" s="199"/>
      <c r="CW230" s="199"/>
      <c r="CX230" s="199"/>
      <c r="CY230" s="516"/>
      <c r="CZ230" s="199"/>
      <c r="DA230" s="502"/>
      <c r="DB230" s="503"/>
      <c r="DC230" s="504"/>
      <c r="DD230" s="505"/>
      <c r="DE230" s="505"/>
      <c r="DF230" s="507"/>
      <c r="DG230" s="502"/>
      <c r="DH230" s="503"/>
      <c r="DI230" s="504"/>
      <c r="DJ230" s="505"/>
      <c r="DK230" s="505"/>
      <c r="DL230" s="506"/>
      <c r="DM230" s="502"/>
      <c r="DN230" s="541">
        <v>147370</v>
      </c>
    </row>
    <row r="231" spans="1:118" ht="60.75" customHeight="1" x14ac:dyDescent="0.35">
      <c r="A231" s="181">
        <v>4.38</v>
      </c>
      <c r="B231" s="188" t="s">
        <v>376</v>
      </c>
      <c r="C231" s="79" t="s">
        <v>180</v>
      </c>
      <c r="D231" s="189">
        <v>1</v>
      </c>
      <c r="E231" s="198">
        <v>129569.8452</v>
      </c>
      <c r="F231" s="199">
        <v>127029.26</v>
      </c>
      <c r="G231" s="199">
        <v>130958</v>
      </c>
      <c r="H231" s="199">
        <v>145000</v>
      </c>
      <c r="I231" s="199">
        <v>130300</v>
      </c>
      <c r="J231" s="199">
        <v>120000</v>
      </c>
      <c r="K231" s="236">
        <v>126205</v>
      </c>
      <c r="L231" s="214">
        <v>119967</v>
      </c>
      <c r="N231" s="194">
        <v>129866</v>
      </c>
      <c r="O231" s="195">
        <v>7630</v>
      </c>
      <c r="P231" s="196">
        <v>137496</v>
      </c>
      <c r="Q231" s="196">
        <v>122236</v>
      </c>
      <c r="R231" s="197">
        <v>5.8752868341213252E-2</v>
      </c>
      <c r="T231" s="194"/>
      <c r="U231" s="195"/>
      <c r="V231" s="196"/>
      <c r="W231" s="196"/>
      <c r="X231" s="197"/>
      <c r="Z231" s="921">
        <v>129866</v>
      </c>
      <c r="AA231" s="502"/>
      <c r="AB231" s="198"/>
      <c r="AC231" s="199"/>
      <c r="AD231" s="199"/>
      <c r="AE231" s="199"/>
      <c r="AF231" s="199"/>
      <c r="AG231" s="199"/>
      <c r="AH231" s="516"/>
      <c r="AI231" s="214"/>
      <c r="AJ231" s="502"/>
      <c r="AK231" s="503"/>
      <c r="AL231" s="504"/>
      <c r="AM231" s="505"/>
      <c r="AN231" s="505"/>
      <c r="AO231" s="506"/>
      <c r="AP231" s="502"/>
      <c r="AQ231" s="503"/>
      <c r="AR231" s="504"/>
      <c r="AS231" s="505"/>
      <c r="AT231" s="505"/>
      <c r="AU231" s="506"/>
      <c r="AV231" s="502"/>
      <c r="AW231" s="921">
        <v>132707</v>
      </c>
      <c r="AX231" s="502"/>
      <c r="AY231" s="198"/>
      <c r="AZ231" s="199"/>
      <c r="BA231" s="199"/>
      <c r="BB231" s="199"/>
      <c r="BC231" s="199"/>
      <c r="BD231" s="199"/>
      <c r="BE231" s="516"/>
      <c r="BF231" s="214"/>
      <c r="BG231" s="502"/>
      <c r="BH231" s="503"/>
      <c r="BI231" s="504"/>
      <c r="BJ231" s="505"/>
      <c r="BK231" s="505"/>
      <c r="BL231" s="558"/>
      <c r="BM231" s="502"/>
      <c r="BN231" s="503"/>
      <c r="BO231" s="504"/>
      <c r="BP231" s="505"/>
      <c r="BQ231" s="505"/>
      <c r="BR231" s="506"/>
      <c r="BS231" s="502"/>
      <c r="BT231" s="921">
        <v>137251</v>
      </c>
      <c r="BU231" s="502"/>
      <c r="BV231" s="198"/>
      <c r="BW231" s="199"/>
      <c r="BX231" s="199"/>
      <c r="BY231" s="199"/>
      <c r="BZ231" s="199"/>
      <c r="CA231" s="199"/>
      <c r="CB231" s="516"/>
      <c r="CC231" s="214"/>
      <c r="CD231" s="502"/>
      <c r="CE231" s="503"/>
      <c r="CF231" s="504"/>
      <c r="CG231" s="505"/>
      <c r="CH231" s="505"/>
      <c r="CI231" s="506"/>
      <c r="CJ231" s="502"/>
      <c r="CK231" s="503"/>
      <c r="CL231" s="504"/>
      <c r="CM231" s="505"/>
      <c r="CN231" s="505"/>
      <c r="CO231" s="506"/>
      <c r="CP231" s="502"/>
      <c r="CQ231" s="921">
        <v>139494</v>
      </c>
      <c r="CR231" s="502"/>
      <c r="CS231" s="199"/>
      <c r="CT231" s="199"/>
      <c r="CU231" s="207"/>
      <c r="CV231" s="199"/>
      <c r="CW231" s="199"/>
      <c r="CX231" s="199"/>
      <c r="CY231" s="516"/>
      <c r="CZ231" s="199"/>
      <c r="DA231" s="502"/>
      <c r="DB231" s="503"/>
      <c r="DC231" s="504"/>
      <c r="DD231" s="505"/>
      <c r="DE231" s="505"/>
      <c r="DF231" s="507"/>
      <c r="DG231" s="502"/>
      <c r="DH231" s="503"/>
      <c r="DI231" s="504"/>
      <c r="DJ231" s="505"/>
      <c r="DK231" s="505"/>
      <c r="DL231" s="506"/>
      <c r="DM231" s="502"/>
      <c r="DN231" s="541">
        <v>154421</v>
      </c>
    </row>
    <row r="232" spans="1:118" ht="60.75" customHeight="1" x14ac:dyDescent="0.35">
      <c r="A232" s="181">
        <v>4.3899999999999997</v>
      </c>
      <c r="B232" s="188" t="s">
        <v>377</v>
      </c>
      <c r="C232" s="79" t="s">
        <v>180</v>
      </c>
      <c r="D232" s="189">
        <v>1</v>
      </c>
      <c r="E232" s="198">
        <v>104400.49859999999</v>
      </c>
      <c r="F232" s="199">
        <v>102353.43</v>
      </c>
      <c r="G232" s="199">
        <v>105519</v>
      </c>
      <c r="H232" s="199">
        <v>142000</v>
      </c>
      <c r="I232" s="199">
        <v>131600</v>
      </c>
      <c r="J232" s="199">
        <v>120000</v>
      </c>
      <c r="K232" s="236">
        <v>101046</v>
      </c>
      <c r="L232" s="214">
        <v>96051</v>
      </c>
      <c r="N232" s="194">
        <v>115274</v>
      </c>
      <c r="O232" s="195">
        <v>16258</v>
      </c>
      <c r="P232" s="196">
        <v>131532</v>
      </c>
      <c r="Q232" s="196">
        <v>99016</v>
      </c>
      <c r="R232" s="197">
        <v>0.14103787497614378</v>
      </c>
      <c r="T232" s="194"/>
      <c r="U232" s="195"/>
      <c r="V232" s="196"/>
      <c r="W232" s="196"/>
      <c r="X232" s="197"/>
      <c r="Z232" s="921">
        <v>114340</v>
      </c>
      <c r="AA232" s="502"/>
      <c r="AB232" s="198"/>
      <c r="AC232" s="199"/>
      <c r="AD232" s="199"/>
      <c r="AE232" s="199"/>
      <c r="AF232" s="199"/>
      <c r="AG232" s="199"/>
      <c r="AH232" s="516"/>
      <c r="AI232" s="214"/>
      <c r="AJ232" s="502"/>
      <c r="AK232" s="503"/>
      <c r="AL232" s="504"/>
      <c r="AM232" s="505"/>
      <c r="AN232" s="505"/>
      <c r="AO232" s="506"/>
      <c r="AP232" s="502"/>
      <c r="AQ232" s="503"/>
      <c r="AR232" s="504"/>
      <c r="AS232" s="505"/>
      <c r="AT232" s="505"/>
      <c r="AU232" s="506"/>
      <c r="AV232" s="502"/>
      <c r="AW232" s="921">
        <v>116884</v>
      </c>
      <c r="AX232" s="502"/>
      <c r="AY232" s="198"/>
      <c r="AZ232" s="199"/>
      <c r="BA232" s="199"/>
      <c r="BB232" s="199"/>
      <c r="BC232" s="199"/>
      <c r="BD232" s="199"/>
      <c r="BE232" s="516"/>
      <c r="BF232" s="214"/>
      <c r="BG232" s="502"/>
      <c r="BH232" s="503"/>
      <c r="BI232" s="504"/>
      <c r="BJ232" s="505"/>
      <c r="BK232" s="505"/>
      <c r="BL232" s="558"/>
      <c r="BM232" s="502"/>
      <c r="BN232" s="503"/>
      <c r="BO232" s="504"/>
      <c r="BP232" s="505"/>
      <c r="BQ232" s="505"/>
      <c r="BR232" s="506"/>
      <c r="BS232" s="502"/>
      <c r="BT232" s="921">
        <v>120913</v>
      </c>
      <c r="BU232" s="502"/>
      <c r="BV232" s="198"/>
      <c r="BW232" s="199"/>
      <c r="BX232" s="199"/>
      <c r="BY232" s="199"/>
      <c r="BZ232" s="199"/>
      <c r="CA232" s="199"/>
      <c r="CB232" s="516"/>
      <c r="CC232" s="214"/>
      <c r="CD232" s="502"/>
      <c r="CE232" s="503"/>
      <c r="CF232" s="504"/>
      <c r="CG232" s="505"/>
      <c r="CH232" s="505"/>
      <c r="CI232" s="506"/>
      <c r="CJ232" s="502"/>
      <c r="CK232" s="503"/>
      <c r="CL232" s="504"/>
      <c r="CM232" s="505"/>
      <c r="CN232" s="505"/>
      <c r="CO232" s="506"/>
      <c r="CP232" s="502"/>
      <c r="CQ232" s="921">
        <v>122842</v>
      </c>
      <c r="CR232" s="502"/>
      <c r="CS232" s="199"/>
      <c r="CT232" s="199"/>
      <c r="CU232" s="207"/>
      <c r="CV232" s="199"/>
      <c r="CW232" s="199"/>
      <c r="CX232" s="199"/>
      <c r="CY232" s="516"/>
      <c r="CZ232" s="199"/>
      <c r="DA232" s="502"/>
      <c r="DB232" s="503"/>
      <c r="DC232" s="504"/>
      <c r="DD232" s="505"/>
      <c r="DE232" s="505"/>
      <c r="DF232" s="507"/>
      <c r="DG232" s="502"/>
      <c r="DH232" s="503"/>
      <c r="DI232" s="504"/>
      <c r="DJ232" s="505"/>
      <c r="DK232" s="505"/>
      <c r="DL232" s="506"/>
      <c r="DM232" s="502"/>
      <c r="DN232" s="541">
        <v>138421</v>
      </c>
    </row>
    <row r="233" spans="1:118" ht="60.75" customHeight="1" x14ac:dyDescent="0.35">
      <c r="A233" s="181" t="s">
        <v>75</v>
      </c>
      <c r="B233" s="188" t="s">
        <v>378</v>
      </c>
      <c r="C233" s="79" t="s">
        <v>180</v>
      </c>
      <c r="D233" s="189">
        <v>1</v>
      </c>
      <c r="E233" s="198">
        <v>56538.2736</v>
      </c>
      <c r="F233" s="199">
        <v>55429.68</v>
      </c>
      <c r="G233" s="199">
        <v>57144</v>
      </c>
      <c r="H233" s="199">
        <v>86000</v>
      </c>
      <c r="I233" s="199">
        <v>75600</v>
      </c>
      <c r="J233" s="199">
        <v>80000</v>
      </c>
      <c r="K233" s="236">
        <v>57647</v>
      </c>
      <c r="L233" s="214">
        <v>54798</v>
      </c>
      <c r="N233" s="194">
        <v>66908</v>
      </c>
      <c r="O233" s="195">
        <v>13114</v>
      </c>
      <c r="P233" s="196">
        <v>80022</v>
      </c>
      <c r="Q233" s="196">
        <v>53794</v>
      </c>
      <c r="R233" s="197">
        <v>0.19600047826866743</v>
      </c>
      <c r="T233" s="194"/>
      <c r="U233" s="195"/>
      <c r="V233" s="196"/>
      <c r="W233" s="196"/>
      <c r="X233" s="197"/>
      <c r="Z233" s="921">
        <v>65851</v>
      </c>
      <c r="AA233" s="620"/>
      <c r="AB233" s="621"/>
      <c r="AC233" s="622"/>
      <c r="AD233" s="622"/>
      <c r="AE233" s="622"/>
      <c r="AF233" s="622"/>
      <c r="AG233" s="622"/>
      <c r="AH233" s="623"/>
      <c r="AI233" s="624"/>
      <c r="AJ233" s="620"/>
      <c r="AK233" s="625"/>
      <c r="AL233" s="626"/>
      <c r="AM233" s="627"/>
      <c r="AN233" s="627"/>
      <c r="AO233" s="628"/>
      <c r="AP233" s="620"/>
      <c r="AQ233" s="625"/>
      <c r="AR233" s="626"/>
      <c r="AS233" s="627"/>
      <c r="AT233" s="627"/>
      <c r="AU233" s="628"/>
      <c r="AV233" s="620"/>
      <c r="AW233" s="921">
        <v>67321</v>
      </c>
      <c r="AX233" s="502"/>
      <c r="AY233" s="198"/>
      <c r="AZ233" s="199"/>
      <c r="BA233" s="199"/>
      <c r="BB233" s="199"/>
      <c r="BC233" s="199"/>
      <c r="BD233" s="199"/>
      <c r="BE233" s="516"/>
      <c r="BF233" s="214"/>
      <c r="BG233" s="502"/>
      <c r="BH233" s="503"/>
      <c r="BI233" s="504"/>
      <c r="BJ233" s="505"/>
      <c r="BK233" s="505"/>
      <c r="BL233" s="558"/>
      <c r="BM233" s="502"/>
      <c r="BN233" s="503"/>
      <c r="BO233" s="504"/>
      <c r="BP233" s="505"/>
      <c r="BQ233" s="505"/>
      <c r="BR233" s="506"/>
      <c r="BS233" s="502"/>
      <c r="BT233" s="921">
        <v>69120</v>
      </c>
      <c r="BU233" s="502"/>
      <c r="BV233" s="198"/>
      <c r="BW233" s="199"/>
      <c r="BX233" s="199"/>
      <c r="BY233" s="199"/>
      <c r="BZ233" s="199"/>
      <c r="CA233" s="199"/>
      <c r="CB233" s="516"/>
      <c r="CC233" s="214"/>
      <c r="CD233" s="502"/>
      <c r="CE233" s="503"/>
      <c r="CF233" s="504"/>
      <c r="CG233" s="505"/>
      <c r="CH233" s="505"/>
      <c r="CI233" s="506"/>
      <c r="CJ233" s="502"/>
      <c r="CK233" s="503"/>
      <c r="CL233" s="504"/>
      <c r="CM233" s="505"/>
      <c r="CN233" s="505"/>
      <c r="CO233" s="506"/>
      <c r="CP233" s="502"/>
      <c r="CQ233" s="921">
        <v>70291</v>
      </c>
      <c r="CR233" s="502"/>
      <c r="CS233" s="199"/>
      <c r="CT233" s="199"/>
      <c r="CU233" s="207"/>
      <c r="CV233" s="199"/>
      <c r="CW233" s="199"/>
      <c r="CX233" s="199"/>
      <c r="CY233" s="516"/>
      <c r="CZ233" s="199"/>
      <c r="DA233" s="502"/>
      <c r="DB233" s="503"/>
      <c r="DC233" s="504"/>
      <c r="DD233" s="505"/>
      <c r="DE233" s="505"/>
      <c r="DF233" s="507"/>
      <c r="DG233" s="502"/>
      <c r="DH233" s="503"/>
      <c r="DI233" s="504"/>
      <c r="DJ233" s="505"/>
      <c r="DK233" s="505"/>
      <c r="DL233" s="506"/>
      <c r="DM233" s="502"/>
      <c r="DN233" s="541">
        <v>80832</v>
      </c>
    </row>
    <row r="234" spans="1:118" ht="60.75" customHeight="1" x14ac:dyDescent="0.35">
      <c r="A234" s="181">
        <v>4.41</v>
      </c>
      <c r="B234" s="188" t="s">
        <v>379</v>
      </c>
      <c r="C234" s="79" t="s">
        <v>180</v>
      </c>
      <c r="D234" s="189">
        <v>1</v>
      </c>
      <c r="E234" s="198">
        <v>60492.905399999996</v>
      </c>
      <c r="F234" s="199">
        <v>59306.77</v>
      </c>
      <c r="G234" s="199">
        <v>61141</v>
      </c>
      <c r="H234" s="207">
        <v>113000</v>
      </c>
      <c r="I234" s="207">
        <v>116300</v>
      </c>
      <c r="J234" s="207">
        <v>120000</v>
      </c>
      <c r="K234" s="267"/>
      <c r="L234" s="203"/>
      <c r="N234" s="194">
        <v>88373</v>
      </c>
      <c r="O234" s="195">
        <v>30823</v>
      </c>
      <c r="P234" s="196">
        <v>119196</v>
      </c>
      <c r="Q234" s="196">
        <v>57550</v>
      </c>
      <c r="R234" s="208">
        <v>0.34878299933237528</v>
      </c>
      <c r="T234" s="194">
        <v>60314</v>
      </c>
      <c r="U234" s="195">
        <v>930</v>
      </c>
      <c r="V234" s="196">
        <v>61244</v>
      </c>
      <c r="W234" s="196">
        <v>59384</v>
      </c>
      <c r="X234" s="197">
        <v>1.5419305633849521E-2</v>
      </c>
      <c r="Z234" s="921">
        <v>60314</v>
      </c>
      <c r="AA234" s="502"/>
      <c r="AB234" s="198"/>
      <c r="AC234" s="199"/>
      <c r="AD234" s="199"/>
      <c r="AE234" s="207"/>
      <c r="AF234" s="207"/>
      <c r="AG234" s="207"/>
      <c r="AH234" s="525"/>
      <c r="AI234" s="203"/>
      <c r="AJ234" s="502"/>
      <c r="AK234" s="503"/>
      <c r="AL234" s="504"/>
      <c r="AM234" s="505"/>
      <c r="AN234" s="505"/>
      <c r="AO234" s="507"/>
      <c r="AP234" s="502"/>
      <c r="AQ234" s="503"/>
      <c r="AR234" s="504"/>
      <c r="AS234" s="505"/>
      <c r="AT234" s="505"/>
      <c r="AU234" s="507"/>
      <c r="AV234" s="502"/>
      <c r="AW234" s="921">
        <v>60314</v>
      </c>
      <c r="AX234" s="502"/>
      <c r="AY234" s="198"/>
      <c r="AZ234" s="199"/>
      <c r="BA234" s="199"/>
      <c r="BB234" s="207"/>
      <c r="BC234" s="207"/>
      <c r="BD234" s="207"/>
      <c r="BE234" s="525"/>
      <c r="BF234" s="203"/>
      <c r="BG234" s="502"/>
      <c r="BH234" s="503"/>
      <c r="BI234" s="504"/>
      <c r="BJ234" s="505"/>
      <c r="BK234" s="505"/>
      <c r="BL234" s="559"/>
      <c r="BM234" s="502"/>
      <c r="BN234" s="503"/>
      <c r="BO234" s="504"/>
      <c r="BP234" s="505"/>
      <c r="BQ234" s="505"/>
      <c r="BR234" s="507"/>
      <c r="BS234" s="502"/>
      <c r="BT234" s="921">
        <v>61333</v>
      </c>
      <c r="BU234" s="502"/>
      <c r="BV234" s="198"/>
      <c r="BW234" s="199"/>
      <c r="BX234" s="199"/>
      <c r="BY234" s="207"/>
      <c r="BZ234" s="207"/>
      <c r="CA234" s="207"/>
      <c r="CB234" s="525"/>
      <c r="CC234" s="203"/>
      <c r="CD234" s="502"/>
      <c r="CE234" s="503"/>
      <c r="CF234" s="504"/>
      <c r="CG234" s="505"/>
      <c r="CH234" s="505"/>
      <c r="CI234" s="507"/>
      <c r="CJ234" s="502"/>
      <c r="CK234" s="503"/>
      <c r="CL234" s="504"/>
      <c r="CM234" s="505"/>
      <c r="CN234" s="505"/>
      <c r="CO234" s="506"/>
      <c r="CP234" s="502"/>
      <c r="CQ234" s="921">
        <v>61379</v>
      </c>
      <c r="CR234" s="502"/>
      <c r="CS234" s="199"/>
      <c r="CT234" s="199"/>
      <c r="CU234" s="207"/>
      <c r="CV234" s="199"/>
      <c r="CW234" s="199"/>
      <c r="CX234" s="199"/>
      <c r="CY234" s="525"/>
      <c r="CZ234" s="202"/>
      <c r="DA234" s="502"/>
      <c r="DB234" s="503"/>
      <c r="DC234" s="504"/>
      <c r="DD234" s="505"/>
      <c r="DE234" s="505"/>
      <c r="DF234" s="507"/>
      <c r="DG234" s="502"/>
      <c r="DH234" s="503"/>
      <c r="DI234" s="504"/>
      <c r="DJ234" s="505"/>
      <c r="DK234" s="505"/>
      <c r="DL234" s="506"/>
      <c r="DM234" s="502"/>
      <c r="DN234" s="541">
        <v>98656</v>
      </c>
    </row>
    <row r="235" spans="1:118" ht="60.75" customHeight="1" x14ac:dyDescent="0.35">
      <c r="A235" s="181">
        <v>4.42</v>
      </c>
      <c r="B235" s="188" t="s">
        <v>380</v>
      </c>
      <c r="C235" s="79" t="s">
        <v>180</v>
      </c>
      <c r="D235" s="189">
        <v>1</v>
      </c>
      <c r="E235" s="198">
        <v>82920.624599999996</v>
      </c>
      <c r="F235" s="199">
        <v>81294.73</v>
      </c>
      <c r="G235" s="199">
        <v>83809</v>
      </c>
      <c r="H235" s="199">
        <v>139000</v>
      </c>
      <c r="I235" s="199">
        <v>142900</v>
      </c>
      <c r="J235" s="199">
        <v>130000</v>
      </c>
      <c r="K235" s="236">
        <v>78083</v>
      </c>
      <c r="L235" s="214">
        <v>74223</v>
      </c>
      <c r="N235" s="194">
        <v>105430</v>
      </c>
      <c r="O235" s="195">
        <v>30109</v>
      </c>
      <c r="P235" s="196">
        <v>135539</v>
      </c>
      <c r="Q235" s="196">
        <v>75321</v>
      </c>
      <c r="R235" s="197">
        <v>0.28558285118087828</v>
      </c>
      <c r="T235" s="194"/>
      <c r="U235" s="195"/>
      <c r="V235" s="196"/>
      <c r="W235" s="196"/>
      <c r="X235" s="197"/>
      <c r="Z235" s="921">
        <v>101878</v>
      </c>
      <c r="AA235" s="502"/>
      <c r="AB235" s="198"/>
      <c r="AC235" s="199"/>
      <c r="AD235" s="199"/>
      <c r="AE235" s="207"/>
      <c r="AF235" s="207"/>
      <c r="AG235" s="207"/>
      <c r="AH235" s="516"/>
      <c r="AI235" s="214"/>
      <c r="AJ235" s="502"/>
      <c r="AK235" s="503"/>
      <c r="AL235" s="504"/>
      <c r="AM235" s="505"/>
      <c r="AN235" s="505"/>
      <c r="AO235" s="507"/>
      <c r="AP235" s="502"/>
      <c r="AQ235" s="503"/>
      <c r="AR235" s="504"/>
      <c r="AS235" s="505"/>
      <c r="AT235" s="505"/>
      <c r="AU235" s="507"/>
      <c r="AV235" s="502"/>
      <c r="AW235" s="921">
        <v>81629</v>
      </c>
      <c r="AX235" s="502"/>
      <c r="AY235" s="198"/>
      <c r="AZ235" s="199"/>
      <c r="BA235" s="199"/>
      <c r="BB235" s="207"/>
      <c r="BC235" s="207"/>
      <c r="BD235" s="207"/>
      <c r="BE235" s="516"/>
      <c r="BF235" s="214"/>
      <c r="BG235" s="502"/>
      <c r="BH235" s="503"/>
      <c r="BI235" s="504"/>
      <c r="BJ235" s="505"/>
      <c r="BK235" s="505"/>
      <c r="BL235" s="559"/>
      <c r="BM235" s="502"/>
      <c r="BN235" s="503"/>
      <c r="BO235" s="504"/>
      <c r="BP235" s="505"/>
      <c r="BQ235" s="505"/>
      <c r="BR235" s="507"/>
      <c r="BS235" s="502"/>
      <c r="BT235" s="921">
        <v>85095</v>
      </c>
      <c r="BU235" s="502"/>
      <c r="BV235" s="198"/>
      <c r="BW235" s="199"/>
      <c r="BX235" s="199"/>
      <c r="BY235" s="207"/>
      <c r="BZ235" s="207"/>
      <c r="CA235" s="207"/>
      <c r="CB235" s="516"/>
      <c r="CC235" s="214"/>
      <c r="CD235" s="502"/>
      <c r="CE235" s="503"/>
      <c r="CF235" s="504"/>
      <c r="CG235" s="505"/>
      <c r="CH235" s="505"/>
      <c r="CI235" s="507"/>
      <c r="CJ235" s="502"/>
      <c r="CK235" s="503"/>
      <c r="CL235" s="504"/>
      <c r="CM235" s="505"/>
      <c r="CN235" s="505"/>
      <c r="CO235" s="506"/>
      <c r="CP235" s="502"/>
      <c r="CQ235" s="921">
        <v>85636</v>
      </c>
      <c r="CR235" s="502"/>
      <c r="CS235" s="199"/>
      <c r="CT235" s="199"/>
      <c r="CU235" s="207"/>
      <c r="CV235" s="199"/>
      <c r="CW235" s="199"/>
      <c r="CX235" s="199"/>
      <c r="CY235" s="516"/>
      <c r="CZ235" s="199"/>
      <c r="DA235" s="502"/>
      <c r="DB235" s="503"/>
      <c r="DC235" s="504"/>
      <c r="DD235" s="505"/>
      <c r="DE235" s="505"/>
      <c r="DF235" s="507"/>
      <c r="DG235" s="502"/>
      <c r="DH235" s="503"/>
      <c r="DI235" s="504"/>
      <c r="DJ235" s="505"/>
      <c r="DK235" s="505"/>
      <c r="DL235" s="506"/>
      <c r="DM235" s="502"/>
      <c r="DN235" s="541">
        <v>121911</v>
      </c>
    </row>
    <row r="236" spans="1:118" ht="60.75" customHeight="1" x14ac:dyDescent="0.35">
      <c r="A236" s="181">
        <v>4.43</v>
      </c>
      <c r="B236" s="188" t="s">
        <v>381</v>
      </c>
      <c r="C236" s="79" t="s">
        <v>176</v>
      </c>
      <c r="D236" s="189">
        <v>1</v>
      </c>
      <c r="E236" s="198">
        <v>105096.72</v>
      </c>
      <c r="F236" s="199">
        <v>103036</v>
      </c>
      <c r="G236" s="207">
        <v>243835</v>
      </c>
      <c r="H236" s="207">
        <v>339000</v>
      </c>
      <c r="I236" s="207">
        <v>270100</v>
      </c>
      <c r="J236" s="207">
        <v>260000</v>
      </c>
      <c r="K236" s="267"/>
      <c r="L236" s="203"/>
      <c r="N236" s="194">
        <v>220178</v>
      </c>
      <c r="O236" s="195">
        <v>95627</v>
      </c>
      <c r="P236" s="196">
        <v>315805</v>
      </c>
      <c r="Q236" s="196">
        <v>124551</v>
      </c>
      <c r="R236" s="208">
        <v>0.43431678005976981</v>
      </c>
      <c r="T236" s="194">
        <v>104066</v>
      </c>
      <c r="U236" s="195">
        <v>1457</v>
      </c>
      <c r="V236" s="196">
        <v>105523</v>
      </c>
      <c r="W236" s="196">
        <v>102609</v>
      </c>
      <c r="X236" s="197">
        <v>1.4000730305767494E-2</v>
      </c>
      <c r="Z236" s="921">
        <v>104066</v>
      </c>
      <c r="AA236" s="620"/>
      <c r="AB236" s="621"/>
      <c r="AC236" s="622"/>
      <c r="AD236" s="622"/>
      <c r="AE236" s="622"/>
      <c r="AF236" s="622"/>
      <c r="AG236" s="622"/>
      <c r="AH236" s="623"/>
      <c r="AI236" s="624"/>
      <c r="AJ236" s="620"/>
      <c r="AK236" s="625"/>
      <c r="AL236" s="626"/>
      <c r="AM236" s="627"/>
      <c r="AN236" s="627"/>
      <c r="AO236" s="628"/>
      <c r="AP236" s="620"/>
      <c r="AQ236" s="625"/>
      <c r="AR236" s="626"/>
      <c r="AS236" s="627"/>
      <c r="AT236" s="627"/>
      <c r="AU236" s="628"/>
      <c r="AV236" s="620"/>
      <c r="AW236" s="921">
        <v>104066</v>
      </c>
      <c r="AX236" s="502"/>
      <c r="AY236" s="198"/>
      <c r="AZ236" s="199"/>
      <c r="BA236" s="207"/>
      <c r="BB236" s="207"/>
      <c r="BC236" s="207"/>
      <c r="BD236" s="207"/>
      <c r="BE236" s="525"/>
      <c r="BF236" s="203"/>
      <c r="BG236" s="502"/>
      <c r="BH236" s="503"/>
      <c r="BI236" s="504"/>
      <c r="BJ236" s="505"/>
      <c r="BK236" s="505"/>
      <c r="BL236" s="559"/>
      <c r="BM236" s="502"/>
      <c r="BN236" s="503"/>
      <c r="BO236" s="504"/>
      <c r="BP236" s="505"/>
      <c r="BQ236" s="505"/>
      <c r="BR236" s="507"/>
      <c r="BS236" s="502"/>
      <c r="BT236" s="921">
        <v>104066</v>
      </c>
      <c r="BU236" s="502"/>
      <c r="BV236" s="198"/>
      <c r="BW236" s="199"/>
      <c r="BX236" s="207"/>
      <c r="BY236" s="207"/>
      <c r="BZ236" s="207"/>
      <c r="CA236" s="207"/>
      <c r="CB236" s="525"/>
      <c r="CC236" s="203"/>
      <c r="CD236" s="502"/>
      <c r="CE236" s="503"/>
      <c r="CF236" s="504"/>
      <c r="CG236" s="505"/>
      <c r="CH236" s="505"/>
      <c r="CI236" s="507"/>
      <c r="CJ236" s="502"/>
      <c r="CK236" s="503"/>
      <c r="CL236" s="504"/>
      <c r="CM236" s="505"/>
      <c r="CN236" s="505"/>
      <c r="CO236" s="506"/>
      <c r="CP236" s="502"/>
      <c r="CQ236" s="921">
        <v>104066</v>
      </c>
      <c r="CR236" s="502"/>
      <c r="CS236" s="199"/>
      <c r="CT236" s="199"/>
      <c r="CU236" s="207"/>
      <c r="CV236" s="207"/>
      <c r="CW236" s="207"/>
      <c r="CX236" s="207"/>
      <c r="CY236" s="525"/>
      <c r="CZ236" s="202"/>
      <c r="DA236" s="502"/>
      <c r="DB236" s="503"/>
      <c r="DC236" s="504"/>
      <c r="DD236" s="505"/>
      <c r="DE236" s="505"/>
      <c r="DF236" s="507"/>
      <c r="DG236" s="502"/>
      <c r="DH236" s="503"/>
      <c r="DI236" s="504"/>
      <c r="DJ236" s="505"/>
      <c r="DK236" s="505"/>
      <c r="DL236" s="506"/>
      <c r="DM236" s="502"/>
      <c r="DN236" s="541">
        <v>194090</v>
      </c>
    </row>
    <row r="237" spans="1:118" ht="60.75" customHeight="1" x14ac:dyDescent="0.35">
      <c r="A237" s="181">
        <v>4.4400000000000004</v>
      </c>
      <c r="B237" s="188" t="s">
        <v>382</v>
      </c>
      <c r="C237" s="79" t="s">
        <v>176</v>
      </c>
      <c r="D237" s="189">
        <v>1</v>
      </c>
      <c r="E237" s="198">
        <v>88317.634320000012</v>
      </c>
      <c r="F237" s="199">
        <v>86585.916000000012</v>
      </c>
      <c r="G237" s="207">
        <v>122365</v>
      </c>
      <c r="H237" s="207">
        <v>253000</v>
      </c>
      <c r="I237" s="207">
        <v>230500</v>
      </c>
      <c r="J237" s="207">
        <v>240000</v>
      </c>
      <c r="K237" s="267"/>
      <c r="L237" s="203"/>
      <c r="N237" s="194">
        <v>170128</v>
      </c>
      <c r="O237" s="195">
        <v>79181</v>
      </c>
      <c r="P237" s="196">
        <v>249309</v>
      </c>
      <c r="Q237" s="196">
        <v>90947</v>
      </c>
      <c r="R237" s="208">
        <v>0.46542015423680994</v>
      </c>
      <c r="T237" s="194">
        <v>87452</v>
      </c>
      <c r="U237" s="195">
        <v>1225</v>
      </c>
      <c r="V237" s="196">
        <v>88677</v>
      </c>
      <c r="W237" s="196">
        <v>86227</v>
      </c>
      <c r="X237" s="197">
        <v>1.4007684215340988E-2</v>
      </c>
      <c r="Z237" s="921">
        <v>87452</v>
      </c>
      <c r="AA237" s="502"/>
      <c r="AB237" s="198"/>
      <c r="AC237" s="199"/>
      <c r="AD237" s="199"/>
      <c r="AE237" s="207"/>
      <c r="AF237" s="207"/>
      <c r="AG237" s="207"/>
      <c r="AH237" s="525"/>
      <c r="AI237" s="203"/>
      <c r="AJ237" s="502"/>
      <c r="AK237" s="503"/>
      <c r="AL237" s="504"/>
      <c r="AM237" s="505"/>
      <c r="AN237" s="505"/>
      <c r="AO237" s="507"/>
      <c r="AP237" s="502"/>
      <c r="AQ237" s="503"/>
      <c r="AR237" s="504"/>
      <c r="AS237" s="505"/>
      <c r="AT237" s="505"/>
      <c r="AU237" s="507"/>
      <c r="AV237" s="502"/>
      <c r="AW237" s="921">
        <v>92423</v>
      </c>
      <c r="AX237" s="502"/>
      <c r="AY237" s="198"/>
      <c r="AZ237" s="199"/>
      <c r="BA237" s="199"/>
      <c r="BB237" s="207"/>
      <c r="BC237" s="207"/>
      <c r="BD237" s="207"/>
      <c r="BE237" s="525"/>
      <c r="BF237" s="203"/>
      <c r="BG237" s="502"/>
      <c r="BH237" s="503"/>
      <c r="BI237" s="504"/>
      <c r="BJ237" s="505"/>
      <c r="BK237" s="505"/>
      <c r="BL237" s="559"/>
      <c r="BM237" s="502"/>
      <c r="BN237" s="503"/>
      <c r="BO237" s="504"/>
      <c r="BP237" s="505"/>
      <c r="BQ237" s="505"/>
      <c r="BR237" s="507"/>
      <c r="BS237" s="502"/>
      <c r="BT237" s="921">
        <v>95136</v>
      </c>
      <c r="BU237" s="502"/>
      <c r="BV237" s="198"/>
      <c r="BW237" s="199"/>
      <c r="BX237" s="199"/>
      <c r="BY237" s="207"/>
      <c r="BZ237" s="207"/>
      <c r="CA237" s="207"/>
      <c r="CB237" s="525"/>
      <c r="CC237" s="203"/>
      <c r="CD237" s="502"/>
      <c r="CE237" s="503"/>
      <c r="CF237" s="504"/>
      <c r="CG237" s="505"/>
      <c r="CH237" s="505"/>
      <c r="CI237" s="507"/>
      <c r="CJ237" s="502"/>
      <c r="CK237" s="503"/>
      <c r="CL237" s="504"/>
      <c r="CM237" s="505"/>
      <c r="CN237" s="505"/>
      <c r="CO237" s="506"/>
      <c r="CP237" s="502"/>
      <c r="CQ237" s="921">
        <v>98207</v>
      </c>
      <c r="CR237" s="502"/>
      <c r="CS237" s="207"/>
      <c r="CT237" s="207"/>
      <c r="CU237" s="207"/>
      <c r="CV237" s="199"/>
      <c r="CW237" s="199"/>
      <c r="CX237" s="199"/>
      <c r="CY237" s="525"/>
      <c r="CZ237" s="202"/>
      <c r="DA237" s="502"/>
      <c r="DB237" s="503"/>
      <c r="DC237" s="504"/>
      <c r="DD237" s="505"/>
      <c r="DE237" s="505"/>
      <c r="DF237" s="507"/>
      <c r="DG237" s="502"/>
      <c r="DH237" s="503"/>
      <c r="DI237" s="504"/>
      <c r="DJ237" s="505"/>
      <c r="DK237" s="505"/>
      <c r="DL237" s="506"/>
      <c r="DM237" s="502"/>
      <c r="DN237" s="541">
        <v>304055</v>
      </c>
    </row>
    <row r="238" spans="1:118" ht="60.75" customHeight="1" x14ac:dyDescent="0.35">
      <c r="A238" s="181">
        <v>4.45</v>
      </c>
      <c r="B238" s="268" t="s">
        <v>383</v>
      </c>
      <c r="C238" s="162" t="s">
        <v>176</v>
      </c>
      <c r="D238" s="269">
        <v>1</v>
      </c>
      <c r="E238" s="198">
        <v>80132.22</v>
      </c>
      <c r="F238" s="199">
        <v>78561</v>
      </c>
      <c r="G238" s="199">
        <v>115480</v>
      </c>
      <c r="H238" s="207">
        <v>270000</v>
      </c>
      <c r="I238" s="207">
        <v>251600</v>
      </c>
      <c r="J238" s="207">
        <v>240000</v>
      </c>
      <c r="K238" s="267"/>
      <c r="L238" s="203"/>
      <c r="N238" s="194">
        <v>172629</v>
      </c>
      <c r="O238" s="195">
        <v>90473</v>
      </c>
      <c r="P238" s="196">
        <v>263102</v>
      </c>
      <c r="Q238" s="196">
        <v>82156</v>
      </c>
      <c r="R238" s="242">
        <v>0.52408923182084122</v>
      </c>
      <c r="T238" s="194">
        <v>91391</v>
      </c>
      <c r="U238" s="195">
        <v>20876</v>
      </c>
      <c r="V238" s="196">
        <v>112267</v>
      </c>
      <c r="W238" s="196">
        <v>70515</v>
      </c>
      <c r="X238" s="197">
        <v>0.22842511844711186</v>
      </c>
      <c r="Z238" s="921">
        <v>89917</v>
      </c>
      <c r="AA238" s="502"/>
      <c r="AB238" s="198"/>
      <c r="AC238" s="199"/>
      <c r="AD238" s="199"/>
      <c r="AE238" s="207"/>
      <c r="AF238" s="207"/>
      <c r="AG238" s="207"/>
      <c r="AH238" s="525"/>
      <c r="AI238" s="203"/>
      <c r="AJ238" s="502"/>
      <c r="AK238" s="503"/>
      <c r="AL238" s="504"/>
      <c r="AM238" s="505"/>
      <c r="AN238" s="505"/>
      <c r="AO238" s="507"/>
      <c r="AP238" s="502"/>
      <c r="AQ238" s="503"/>
      <c r="AR238" s="504"/>
      <c r="AS238" s="505"/>
      <c r="AT238" s="505"/>
      <c r="AU238" s="507"/>
      <c r="AV238" s="502"/>
      <c r="AW238" s="921">
        <v>92441</v>
      </c>
      <c r="AX238" s="502"/>
      <c r="AY238" s="198"/>
      <c r="AZ238" s="199"/>
      <c r="BA238" s="199"/>
      <c r="BB238" s="207"/>
      <c r="BC238" s="207"/>
      <c r="BD238" s="207"/>
      <c r="BE238" s="525"/>
      <c r="BF238" s="203"/>
      <c r="BG238" s="502"/>
      <c r="BH238" s="503"/>
      <c r="BI238" s="504"/>
      <c r="BJ238" s="505"/>
      <c r="BK238" s="505"/>
      <c r="BL238" s="559"/>
      <c r="BM238" s="502"/>
      <c r="BN238" s="503"/>
      <c r="BO238" s="504"/>
      <c r="BP238" s="505"/>
      <c r="BQ238" s="505"/>
      <c r="BR238" s="507"/>
      <c r="BS238" s="502"/>
      <c r="BT238" s="921">
        <v>92441</v>
      </c>
      <c r="BU238" s="502"/>
      <c r="BV238" s="198"/>
      <c r="BW238" s="199"/>
      <c r="BX238" s="199"/>
      <c r="BY238" s="207"/>
      <c r="BZ238" s="207"/>
      <c r="CA238" s="207"/>
      <c r="CB238" s="525"/>
      <c r="CC238" s="203"/>
      <c r="CD238" s="502"/>
      <c r="CE238" s="503"/>
      <c r="CF238" s="504"/>
      <c r="CG238" s="505"/>
      <c r="CH238" s="505"/>
      <c r="CI238" s="507"/>
      <c r="CJ238" s="502"/>
      <c r="CK238" s="503"/>
      <c r="CL238" s="504"/>
      <c r="CM238" s="505"/>
      <c r="CN238" s="505"/>
      <c r="CO238" s="506"/>
      <c r="CP238" s="502"/>
      <c r="CQ238" s="921">
        <v>94356</v>
      </c>
      <c r="CR238" s="502"/>
      <c r="CS238" s="199"/>
      <c r="CT238" s="199"/>
      <c r="CU238" s="207"/>
      <c r="CV238" s="207"/>
      <c r="CW238" s="207"/>
      <c r="CX238" s="207"/>
      <c r="CY238" s="525"/>
      <c r="CZ238" s="202"/>
      <c r="DA238" s="502"/>
      <c r="DB238" s="503"/>
      <c r="DC238" s="504"/>
      <c r="DD238" s="505"/>
      <c r="DE238" s="505"/>
      <c r="DF238" s="507"/>
      <c r="DG238" s="502"/>
      <c r="DH238" s="503"/>
      <c r="DI238" s="504"/>
      <c r="DJ238" s="505"/>
      <c r="DK238" s="505"/>
      <c r="DL238" s="506"/>
      <c r="DM238" s="502"/>
      <c r="DN238" s="541">
        <v>319287</v>
      </c>
    </row>
    <row r="239" spans="1:118" ht="60.75" customHeight="1" x14ac:dyDescent="0.35">
      <c r="A239" s="181">
        <v>4.46</v>
      </c>
      <c r="B239" s="268" t="s">
        <v>384</v>
      </c>
      <c r="C239" s="162" t="s">
        <v>176</v>
      </c>
      <c r="D239" s="269">
        <v>1</v>
      </c>
      <c r="E239" s="198">
        <v>67338.688032000005</v>
      </c>
      <c r="F239" s="199">
        <v>66018.32160000001</v>
      </c>
      <c r="G239" s="199">
        <v>101254</v>
      </c>
      <c r="H239" s="207">
        <v>247000</v>
      </c>
      <c r="I239" s="207">
        <v>233700</v>
      </c>
      <c r="J239" s="207">
        <v>220000</v>
      </c>
      <c r="K239" s="267"/>
      <c r="L239" s="203"/>
      <c r="N239" s="194">
        <v>155885</v>
      </c>
      <c r="O239" s="195">
        <v>86451</v>
      </c>
      <c r="P239" s="196">
        <v>242336</v>
      </c>
      <c r="Q239" s="196">
        <v>69434</v>
      </c>
      <c r="R239" s="242">
        <v>0.55458190332616997</v>
      </c>
      <c r="T239" s="194">
        <v>78204</v>
      </c>
      <c r="U239" s="195">
        <v>19973</v>
      </c>
      <c r="V239" s="196">
        <v>98177</v>
      </c>
      <c r="W239" s="196">
        <v>58231</v>
      </c>
      <c r="X239" s="197">
        <v>0.2553961434197739</v>
      </c>
      <c r="Z239" s="921">
        <v>76639</v>
      </c>
      <c r="AA239" s="502"/>
      <c r="AB239" s="198"/>
      <c r="AC239" s="199"/>
      <c r="AD239" s="199"/>
      <c r="AE239" s="207"/>
      <c r="AF239" s="207"/>
      <c r="AG239" s="207"/>
      <c r="AH239" s="525"/>
      <c r="AI239" s="203"/>
      <c r="AJ239" s="502"/>
      <c r="AK239" s="503"/>
      <c r="AL239" s="504"/>
      <c r="AM239" s="505"/>
      <c r="AN239" s="505"/>
      <c r="AO239" s="507"/>
      <c r="AP239" s="502"/>
      <c r="AQ239" s="503"/>
      <c r="AR239" s="504"/>
      <c r="AS239" s="505"/>
      <c r="AT239" s="505"/>
      <c r="AU239" s="507"/>
      <c r="AV239" s="502"/>
      <c r="AW239" s="921">
        <v>76639</v>
      </c>
      <c r="AX239" s="502"/>
      <c r="AY239" s="198"/>
      <c r="AZ239" s="199"/>
      <c r="BA239" s="199"/>
      <c r="BB239" s="207"/>
      <c r="BC239" s="207"/>
      <c r="BD239" s="207"/>
      <c r="BE239" s="525"/>
      <c r="BF239" s="203"/>
      <c r="BG239" s="502"/>
      <c r="BH239" s="503"/>
      <c r="BI239" s="504"/>
      <c r="BJ239" s="505"/>
      <c r="BK239" s="505"/>
      <c r="BL239" s="559"/>
      <c r="BM239" s="502"/>
      <c r="BN239" s="503"/>
      <c r="BO239" s="504"/>
      <c r="BP239" s="505"/>
      <c r="BQ239" s="505"/>
      <c r="BR239" s="507"/>
      <c r="BS239" s="502"/>
      <c r="BT239" s="921">
        <v>76971</v>
      </c>
      <c r="BU239" s="502"/>
      <c r="BV239" s="198"/>
      <c r="BW239" s="199"/>
      <c r="BX239" s="199"/>
      <c r="BY239" s="207"/>
      <c r="BZ239" s="207"/>
      <c r="CA239" s="207"/>
      <c r="CB239" s="525"/>
      <c r="CC239" s="203"/>
      <c r="CD239" s="502"/>
      <c r="CE239" s="503"/>
      <c r="CF239" s="504"/>
      <c r="CG239" s="505"/>
      <c r="CH239" s="505"/>
      <c r="CI239" s="507"/>
      <c r="CJ239" s="502"/>
      <c r="CK239" s="503"/>
      <c r="CL239" s="504"/>
      <c r="CM239" s="505"/>
      <c r="CN239" s="505"/>
      <c r="CO239" s="506"/>
      <c r="CP239" s="502"/>
      <c r="CQ239" s="921">
        <v>78617</v>
      </c>
      <c r="CR239" s="502"/>
      <c r="CS239" s="199"/>
      <c r="CT239" s="199"/>
      <c r="CU239" s="207"/>
      <c r="CV239" s="207"/>
      <c r="CW239" s="207"/>
      <c r="CX239" s="207"/>
      <c r="CY239" s="525"/>
      <c r="CZ239" s="202"/>
      <c r="DA239" s="502"/>
      <c r="DB239" s="503"/>
      <c r="DC239" s="504"/>
      <c r="DD239" s="505"/>
      <c r="DE239" s="505"/>
      <c r="DF239" s="507"/>
      <c r="DG239" s="502"/>
      <c r="DH239" s="503"/>
      <c r="DI239" s="504"/>
      <c r="DJ239" s="505"/>
      <c r="DK239" s="505"/>
      <c r="DL239" s="506"/>
      <c r="DM239" s="502"/>
      <c r="DN239" s="541">
        <v>73709</v>
      </c>
    </row>
    <row r="240" spans="1:118" ht="60.75" customHeight="1" thickBot="1" x14ac:dyDescent="0.4">
      <c r="A240" s="181">
        <v>4.47</v>
      </c>
      <c r="B240" s="270" t="s">
        <v>385</v>
      </c>
      <c r="C240" s="163" t="s">
        <v>180</v>
      </c>
      <c r="D240" s="271">
        <v>1</v>
      </c>
      <c r="E240" s="223">
        <v>128704.53636</v>
      </c>
      <c r="F240" s="224">
        <v>126180.91800000001</v>
      </c>
      <c r="G240" s="224">
        <v>185789</v>
      </c>
      <c r="H240" s="225">
        <v>463000</v>
      </c>
      <c r="I240" s="225">
        <v>460300</v>
      </c>
      <c r="J240" s="225">
        <v>500000</v>
      </c>
      <c r="K240" s="272"/>
      <c r="L240" s="229"/>
      <c r="M240" s="314"/>
      <c r="N240" s="343">
        <v>310662</v>
      </c>
      <c r="O240" s="344">
        <v>181208</v>
      </c>
      <c r="P240" s="345">
        <v>491870</v>
      </c>
      <c r="Q240" s="345">
        <v>129454</v>
      </c>
      <c r="R240" s="360">
        <v>0.58329631560989115</v>
      </c>
      <c r="S240" s="314"/>
      <c r="T240" s="343">
        <v>146891</v>
      </c>
      <c r="U240" s="344">
        <v>33710</v>
      </c>
      <c r="V240" s="345">
        <v>180601</v>
      </c>
      <c r="W240" s="345">
        <v>113181</v>
      </c>
      <c r="X240" s="347">
        <v>0.22948989386688087</v>
      </c>
      <c r="Y240" s="314"/>
      <c r="Z240" s="922">
        <v>144500</v>
      </c>
      <c r="AA240" s="509"/>
      <c r="AB240" s="223"/>
      <c r="AC240" s="224"/>
      <c r="AD240" s="224"/>
      <c r="AE240" s="225"/>
      <c r="AF240" s="225"/>
      <c r="AG240" s="225"/>
      <c r="AH240" s="527"/>
      <c r="AI240" s="229"/>
      <c r="AJ240" s="509"/>
      <c r="AK240" s="510"/>
      <c r="AL240" s="511"/>
      <c r="AM240" s="512"/>
      <c r="AN240" s="512"/>
      <c r="AO240" s="513"/>
      <c r="AP240" s="509"/>
      <c r="AQ240" s="510"/>
      <c r="AR240" s="511"/>
      <c r="AS240" s="512"/>
      <c r="AT240" s="512"/>
      <c r="AU240" s="513"/>
      <c r="AV240" s="509"/>
      <c r="AW240" s="922">
        <v>144500</v>
      </c>
      <c r="AX240" s="509"/>
      <c r="AY240" s="223"/>
      <c r="AZ240" s="224"/>
      <c r="BA240" s="224"/>
      <c r="BB240" s="225"/>
      <c r="BC240" s="225"/>
      <c r="BD240" s="225"/>
      <c r="BE240" s="527"/>
      <c r="BF240" s="229"/>
      <c r="BG240" s="509"/>
      <c r="BH240" s="510"/>
      <c r="BI240" s="511"/>
      <c r="BJ240" s="512"/>
      <c r="BK240" s="512"/>
      <c r="BL240" s="560"/>
      <c r="BM240" s="509"/>
      <c r="BN240" s="510"/>
      <c r="BO240" s="511"/>
      <c r="BP240" s="512"/>
      <c r="BQ240" s="512"/>
      <c r="BR240" s="513"/>
      <c r="BS240" s="509"/>
      <c r="BT240" s="922">
        <v>149165</v>
      </c>
      <c r="BU240" s="509"/>
      <c r="BV240" s="223"/>
      <c r="BW240" s="224"/>
      <c r="BX240" s="224"/>
      <c r="BY240" s="225"/>
      <c r="BZ240" s="225"/>
      <c r="CA240" s="225"/>
      <c r="CB240" s="527"/>
      <c r="CC240" s="229"/>
      <c r="CD240" s="509"/>
      <c r="CE240" s="510"/>
      <c r="CF240" s="511"/>
      <c r="CG240" s="512"/>
      <c r="CH240" s="512"/>
      <c r="CI240" s="513"/>
      <c r="CJ240" s="509"/>
      <c r="CK240" s="510"/>
      <c r="CL240" s="511"/>
      <c r="CM240" s="512"/>
      <c r="CN240" s="512"/>
      <c r="CO240" s="514"/>
      <c r="CP240" s="509"/>
      <c r="CQ240" s="922">
        <v>148934</v>
      </c>
      <c r="CR240" s="509"/>
      <c r="CS240" s="224"/>
      <c r="CT240" s="224"/>
      <c r="CU240" s="225"/>
      <c r="CV240" s="225"/>
      <c r="CW240" s="225"/>
      <c r="CX240" s="225"/>
      <c r="CY240" s="527"/>
      <c r="CZ240" s="228"/>
      <c r="DA240" s="509"/>
      <c r="DB240" s="510"/>
      <c r="DC240" s="511"/>
      <c r="DD240" s="512"/>
      <c r="DE240" s="512"/>
      <c r="DF240" s="513"/>
      <c r="DG240" s="509"/>
      <c r="DH240" s="510"/>
      <c r="DI240" s="511"/>
      <c r="DJ240" s="512"/>
      <c r="DK240" s="512"/>
      <c r="DL240" s="514"/>
      <c r="DM240" s="509"/>
      <c r="DN240" s="542">
        <v>140881</v>
      </c>
    </row>
    <row r="241" spans="1:118" ht="60.75" customHeight="1" thickBot="1" x14ac:dyDescent="0.4"/>
    <row r="242" spans="1:118" ht="60.75" customHeight="1" thickBot="1" x14ac:dyDescent="0.4">
      <c r="A242" s="911" t="s">
        <v>386</v>
      </c>
      <c r="B242" s="912"/>
      <c r="C242" s="912"/>
      <c r="D242" s="912"/>
      <c r="E242" s="912"/>
      <c r="F242" s="912"/>
      <c r="G242" s="912"/>
      <c r="H242" s="912"/>
      <c r="I242" s="912"/>
      <c r="J242" s="912"/>
      <c r="K242" s="912"/>
      <c r="L242" s="912"/>
      <c r="M242" s="912"/>
      <c r="N242" s="912"/>
      <c r="O242" s="912"/>
      <c r="P242" s="912"/>
      <c r="Q242" s="912"/>
      <c r="R242" s="912"/>
      <c r="S242" s="912"/>
      <c r="T242" s="912"/>
      <c r="U242" s="912"/>
      <c r="V242" s="912"/>
      <c r="W242" s="912"/>
      <c r="X242" s="912"/>
      <c r="Y242" s="912"/>
      <c r="Z242" s="912"/>
      <c r="AA242" s="912"/>
      <c r="AB242" s="912"/>
      <c r="AC242" s="912"/>
      <c r="AD242" s="912"/>
      <c r="AE242" s="912"/>
      <c r="AF242" s="912"/>
      <c r="AG242" s="912"/>
      <c r="AH242" s="912"/>
      <c r="AI242" s="912"/>
      <c r="AJ242" s="912"/>
      <c r="AK242" s="912"/>
      <c r="AL242" s="912"/>
      <c r="AM242" s="912"/>
      <c r="AN242" s="912"/>
      <c r="AO242" s="912"/>
      <c r="AP242" s="912"/>
      <c r="AQ242" s="912"/>
      <c r="AR242" s="912"/>
      <c r="AS242" s="912"/>
      <c r="AT242" s="912"/>
      <c r="AU242" s="912"/>
      <c r="AV242" s="912"/>
      <c r="AW242" s="912"/>
      <c r="AX242" s="912"/>
      <c r="AY242" s="912"/>
      <c r="AZ242" s="912"/>
      <c r="BA242" s="912"/>
      <c r="BB242" s="912"/>
      <c r="BC242" s="912"/>
      <c r="BD242" s="912"/>
      <c r="BE242" s="912"/>
      <c r="BF242" s="912"/>
      <c r="BG242" s="912"/>
      <c r="BH242" s="912"/>
      <c r="BI242" s="912"/>
      <c r="BJ242" s="912"/>
      <c r="BK242" s="912"/>
      <c r="BL242" s="912"/>
      <c r="BM242" s="912"/>
      <c r="BN242" s="912"/>
      <c r="BO242" s="912"/>
      <c r="BP242" s="912"/>
      <c r="BQ242" s="912"/>
      <c r="BR242" s="912"/>
      <c r="BS242" s="912"/>
      <c r="BT242" s="912"/>
      <c r="BU242" s="912"/>
      <c r="BV242" s="912"/>
      <c r="BW242" s="912"/>
      <c r="BX242" s="912"/>
      <c r="BY242" s="912"/>
      <c r="BZ242" s="912"/>
      <c r="CA242" s="912"/>
      <c r="CB242" s="912"/>
      <c r="CC242" s="912"/>
      <c r="CD242" s="912"/>
      <c r="CE242" s="912"/>
      <c r="CF242" s="912"/>
      <c r="CG242" s="912"/>
      <c r="CH242" s="912"/>
      <c r="CI242" s="912"/>
      <c r="CJ242" s="912"/>
      <c r="CK242" s="912"/>
      <c r="CL242" s="912"/>
      <c r="CM242" s="912"/>
      <c r="CN242" s="912"/>
      <c r="CO242" s="912"/>
      <c r="CP242" s="912"/>
      <c r="CQ242" s="912"/>
      <c r="CR242" s="912"/>
      <c r="CS242" s="912"/>
      <c r="CT242" s="912"/>
      <c r="CU242" s="912"/>
      <c r="CV242" s="912"/>
      <c r="CW242" s="912"/>
      <c r="CX242" s="912"/>
      <c r="CY242" s="912"/>
      <c r="CZ242" s="912"/>
      <c r="DA242" s="912"/>
      <c r="DB242" s="912"/>
      <c r="DC242" s="912"/>
      <c r="DD242" s="912"/>
      <c r="DE242" s="912"/>
      <c r="DF242" s="912"/>
      <c r="DG242" s="912"/>
      <c r="DH242" s="912"/>
      <c r="DI242" s="912"/>
      <c r="DJ242" s="912"/>
      <c r="DK242" s="912"/>
      <c r="DL242" s="912"/>
      <c r="DM242" s="912"/>
      <c r="DN242" s="913"/>
    </row>
    <row r="243" spans="1:118" ht="60.75" customHeight="1" x14ac:dyDescent="0.35">
      <c r="A243" s="908" t="s">
        <v>135</v>
      </c>
      <c r="B243" s="908" t="s">
        <v>136</v>
      </c>
      <c r="C243" s="909" t="s">
        <v>137</v>
      </c>
      <c r="D243" s="910" t="s">
        <v>138</v>
      </c>
      <c r="E243" s="888" t="s">
        <v>193</v>
      </c>
      <c r="F243" s="889"/>
      <c r="G243" s="889"/>
      <c r="H243" s="889"/>
      <c r="I243" s="889"/>
      <c r="J243" s="889"/>
      <c r="K243" s="890"/>
      <c r="L243" s="187">
        <v>2024</v>
      </c>
      <c r="M243" s="308"/>
      <c r="N243" s="874" t="s">
        <v>141</v>
      </c>
      <c r="O243" s="875"/>
      <c r="P243" s="875"/>
      <c r="Q243" s="875"/>
      <c r="R243" s="876"/>
      <c r="S243" s="308"/>
      <c r="T243" s="874" t="s">
        <v>142</v>
      </c>
      <c r="U243" s="875"/>
      <c r="V243" s="875"/>
      <c r="W243" s="875"/>
      <c r="X243" s="876"/>
      <c r="Y243" s="308"/>
      <c r="Z243" s="233" t="s">
        <v>139</v>
      </c>
      <c r="AA243" s="308"/>
      <c r="AB243" s="888" t="s">
        <v>140</v>
      </c>
      <c r="AC243" s="889"/>
      <c r="AD243" s="889"/>
      <c r="AE243" s="889"/>
      <c r="AF243" s="889"/>
      <c r="AG243" s="889"/>
      <c r="AH243" s="890"/>
      <c r="AI243" s="187">
        <v>2024</v>
      </c>
      <c r="AJ243" s="308"/>
      <c r="AK243" s="874" t="s">
        <v>141</v>
      </c>
      <c r="AL243" s="875"/>
      <c r="AM243" s="875"/>
      <c r="AN243" s="875"/>
      <c r="AO243" s="876"/>
      <c r="AP243" s="308"/>
      <c r="AQ243" s="874" t="s">
        <v>142</v>
      </c>
      <c r="AR243" s="875"/>
      <c r="AS243" s="875"/>
      <c r="AT243" s="875"/>
      <c r="AU243" s="876"/>
      <c r="AV243" s="308"/>
      <c r="AW243" s="233" t="s">
        <v>139</v>
      </c>
      <c r="AX243" s="308"/>
      <c r="AY243" s="945" t="s">
        <v>22</v>
      </c>
      <c r="AZ243" s="889"/>
      <c r="BA243" s="889"/>
      <c r="BB243" s="889"/>
      <c r="BC243" s="889"/>
      <c r="BD243" s="889"/>
      <c r="BE243" s="890"/>
      <c r="BF243" s="309">
        <v>2024</v>
      </c>
      <c r="BG243" s="308"/>
      <c r="BH243" s="874" t="s">
        <v>141</v>
      </c>
      <c r="BI243" s="875"/>
      <c r="BJ243" s="875"/>
      <c r="BK243" s="875"/>
      <c r="BL243" s="876"/>
      <c r="BM243" s="308"/>
      <c r="BN243" s="874" t="s">
        <v>142</v>
      </c>
      <c r="BO243" s="875"/>
      <c r="BP243" s="875"/>
      <c r="BQ243" s="875"/>
      <c r="BR243" s="876"/>
      <c r="BS243" s="308"/>
      <c r="BT243" s="233" t="s">
        <v>139</v>
      </c>
      <c r="BU243" s="308"/>
      <c r="BV243" s="888" t="s">
        <v>49</v>
      </c>
      <c r="BW243" s="889"/>
      <c r="BX243" s="889"/>
      <c r="BY243" s="889"/>
      <c r="BZ243" s="889"/>
      <c r="CA243" s="889"/>
      <c r="CB243" s="890"/>
      <c r="CC243" s="187">
        <v>2024</v>
      </c>
      <c r="CD243" s="308"/>
      <c r="CE243" s="874" t="s">
        <v>141</v>
      </c>
      <c r="CF243" s="875"/>
      <c r="CG243" s="875"/>
      <c r="CH243" s="875"/>
      <c r="CI243" s="876"/>
      <c r="CJ243" s="308"/>
      <c r="CK243" s="874" t="s">
        <v>142</v>
      </c>
      <c r="CL243" s="875"/>
      <c r="CM243" s="875"/>
      <c r="CN243" s="875"/>
      <c r="CO243" s="876"/>
      <c r="CP243" s="308"/>
      <c r="CQ243" s="233" t="s">
        <v>139</v>
      </c>
      <c r="CR243" s="308"/>
      <c r="CS243" s="888" t="s">
        <v>93</v>
      </c>
      <c r="CT243" s="889"/>
      <c r="CU243" s="889"/>
      <c r="CV243" s="889"/>
      <c r="CW243" s="889"/>
      <c r="CX243" s="889"/>
      <c r="CY243" s="890"/>
      <c r="CZ243" s="187">
        <v>2024</v>
      </c>
      <c r="DA243" s="308"/>
      <c r="DB243" s="874" t="s">
        <v>141</v>
      </c>
      <c r="DC243" s="875"/>
      <c r="DD243" s="875"/>
      <c r="DE243" s="875"/>
      <c r="DF243" s="876"/>
      <c r="DG243" s="308"/>
      <c r="DH243" s="874" t="s">
        <v>142</v>
      </c>
      <c r="DI243" s="875"/>
      <c r="DJ243" s="875"/>
      <c r="DK243" s="875"/>
      <c r="DL243" s="876"/>
      <c r="DM243" s="308"/>
      <c r="DN243" s="310" t="s">
        <v>139</v>
      </c>
    </row>
    <row r="244" spans="1:118" ht="60.75" customHeight="1" thickBot="1" x14ac:dyDescent="0.4">
      <c r="A244" s="892"/>
      <c r="B244" s="892"/>
      <c r="C244" s="894"/>
      <c r="D244" s="896"/>
      <c r="E244" s="312" t="s">
        <v>144</v>
      </c>
      <c r="F244" s="311" t="s">
        <v>145</v>
      </c>
      <c r="G244" s="311" t="s">
        <v>146</v>
      </c>
      <c r="H244" s="311" t="s">
        <v>147</v>
      </c>
      <c r="I244" s="311" t="s">
        <v>148</v>
      </c>
      <c r="J244" s="311" t="s">
        <v>149</v>
      </c>
      <c r="K244" s="311" t="s">
        <v>150</v>
      </c>
      <c r="L244" s="313" t="s">
        <v>194</v>
      </c>
      <c r="M244" s="314"/>
      <c r="N244" s="315" t="s">
        <v>152</v>
      </c>
      <c r="O244" s="316" t="s">
        <v>153</v>
      </c>
      <c r="P244" s="316" t="s">
        <v>154</v>
      </c>
      <c r="Q244" s="316" t="s">
        <v>155</v>
      </c>
      <c r="R244" s="317" t="s">
        <v>156</v>
      </c>
      <c r="S244" s="314"/>
      <c r="T244" s="315" t="s">
        <v>152</v>
      </c>
      <c r="U244" s="316" t="s">
        <v>153</v>
      </c>
      <c r="V244" s="316" t="s">
        <v>154</v>
      </c>
      <c r="W244" s="316" t="s">
        <v>155</v>
      </c>
      <c r="X244" s="317" t="s">
        <v>156</v>
      </c>
      <c r="Y244" s="314"/>
      <c r="Z244" s="318" t="s">
        <v>6</v>
      </c>
      <c r="AA244" s="314"/>
      <c r="AB244" s="312" t="s">
        <v>144</v>
      </c>
      <c r="AC244" s="311" t="s">
        <v>145</v>
      </c>
      <c r="AD244" s="311" t="s">
        <v>146</v>
      </c>
      <c r="AE244" s="311" t="s">
        <v>147</v>
      </c>
      <c r="AF244" s="311" t="s">
        <v>148</v>
      </c>
      <c r="AG244" s="311" t="s">
        <v>149</v>
      </c>
      <c r="AH244" s="311" t="s">
        <v>150</v>
      </c>
      <c r="AI244" s="313" t="s">
        <v>194</v>
      </c>
      <c r="AJ244" s="314"/>
      <c r="AK244" s="315" t="s">
        <v>152</v>
      </c>
      <c r="AL244" s="316" t="s">
        <v>153</v>
      </c>
      <c r="AM244" s="316" t="s">
        <v>154</v>
      </c>
      <c r="AN244" s="316" t="s">
        <v>155</v>
      </c>
      <c r="AO244" s="317" t="s">
        <v>156</v>
      </c>
      <c r="AP244" s="314"/>
      <c r="AQ244" s="315" t="s">
        <v>152</v>
      </c>
      <c r="AR244" s="316" t="s">
        <v>153</v>
      </c>
      <c r="AS244" s="316" t="s">
        <v>154</v>
      </c>
      <c r="AT244" s="316" t="s">
        <v>155</v>
      </c>
      <c r="AU244" s="317" t="s">
        <v>156</v>
      </c>
      <c r="AV244" s="314"/>
      <c r="AW244" s="318" t="s">
        <v>6</v>
      </c>
      <c r="AX244" s="314"/>
      <c r="AY244" s="311" t="s">
        <v>144</v>
      </c>
      <c r="AZ244" s="311" t="s">
        <v>145</v>
      </c>
      <c r="BA244" s="311" t="s">
        <v>146</v>
      </c>
      <c r="BB244" s="311" t="s">
        <v>147</v>
      </c>
      <c r="BC244" s="311" t="s">
        <v>148</v>
      </c>
      <c r="BD244" s="311" t="s">
        <v>149</v>
      </c>
      <c r="BE244" s="311" t="s">
        <v>150</v>
      </c>
      <c r="BF244" s="311" t="s">
        <v>194</v>
      </c>
      <c r="BG244" s="314"/>
      <c r="BH244" s="315" t="s">
        <v>152</v>
      </c>
      <c r="BI244" s="316" t="s">
        <v>153</v>
      </c>
      <c r="BJ244" s="316" t="s">
        <v>154</v>
      </c>
      <c r="BK244" s="316" t="s">
        <v>155</v>
      </c>
      <c r="BL244" s="556" t="s">
        <v>156</v>
      </c>
      <c r="BM244" s="314"/>
      <c r="BN244" s="315" t="s">
        <v>152</v>
      </c>
      <c r="BO244" s="316" t="s">
        <v>153</v>
      </c>
      <c r="BP244" s="316" t="s">
        <v>154</v>
      </c>
      <c r="BQ244" s="316" t="s">
        <v>155</v>
      </c>
      <c r="BR244" s="317" t="s">
        <v>156</v>
      </c>
      <c r="BS244" s="314"/>
      <c r="BT244" s="318" t="s">
        <v>6</v>
      </c>
      <c r="BU244" s="314"/>
      <c r="BV244" s="312" t="s">
        <v>144</v>
      </c>
      <c r="BW244" s="311" t="s">
        <v>145</v>
      </c>
      <c r="BX244" s="311" t="s">
        <v>146</v>
      </c>
      <c r="BY244" s="311" t="s">
        <v>147</v>
      </c>
      <c r="BZ244" s="311" t="s">
        <v>148</v>
      </c>
      <c r="CA244" s="311" t="s">
        <v>149</v>
      </c>
      <c r="CB244" s="311" t="s">
        <v>150</v>
      </c>
      <c r="CC244" s="313" t="s">
        <v>194</v>
      </c>
      <c r="CD244" s="314"/>
      <c r="CE244" s="315" t="s">
        <v>152</v>
      </c>
      <c r="CF244" s="316" t="s">
        <v>153</v>
      </c>
      <c r="CG244" s="316" t="s">
        <v>154</v>
      </c>
      <c r="CH244" s="316" t="s">
        <v>155</v>
      </c>
      <c r="CI244" s="317" t="s">
        <v>156</v>
      </c>
      <c r="CJ244" s="314"/>
      <c r="CK244" s="315" t="s">
        <v>152</v>
      </c>
      <c r="CL244" s="316" t="s">
        <v>153</v>
      </c>
      <c r="CM244" s="316" t="s">
        <v>154</v>
      </c>
      <c r="CN244" s="316" t="s">
        <v>155</v>
      </c>
      <c r="CO244" s="317" t="s">
        <v>156</v>
      </c>
      <c r="CP244" s="314"/>
      <c r="CQ244" s="318" t="s">
        <v>6</v>
      </c>
      <c r="CR244" s="314"/>
      <c r="CS244" s="312" t="s">
        <v>144</v>
      </c>
      <c r="CT244" s="311" t="s">
        <v>145</v>
      </c>
      <c r="CU244" s="311" t="s">
        <v>146</v>
      </c>
      <c r="CV244" s="311" t="s">
        <v>147</v>
      </c>
      <c r="CW244" s="311" t="s">
        <v>148</v>
      </c>
      <c r="CX244" s="311" t="s">
        <v>149</v>
      </c>
      <c r="CY244" s="311" t="s">
        <v>150</v>
      </c>
      <c r="CZ244" s="313" t="s">
        <v>194</v>
      </c>
      <c r="DA244" s="314"/>
      <c r="DB244" s="315" t="s">
        <v>152</v>
      </c>
      <c r="DC244" s="316" t="s">
        <v>153</v>
      </c>
      <c r="DD244" s="316" t="s">
        <v>154</v>
      </c>
      <c r="DE244" s="316" t="s">
        <v>155</v>
      </c>
      <c r="DF244" s="317" t="s">
        <v>156</v>
      </c>
      <c r="DG244" s="314"/>
      <c r="DH244" s="315" t="s">
        <v>152</v>
      </c>
      <c r="DI244" s="316" t="s">
        <v>153</v>
      </c>
      <c r="DJ244" s="316" t="s">
        <v>154</v>
      </c>
      <c r="DK244" s="316" t="s">
        <v>155</v>
      </c>
      <c r="DL244" s="317" t="s">
        <v>156</v>
      </c>
      <c r="DM244" s="314"/>
      <c r="DN244" s="320" t="s">
        <v>6</v>
      </c>
    </row>
    <row r="245" spans="1:118" ht="60.65" customHeight="1" thickBot="1" x14ac:dyDescent="0.4">
      <c r="A245" s="602">
        <v>5.0999999999999996</v>
      </c>
      <c r="B245" s="322" t="s">
        <v>387</v>
      </c>
      <c r="C245" s="166" t="s">
        <v>180</v>
      </c>
      <c r="D245" s="323">
        <v>1</v>
      </c>
      <c r="E245" s="332">
        <v>72452.96639999999</v>
      </c>
      <c r="F245" s="333">
        <v>71032.319999999992</v>
      </c>
      <c r="G245" s="333">
        <v>73992</v>
      </c>
      <c r="H245" s="333">
        <v>83000</v>
      </c>
      <c r="I245" s="333">
        <v>75200</v>
      </c>
      <c r="J245" s="333">
        <v>70000</v>
      </c>
      <c r="K245" s="352">
        <v>76229</v>
      </c>
      <c r="L245" s="353">
        <v>72461</v>
      </c>
      <c r="M245" s="308"/>
      <c r="N245" s="328">
        <v>74558</v>
      </c>
      <c r="O245" s="329">
        <v>4329</v>
      </c>
      <c r="P245" s="330">
        <v>78887</v>
      </c>
      <c r="Q245" s="330">
        <v>70229</v>
      </c>
      <c r="R245" s="331">
        <v>5.8062179779500525E-2</v>
      </c>
      <c r="S245" s="308"/>
      <c r="T245" s="328"/>
      <c r="U245" s="329"/>
      <c r="V245" s="330"/>
      <c r="W245" s="330"/>
      <c r="X245" s="331"/>
      <c r="Y245" s="308"/>
      <c r="Z245" s="920">
        <v>74558</v>
      </c>
      <c r="AA245" s="924"/>
      <c r="AB245" s="332"/>
      <c r="AC245" s="333"/>
      <c r="AD245" s="333"/>
      <c r="AE245" s="333"/>
      <c r="AF245" s="333"/>
      <c r="AG245" s="333"/>
      <c r="AH245" s="925"/>
      <c r="AI245" s="353"/>
      <c r="AJ245" s="924"/>
      <c r="AK245" s="926"/>
      <c r="AL245" s="927"/>
      <c r="AM245" s="928"/>
      <c r="AN245" s="928"/>
      <c r="AO245" s="929"/>
      <c r="AP245" s="924"/>
      <c r="AQ245" s="926"/>
      <c r="AR245" s="927"/>
      <c r="AS245" s="928"/>
      <c r="AT245" s="928"/>
      <c r="AU245" s="929"/>
      <c r="AV245" s="924"/>
      <c r="AW245" s="944">
        <v>76210</v>
      </c>
      <c r="AX245" s="924"/>
      <c r="AY245" s="333"/>
      <c r="AZ245" s="333"/>
      <c r="BA245" s="333"/>
      <c r="BB245" s="333"/>
      <c r="BC245" s="333"/>
      <c r="BD245" s="333"/>
      <c r="BE245" s="925"/>
      <c r="BF245" s="333"/>
      <c r="BG245" s="924"/>
      <c r="BH245" s="926"/>
      <c r="BI245" s="927"/>
      <c r="BJ245" s="928"/>
      <c r="BK245" s="928"/>
      <c r="BL245" s="930"/>
      <c r="BM245" s="924"/>
      <c r="BN245" s="926"/>
      <c r="BO245" s="927"/>
      <c r="BP245" s="928"/>
      <c r="BQ245" s="928"/>
      <c r="BR245" s="929"/>
      <c r="BS245" s="924"/>
      <c r="BT245" s="920">
        <v>78091</v>
      </c>
      <c r="BU245" s="924"/>
      <c r="BV245" s="332"/>
      <c r="BW245" s="333"/>
      <c r="BX245" s="333"/>
      <c r="BY245" s="333"/>
      <c r="BZ245" s="333"/>
      <c r="CA245" s="333"/>
      <c r="CB245" s="925"/>
      <c r="CC245" s="353"/>
      <c r="CD245" s="924"/>
      <c r="CE245" s="926"/>
      <c r="CF245" s="927"/>
      <c r="CG245" s="928"/>
      <c r="CH245" s="928"/>
      <c r="CI245" s="929"/>
      <c r="CJ245" s="924"/>
      <c r="CK245" s="926"/>
      <c r="CL245" s="927"/>
      <c r="CM245" s="928"/>
      <c r="CN245" s="928"/>
      <c r="CO245" s="929"/>
      <c r="CP245" s="924"/>
      <c r="CQ245" s="920">
        <v>79013</v>
      </c>
      <c r="CR245" s="924"/>
      <c r="CS245" s="332"/>
      <c r="CT245" s="333"/>
      <c r="CU245" s="333"/>
      <c r="CV245" s="333"/>
      <c r="CW245" s="333"/>
      <c r="CX245" s="333"/>
      <c r="CY245" s="925"/>
      <c r="CZ245" s="353"/>
      <c r="DA245" s="924"/>
      <c r="DB245" s="926"/>
      <c r="DC245" s="927"/>
      <c r="DD245" s="928"/>
      <c r="DE245" s="928"/>
      <c r="DF245" s="929"/>
      <c r="DG245" s="924"/>
      <c r="DH245" s="926"/>
      <c r="DI245" s="927"/>
      <c r="DJ245" s="928"/>
      <c r="DK245" s="928"/>
      <c r="DL245" s="929"/>
      <c r="DM245" s="924"/>
      <c r="DN245" s="923">
        <v>88908</v>
      </c>
    </row>
    <row r="246" spans="1:118" ht="54.75" customHeight="1" x14ac:dyDescent="0.35">
      <c r="A246" s="602">
        <v>5.2</v>
      </c>
      <c r="B246" s="188" t="s">
        <v>388</v>
      </c>
      <c r="C246" s="79" t="s">
        <v>180</v>
      </c>
      <c r="D246" s="189">
        <v>1</v>
      </c>
      <c r="E246" s="198">
        <v>438600</v>
      </c>
      <c r="F246" s="199">
        <v>430000</v>
      </c>
      <c r="G246" s="199">
        <v>203698</v>
      </c>
      <c r="H246" s="199">
        <v>294000</v>
      </c>
      <c r="I246" s="199">
        <v>278600</v>
      </c>
      <c r="J246" s="199">
        <v>300000</v>
      </c>
      <c r="K246" s="267"/>
      <c r="L246" s="203"/>
      <c r="N246" s="194">
        <v>324150</v>
      </c>
      <c r="O246" s="195">
        <v>92064</v>
      </c>
      <c r="P246" s="196">
        <v>416214</v>
      </c>
      <c r="Q246" s="196">
        <v>232086</v>
      </c>
      <c r="R246" s="197">
        <v>0.28401665895418787</v>
      </c>
      <c r="T246" s="194"/>
      <c r="U246" s="195"/>
      <c r="V246" s="196"/>
      <c r="W246" s="196"/>
      <c r="X246" s="197"/>
      <c r="Z246" s="921">
        <v>313205</v>
      </c>
      <c r="AA246" s="931"/>
      <c r="AB246" s="198"/>
      <c r="AC246" s="199"/>
      <c r="AD246" s="199"/>
      <c r="AE246" s="199"/>
      <c r="AF246" s="199"/>
      <c r="AG246" s="199"/>
      <c r="AH246" s="519"/>
      <c r="AI246" s="214"/>
      <c r="AJ246" s="931"/>
      <c r="AK246" s="933"/>
      <c r="AL246" s="534"/>
      <c r="AM246" s="934"/>
      <c r="AN246" s="934"/>
      <c r="AO246" s="521"/>
      <c r="AP246" s="931"/>
      <c r="AQ246" s="933"/>
      <c r="AR246" s="534"/>
      <c r="AS246" s="934"/>
      <c r="AT246" s="934"/>
      <c r="AU246" s="521"/>
      <c r="AV246" s="931"/>
      <c r="AW246" s="921">
        <v>321145</v>
      </c>
      <c r="AX246" s="931"/>
      <c r="AY246" s="199"/>
      <c r="AZ246" s="199"/>
      <c r="BA246" s="199"/>
      <c r="BB246" s="199"/>
      <c r="BC246" s="199"/>
      <c r="BD246" s="199"/>
      <c r="BE246" s="932"/>
      <c r="BF246" s="199"/>
      <c r="BG246" s="931"/>
      <c r="BH246" s="933"/>
      <c r="BI246" s="534"/>
      <c r="BJ246" s="934"/>
      <c r="BK246" s="934"/>
      <c r="BL246" s="935"/>
      <c r="BM246" s="931"/>
      <c r="BN246" s="933"/>
      <c r="BO246" s="534"/>
      <c r="BP246" s="934"/>
      <c r="BQ246" s="934"/>
      <c r="BR246" s="521"/>
      <c r="BS246" s="931"/>
      <c r="BT246" s="921">
        <v>331674</v>
      </c>
      <c r="BU246" s="931"/>
      <c r="BV246" s="198"/>
      <c r="BW246" s="199"/>
      <c r="BX246" s="199"/>
      <c r="BY246" s="199"/>
      <c r="BZ246" s="199"/>
      <c r="CA246" s="199"/>
      <c r="CB246" s="519"/>
      <c r="CC246" s="214"/>
      <c r="CD246" s="931"/>
      <c r="CE246" s="933"/>
      <c r="CF246" s="534"/>
      <c r="CG246" s="934"/>
      <c r="CH246" s="934"/>
      <c r="CI246" s="521"/>
      <c r="CJ246" s="931"/>
      <c r="CK246" s="933"/>
      <c r="CL246" s="534"/>
      <c r="CM246" s="934"/>
      <c r="CN246" s="934"/>
      <c r="CO246" s="521"/>
      <c r="CP246" s="931"/>
      <c r="CQ246" s="921">
        <v>342893</v>
      </c>
      <c r="CR246" s="931"/>
      <c r="CS246" s="198"/>
      <c r="CT246" s="199"/>
      <c r="CU246" s="199"/>
      <c r="CV246" s="199"/>
      <c r="CW246" s="199"/>
      <c r="CX246" s="199"/>
      <c r="CY246" s="519"/>
      <c r="CZ246" s="214"/>
      <c r="DA246" s="931"/>
      <c r="DB246" s="933"/>
      <c r="DC246" s="534"/>
      <c r="DD246" s="934"/>
      <c r="DE246" s="934"/>
      <c r="DF246" s="521"/>
      <c r="DG246" s="931"/>
      <c r="DH246" s="933"/>
      <c r="DI246" s="534"/>
      <c r="DJ246" s="934"/>
      <c r="DK246" s="934"/>
      <c r="DL246" s="521"/>
      <c r="DM246" s="931"/>
      <c r="DN246" s="541">
        <v>407993</v>
      </c>
    </row>
    <row r="247" spans="1:118" ht="54.75" customHeight="1" x14ac:dyDescent="0.35">
      <c r="A247" s="603">
        <v>5.3</v>
      </c>
      <c r="B247" s="188" t="s">
        <v>389</v>
      </c>
      <c r="C247" s="79" t="s">
        <v>180</v>
      </c>
      <c r="D247" s="189">
        <v>1</v>
      </c>
      <c r="E247" s="198">
        <v>104550</v>
      </c>
      <c r="F247" s="199">
        <v>102500</v>
      </c>
      <c r="G247" s="207">
        <v>475360</v>
      </c>
      <c r="H247" s="199">
        <v>142000</v>
      </c>
      <c r="I247" s="199">
        <v>124200</v>
      </c>
      <c r="J247" s="199">
        <v>120000</v>
      </c>
      <c r="K247" s="267"/>
      <c r="L247" s="203"/>
      <c r="N247" s="194">
        <v>178102</v>
      </c>
      <c r="O247" s="195">
        <v>146337</v>
      </c>
      <c r="P247" s="196">
        <v>324439</v>
      </c>
      <c r="Q247" s="196">
        <v>31765</v>
      </c>
      <c r="R247" s="242">
        <v>0.8216471460174507</v>
      </c>
      <c r="T247" s="194">
        <v>118650</v>
      </c>
      <c r="U247" s="195">
        <v>16105</v>
      </c>
      <c r="V247" s="196">
        <v>134755</v>
      </c>
      <c r="W247" s="196">
        <v>102545</v>
      </c>
      <c r="X247" s="197">
        <v>0.1357353560893384</v>
      </c>
      <c r="Z247" s="921">
        <v>117795</v>
      </c>
      <c r="AA247" s="931"/>
      <c r="AB247" s="198"/>
      <c r="AC247" s="199"/>
      <c r="AD247" s="199"/>
      <c r="AE247" s="199"/>
      <c r="AF247" s="199"/>
      <c r="AG247" s="199"/>
      <c r="AH247" s="519"/>
      <c r="AI247" s="214"/>
      <c r="AJ247" s="931"/>
      <c r="AK247" s="933"/>
      <c r="AL247" s="534"/>
      <c r="AM247" s="934"/>
      <c r="AN247" s="934"/>
      <c r="AO247" s="521"/>
      <c r="AP247" s="931"/>
      <c r="AQ247" s="933"/>
      <c r="AR247" s="534"/>
      <c r="AS247" s="934"/>
      <c r="AT247" s="934"/>
      <c r="AU247" s="521"/>
      <c r="AV247" s="931"/>
      <c r="AW247" s="921">
        <v>121388</v>
      </c>
      <c r="AX247" s="931"/>
      <c r="AY247" s="199"/>
      <c r="AZ247" s="199"/>
      <c r="BA247" s="199"/>
      <c r="BB247" s="199"/>
      <c r="BC247" s="199"/>
      <c r="BD247" s="199"/>
      <c r="BE247" s="932"/>
      <c r="BF247" s="199"/>
      <c r="BG247" s="931"/>
      <c r="BH247" s="933"/>
      <c r="BI247" s="534"/>
      <c r="BJ247" s="934"/>
      <c r="BK247" s="934"/>
      <c r="BL247" s="935"/>
      <c r="BM247" s="931"/>
      <c r="BN247" s="933"/>
      <c r="BO247" s="534"/>
      <c r="BP247" s="934"/>
      <c r="BQ247" s="934"/>
      <c r="BR247" s="521"/>
      <c r="BS247" s="931"/>
      <c r="BT247" s="921">
        <v>123797</v>
      </c>
      <c r="BU247" s="931"/>
      <c r="BV247" s="198"/>
      <c r="BW247" s="199"/>
      <c r="BX247" s="199"/>
      <c r="BY247" s="199"/>
      <c r="BZ247" s="199"/>
      <c r="CA247" s="199"/>
      <c r="CB247" s="519"/>
      <c r="CC247" s="214"/>
      <c r="CD247" s="931"/>
      <c r="CE247" s="933"/>
      <c r="CF247" s="534"/>
      <c r="CG247" s="934"/>
      <c r="CH247" s="934"/>
      <c r="CI247" s="521"/>
      <c r="CJ247" s="931"/>
      <c r="CK247" s="933"/>
      <c r="CL247" s="534"/>
      <c r="CM247" s="934"/>
      <c r="CN247" s="934"/>
      <c r="CO247" s="521"/>
      <c r="CP247" s="931"/>
      <c r="CQ247" s="921">
        <v>126406</v>
      </c>
      <c r="CR247" s="931"/>
      <c r="CS247" s="198"/>
      <c r="CT247" s="199"/>
      <c r="CU247" s="199"/>
      <c r="CV247" s="199"/>
      <c r="CW247" s="199"/>
      <c r="CX247" s="199"/>
      <c r="CY247" s="519"/>
      <c r="CZ247" s="214"/>
      <c r="DA247" s="931"/>
      <c r="DB247" s="933"/>
      <c r="DC247" s="534"/>
      <c r="DD247" s="934"/>
      <c r="DE247" s="934"/>
      <c r="DF247" s="521"/>
      <c r="DG247" s="931"/>
      <c r="DH247" s="933"/>
      <c r="DI247" s="534"/>
      <c r="DJ247" s="934"/>
      <c r="DK247" s="934"/>
      <c r="DL247" s="521"/>
      <c r="DM247" s="931"/>
      <c r="DN247" s="541">
        <v>140794</v>
      </c>
    </row>
    <row r="248" spans="1:118" ht="54.75" customHeight="1" x14ac:dyDescent="0.35">
      <c r="A248" s="603">
        <v>5.4</v>
      </c>
      <c r="B248" s="188" t="s">
        <v>390</v>
      </c>
      <c r="C248" s="79" t="s">
        <v>180</v>
      </c>
      <c r="D248" s="189">
        <v>1</v>
      </c>
      <c r="E248" s="215">
        <v>459000</v>
      </c>
      <c r="F248" s="207">
        <v>450000</v>
      </c>
      <c r="G248" s="207">
        <v>298564</v>
      </c>
      <c r="H248" s="199">
        <v>158000</v>
      </c>
      <c r="I248" s="199">
        <v>127500</v>
      </c>
      <c r="J248" s="199">
        <v>120000</v>
      </c>
      <c r="K248" s="267"/>
      <c r="L248" s="203"/>
      <c r="N248" s="194">
        <v>268844</v>
      </c>
      <c r="O248" s="195">
        <v>157657</v>
      </c>
      <c r="P248" s="196">
        <v>426501</v>
      </c>
      <c r="Q248" s="196">
        <v>111187</v>
      </c>
      <c r="R248" s="242">
        <v>0.5864255850976775</v>
      </c>
      <c r="T248" s="194">
        <v>135167</v>
      </c>
      <c r="U248" s="195">
        <v>20127</v>
      </c>
      <c r="V248" s="196">
        <v>155294</v>
      </c>
      <c r="W248" s="196">
        <v>115040</v>
      </c>
      <c r="X248" s="197">
        <v>0.14890468827450487</v>
      </c>
      <c r="Z248" s="921">
        <v>134209</v>
      </c>
      <c r="AA248" s="931"/>
      <c r="AB248" s="198"/>
      <c r="AC248" s="199"/>
      <c r="AD248" s="199"/>
      <c r="AE248" s="199"/>
      <c r="AF248" s="199"/>
      <c r="AG248" s="199"/>
      <c r="AH248" s="519"/>
      <c r="AI248" s="214"/>
      <c r="AJ248" s="931"/>
      <c r="AK248" s="933"/>
      <c r="AL248" s="534"/>
      <c r="AM248" s="934"/>
      <c r="AN248" s="934"/>
      <c r="AO248" s="521"/>
      <c r="AP248" s="931"/>
      <c r="AQ248" s="933"/>
      <c r="AR248" s="534"/>
      <c r="AS248" s="934"/>
      <c r="AT248" s="934"/>
      <c r="AU248" s="521"/>
      <c r="AV248" s="931"/>
      <c r="AW248" s="921">
        <v>162036</v>
      </c>
      <c r="AX248" s="931"/>
      <c r="AY248" s="199"/>
      <c r="AZ248" s="199"/>
      <c r="BA248" s="199"/>
      <c r="BB248" s="199"/>
      <c r="BC248" s="199"/>
      <c r="BD248" s="199"/>
      <c r="BE248" s="932"/>
      <c r="BF248" s="199"/>
      <c r="BG248" s="931"/>
      <c r="BH248" s="933"/>
      <c r="BI248" s="534"/>
      <c r="BJ248" s="934"/>
      <c r="BK248" s="934"/>
      <c r="BL248" s="935"/>
      <c r="BM248" s="931"/>
      <c r="BN248" s="933"/>
      <c r="BO248" s="534"/>
      <c r="BP248" s="934"/>
      <c r="BQ248" s="934"/>
      <c r="BR248" s="521"/>
      <c r="BS248" s="931"/>
      <c r="BT248" s="921">
        <v>145798</v>
      </c>
      <c r="BU248" s="931"/>
      <c r="BV248" s="198"/>
      <c r="BW248" s="199"/>
      <c r="BX248" s="199"/>
      <c r="BY248" s="199"/>
      <c r="BZ248" s="199"/>
      <c r="CA248" s="199"/>
      <c r="CB248" s="519"/>
      <c r="CC248" s="214"/>
      <c r="CD248" s="931"/>
      <c r="CE248" s="933"/>
      <c r="CF248" s="534"/>
      <c r="CG248" s="934"/>
      <c r="CH248" s="934"/>
      <c r="CI248" s="521"/>
      <c r="CJ248" s="931"/>
      <c r="CK248" s="933"/>
      <c r="CL248" s="534"/>
      <c r="CM248" s="934"/>
      <c r="CN248" s="934"/>
      <c r="CO248" s="521"/>
      <c r="CP248" s="931"/>
      <c r="CQ248" s="921">
        <v>150955</v>
      </c>
      <c r="CR248" s="931"/>
      <c r="CS248" s="198"/>
      <c r="CT248" s="199"/>
      <c r="CU248" s="199"/>
      <c r="CV248" s="199"/>
      <c r="CW248" s="199"/>
      <c r="CX248" s="199"/>
      <c r="CY248" s="519"/>
      <c r="CZ248" s="214"/>
      <c r="DA248" s="931"/>
      <c r="DB248" s="933"/>
      <c r="DC248" s="534"/>
      <c r="DD248" s="934"/>
      <c r="DE248" s="934"/>
      <c r="DF248" s="521"/>
      <c r="DG248" s="931"/>
      <c r="DH248" s="933"/>
      <c r="DI248" s="534"/>
      <c r="DJ248" s="934"/>
      <c r="DK248" s="934"/>
      <c r="DL248" s="521"/>
      <c r="DM248" s="931"/>
      <c r="DN248" s="541">
        <v>168993</v>
      </c>
    </row>
    <row r="249" spans="1:118" ht="54.75" customHeight="1" x14ac:dyDescent="0.35">
      <c r="A249" s="603">
        <v>5.5</v>
      </c>
      <c r="B249" s="188" t="s">
        <v>391</v>
      </c>
      <c r="C249" s="79" t="s">
        <v>243</v>
      </c>
      <c r="D249" s="189">
        <v>1</v>
      </c>
      <c r="E249" s="198">
        <v>178500</v>
      </c>
      <c r="F249" s="199">
        <v>175000</v>
      </c>
      <c r="G249" s="207">
        <v>458796</v>
      </c>
      <c r="H249" s="199">
        <v>165000</v>
      </c>
      <c r="I249" s="199">
        <v>132200</v>
      </c>
      <c r="J249" s="199">
        <v>120000</v>
      </c>
      <c r="K249" s="267"/>
      <c r="L249" s="203"/>
      <c r="N249" s="194">
        <v>204916</v>
      </c>
      <c r="O249" s="195">
        <v>126601</v>
      </c>
      <c r="P249" s="196">
        <v>331517</v>
      </c>
      <c r="Q249" s="196">
        <v>78315</v>
      </c>
      <c r="R249" s="242">
        <v>0.61781900876456697</v>
      </c>
      <c r="T249" s="194">
        <v>154140</v>
      </c>
      <c r="U249" s="195">
        <v>26426</v>
      </c>
      <c r="V249" s="196">
        <v>180566</v>
      </c>
      <c r="W249" s="196">
        <v>127714</v>
      </c>
      <c r="X249" s="197">
        <v>0.17144154664590633</v>
      </c>
      <c r="Z249" s="921">
        <v>152235</v>
      </c>
      <c r="AA249" s="931"/>
      <c r="AB249" s="198"/>
      <c r="AC249" s="199"/>
      <c r="AD249" s="199"/>
      <c r="AE249" s="199"/>
      <c r="AF249" s="199"/>
      <c r="AG249" s="199"/>
      <c r="AH249" s="519"/>
      <c r="AI249" s="214"/>
      <c r="AJ249" s="931"/>
      <c r="AK249" s="933"/>
      <c r="AL249" s="534"/>
      <c r="AM249" s="934"/>
      <c r="AN249" s="934"/>
      <c r="AO249" s="521"/>
      <c r="AP249" s="931"/>
      <c r="AQ249" s="933"/>
      <c r="AR249" s="534"/>
      <c r="AS249" s="934"/>
      <c r="AT249" s="934"/>
      <c r="AU249" s="521"/>
      <c r="AV249" s="931"/>
      <c r="AW249" s="921">
        <v>156878</v>
      </c>
      <c r="AX249" s="931"/>
      <c r="AY249" s="199"/>
      <c r="AZ249" s="199"/>
      <c r="BA249" s="199"/>
      <c r="BB249" s="199"/>
      <c r="BC249" s="199"/>
      <c r="BD249" s="199"/>
      <c r="BE249" s="932"/>
      <c r="BF249" s="199"/>
      <c r="BG249" s="931"/>
      <c r="BH249" s="933"/>
      <c r="BI249" s="534"/>
      <c r="BJ249" s="934"/>
      <c r="BK249" s="934"/>
      <c r="BL249" s="935"/>
      <c r="BM249" s="931"/>
      <c r="BN249" s="933"/>
      <c r="BO249" s="534"/>
      <c r="BP249" s="934"/>
      <c r="BQ249" s="934"/>
      <c r="BR249" s="521"/>
      <c r="BS249" s="931"/>
      <c r="BT249" s="921">
        <v>159991</v>
      </c>
      <c r="BU249" s="931"/>
      <c r="BV249" s="198"/>
      <c r="BW249" s="199"/>
      <c r="BX249" s="199"/>
      <c r="BY249" s="199"/>
      <c r="BZ249" s="199"/>
      <c r="CA249" s="199"/>
      <c r="CB249" s="519"/>
      <c r="CC249" s="214"/>
      <c r="CD249" s="931"/>
      <c r="CE249" s="933"/>
      <c r="CF249" s="534"/>
      <c r="CG249" s="934"/>
      <c r="CH249" s="934"/>
      <c r="CI249" s="521"/>
      <c r="CJ249" s="931"/>
      <c r="CK249" s="933"/>
      <c r="CL249" s="534"/>
      <c r="CM249" s="934"/>
      <c r="CN249" s="934"/>
      <c r="CO249" s="521"/>
      <c r="CP249" s="931"/>
      <c r="CQ249" s="921">
        <v>163363</v>
      </c>
      <c r="CR249" s="931"/>
      <c r="CS249" s="198"/>
      <c r="CT249" s="199"/>
      <c r="CU249" s="199"/>
      <c r="CV249" s="199"/>
      <c r="CW249" s="199"/>
      <c r="CX249" s="199"/>
      <c r="CY249" s="519"/>
      <c r="CZ249" s="214"/>
      <c r="DA249" s="931"/>
      <c r="DB249" s="933"/>
      <c r="DC249" s="534"/>
      <c r="DD249" s="934"/>
      <c r="DE249" s="934"/>
      <c r="DF249" s="521"/>
      <c r="DG249" s="931"/>
      <c r="DH249" s="933"/>
      <c r="DI249" s="534"/>
      <c r="DJ249" s="934"/>
      <c r="DK249" s="934"/>
      <c r="DL249" s="521"/>
      <c r="DM249" s="931"/>
      <c r="DN249" s="541">
        <v>181958</v>
      </c>
    </row>
    <row r="250" spans="1:118" ht="62.25" customHeight="1" thickBot="1" x14ac:dyDescent="0.4"/>
    <row r="251" spans="1:118" ht="54.75" customHeight="1" thickBot="1" x14ac:dyDescent="0.4">
      <c r="A251" s="877" t="s">
        <v>392</v>
      </c>
      <c r="B251" s="878"/>
      <c r="C251" s="878"/>
      <c r="D251" s="878"/>
      <c r="E251" s="878"/>
      <c r="F251" s="878"/>
      <c r="G251" s="878"/>
      <c r="H251" s="878"/>
      <c r="I251" s="878"/>
      <c r="J251" s="878"/>
      <c r="K251" s="878"/>
      <c r="L251" s="878"/>
      <c r="M251" s="878"/>
      <c r="N251" s="878"/>
      <c r="O251" s="878"/>
      <c r="P251" s="878"/>
      <c r="Q251" s="878"/>
      <c r="R251" s="878"/>
      <c r="S251" s="878"/>
      <c r="T251" s="878"/>
      <c r="U251" s="878"/>
      <c r="V251" s="878"/>
      <c r="W251" s="878"/>
      <c r="X251" s="878"/>
      <c r="Y251" s="878"/>
      <c r="Z251" s="878"/>
      <c r="AA251" s="878"/>
      <c r="AB251" s="878"/>
      <c r="AC251" s="878"/>
      <c r="AD251" s="878"/>
      <c r="AE251" s="878"/>
      <c r="AF251" s="878"/>
      <c r="AG251" s="878"/>
      <c r="AH251" s="878"/>
      <c r="AI251" s="878"/>
      <c r="AJ251" s="878"/>
      <c r="AK251" s="878"/>
      <c r="AL251" s="878"/>
      <c r="AM251" s="878"/>
      <c r="AN251" s="878"/>
      <c r="AO251" s="878"/>
      <c r="AP251" s="878"/>
      <c r="AQ251" s="878"/>
      <c r="AR251" s="878"/>
      <c r="AS251" s="878"/>
      <c r="AT251" s="878"/>
      <c r="AU251" s="878"/>
      <c r="AV251" s="878"/>
      <c r="AW251" s="878"/>
      <c r="AX251" s="878"/>
      <c r="AY251" s="878"/>
      <c r="AZ251" s="878"/>
      <c r="BA251" s="878"/>
      <c r="BB251" s="878"/>
      <c r="BC251" s="878"/>
      <c r="BD251" s="878"/>
      <c r="BE251" s="878"/>
      <c r="BF251" s="878"/>
      <c r="BG251" s="878"/>
      <c r="BH251" s="878"/>
      <c r="BI251" s="878"/>
      <c r="BJ251" s="878"/>
      <c r="BK251" s="878"/>
      <c r="BL251" s="878"/>
      <c r="BM251" s="878"/>
      <c r="BN251" s="878"/>
      <c r="BO251" s="878"/>
      <c r="BP251" s="878"/>
      <c r="BQ251" s="878"/>
      <c r="BR251" s="878"/>
      <c r="BS251" s="878"/>
      <c r="BT251" s="878"/>
      <c r="BU251" s="878"/>
      <c r="BV251" s="878"/>
      <c r="BW251" s="878"/>
      <c r="BX251" s="878"/>
      <c r="BY251" s="878"/>
      <c r="BZ251" s="878"/>
      <c r="CA251" s="878"/>
      <c r="CB251" s="878"/>
      <c r="CC251" s="878"/>
      <c r="CD251" s="878"/>
      <c r="CE251" s="878"/>
      <c r="CF251" s="878"/>
      <c r="CG251" s="878"/>
      <c r="CH251" s="878"/>
      <c r="CI251" s="878"/>
      <c r="CJ251" s="878"/>
      <c r="CK251" s="878"/>
      <c r="CL251" s="878"/>
      <c r="CM251" s="878"/>
      <c r="CN251" s="878"/>
      <c r="CO251" s="878"/>
      <c r="CP251" s="878"/>
      <c r="CQ251" s="878"/>
      <c r="CR251" s="878"/>
      <c r="CS251" s="878"/>
      <c r="CT251" s="878"/>
      <c r="CU251" s="878"/>
      <c r="CV251" s="878"/>
      <c r="CW251" s="878"/>
      <c r="CX251" s="878"/>
      <c r="CY251" s="878"/>
      <c r="CZ251" s="878"/>
      <c r="DA251" s="878"/>
      <c r="DB251" s="878"/>
      <c r="DC251" s="878"/>
      <c r="DD251" s="878"/>
      <c r="DE251" s="878"/>
      <c r="DF251" s="878"/>
      <c r="DG251" s="878"/>
      <c r="DH251" s="878"/>
      <c r="DI251" s="878"/>
      <c r="DJ251" s="878"/>
      <c r="DK251" s="878"/>
      <c r="DL251" s="878"/>
      <c r="DM251" s="878"/>
      <c r="DN251" s="879"/>
    </row>
    <row r="252" spans="1:118" ht="54.75" customHeight="1" x14ac:dyDescent="0.35">
      <c r="A252" s="908" t="s">
        <v>135</v>
      </c>
      <c r="B252" s="908" t="s">
        <v>136</v>
      </c>
      <c r="C252" s="909" t="s">
        <v>137</v>
      </c>
      <c r="D252" s="910" t="s">
        <v>138</v>
      </c>
      <c r="E252" s="888" t="s">
        <v>193</v>
      </c>
      <c r="F252" s="889"/>
      <c r="G252" s="889"/>
      <c r="H252" s="889"/>
      <c r="I252" s="889"/>
      <c r="J252" s="889"/>
      <c r="K252" s="890"/>
      <c r="L252" s="187">
        <v>2024</v>
      </c>
      <c r="M252" s="308"/>
      <c r="N252" s="874" t="s">
        <v>141</v>
      </c>
      <c r="O252" s="875"/>
      <c r="P252" s="875"/>
      <c r="Q252" s="875"/>
      <c r="R252" s="876"/>
      <c r="S252" s="308"/>
      <c r="T252" s="874" t="s">
        <v>142</v>
      </c>
      <c r="U252" s="875"/>
      <c r="V252" s="875"/>
      <c r="W252" s="875"/>
      <c r="X252" s="876"/>
      <c r="Y252" s="308"/>
      <c r="Z252" s="233" t="s">
        <v>139</v>
      </c>
      <c r="AA252" s="308"/>
      <c r="AB252" s="888" t="s">
        <v>140</v>
      </c>
      <c r="AC252" s="889"/>
      <c r="AD252" s="889"/>
      <c r="AE252" s="889"/>
      <c r="AF252" s="889"/>
      <c r="AG252" s="889"/>
      <c r="AH252" s="890"/>
      <c r="AI252" s="187">
        <v>2024</v>
      </c>
      <c r="AJ252" s="308"/>
      <c r="AK252" s="874" t="s">
        <v>141</v>
      </c>
      <c r="AL252" s="875"/>
      <c r="AM252" s="875"/>
      <c r="AN252" s="875"/>
      <c r="AO252" s="876"/>
      <c r="AP252" s="308"/>
      <c r="AQ252" s="874" t="s">
        <v>142</v>
      </c>
      <c r="AR252" s="875"/>
      <c r="AS252" s="875"/>
      <c r="AT252" s="875"/>
      <c r="AU252" s="876"/>
      <c r="AV252" s="308"/>
      <c r="AW252" s="233" t="s">
        <v>139</v>
      </c>
      <c r="AX252" s="308"/>
      <c r="AY252" s="888" t="s">
        <v>22</v>
      </c>
      <c r="AZ252" s="889"/>
      <c r="BA252" s="889"/>
      <c r="BB252" s="889"/>
      <c r="BC252" s="889"/>
      <c r="BD252" s="889"/>
      <c r="BE252" s="890"/>
      <c r="BF252" s="187">
        <v>2024</v>
      </c>
      <c r="BG252" s="308"/>
      <c r="BH252" s="874" t="s">
        <v>141</v>
      </c>
      <c r="BI252" s="875"/>
      <c r="BJ252" s="875"/>
      <c r="BK252" s="875"/>
      <c r="BL252" s="876"/>
      <c r="BM252" s="308"/>
      <c r="BN252" s="874" t="s">
        <v>142</v>
      </c>
      <c r="BO252" s="875"/>
      <c r="BP252" s="875"/>
      <c r="BQ252" s="875"/>
      <c r="BR252" s="876"/>
      <c r="BS252" s="308"/>
      <c r="BT252" s="233" t="s">
        <v>139</v>
      </c>
      <c r="BU252" s="308"/>
      <c r="BV252" s="888" t="s">
        <v>49</v>
      </c>
      <c r="BW252" s="889"/>
      <c r="BX252" s="889"/>
      <c r="BY252" s="889"/>
      <c r="BZ252" s="889"/>
      <c r="CA252" s="889"/>
      <c r="CB252" s="890"/>
      <c r="CC252" s="187">
        <v>2024</v>
      </c>
      <c r="CD252" s="308"/>
      <c r="CE252" s="874" t="s">
        <v>141</v>
      </c>
      <c r="CF252" s="875"/>
      <c r="CG252" s="875"/>
      <c r="CH252" s="875"/>
      <c r="CI252" s="876"/>
      <c r="CJ252" s="308"/>
      <c r="CK252" s="874" t="s">
        <v>142</v>
      </c>
      <c r="CL252" s="875"/>
      <c r="CM252" s="875"/>
      <c r="CN252" s="875"/>
      <c r="CO252" s="876"/>
      <c r="CP252" s="308"/>
      <c r="CQ252" s="233" t="s">
        <v>139</v>
      </c>
      <c r="CR252" s="308"/>
      <c r="CS252" s="888" t="s">
        <v>93</v>
      </c>
      <c r="CT252" s="889"/>
      <c r="CU252" s="889"/>
      <c r="CV252" s="889"/>
      <c r="CW252" s="889"/>
      <c r="CX252" s="889"/>
      <c r="CY252" s="890"/>
      <c r="CZ252" s="187">
        <v>2024</v>
      </c>
      <c r="DA252" s="308"/>
      <c r="DB252" s="874" t="s">
        <v>141</v>
      </c>
      <c r="DC252" s="875"/>
      <c r="DD252" s="875"/>
      <c r="DE252" s="875"/>
      <c r="DF252" s="876"/>
      <c r="DG252" s="308"/>
      <c r="DH252" s="874" t="s">
        <v>142</v>
      </c>
      <c r="DI252" s="875"/>
      <c r="DJ252" s="875"/>
      <c r="DK252" s="875"/>
      <c r="DL252" s="876"/>
      <c r="DM252" s="308"/>
      <c r="DN252" s="310" t="s">
        <v>139</v>
      </c>
    </row>
    <row r="253" spans="1:118" ht="54.75" customHeight="1" thickBot="1" x14ac:dyDescent="0.4">
      <c r="A253" s="892"/>
      <c r="B253" s="892"/>
      <c r="C253" s="894"/>
      <c r="D253" s="896"/>
      <c r="E253" s="312" t="s">
        <v>144</v>
      </c>
      <c r="F253" s="311" t="s">
        <v>145</v>
      </c>
      <c r="G253" s="311" t="s">
        <v>146</v>
      </c>
      <c r="H253" s="311" t="s">
        <v>147</v>
      </c>
      <c r="I253" s="311" t="s">
        <v>148</v>
      </c>
      <c r="J253" s="311" t="s">
        <v>149</v>
      </c>
      <c r="K253" s="311" t="s">
        <v>150</v>
      </c>
      <c r="L253" s="313" t="s">
        <v>194</v>
      </c>
      <c r="M253" s="314"/>
      <c r="N253" s="315" t="s">
        <v>152</v>
      </c>
      <c r="O253" s="316" t="s">
        <v>153</v>
      </c>
      <c r="P253" s="316" t="s">
        <v>154</v>
      </c>
      <c r="Q253" s="316" t="s">
        <v>155</v>
      </c>
      <c r="R253" s="317" t="s">
        <v>156</v>
      </c>
      <c r="S253" s="314"/>
      <c r="T253" s="315" t="s">
        <v>152</v>
      </c>
      <c r="U253" s="316" t="s">
        <v>153</v>
      </c>
      <c r="V253" s="316" t="s">
        <v>154</v>
      </c>
      <c r="W253" s="316" t="s">
        <v>155</v>
      </c>
      <c r="X253" s="317" t="s">
        <v>156</v>
      </c>
      <c r="Y253" s="314"/>
      <c r="Z253" s="318" t="s">
        <v>6</v>
      </c>
      <c r="AA253" s="314"/>
      <c r="AB253" s="312" t="s">
        <v>144</v>
      </c>
      <c r="AC253" s="311" t="s">
        <v>145</v>
      </c>
      <c r="AD253" s="311" t="s">
        <v>146</v>
      </c>
      <c r="AE253" s="311" t="s">
        <v>147</v>
      </c>
      <c r="AF253" s="311" t="s">
        <v>148</v>
      </c>
      <c r="AG253" s="311" t="s">
        <v>149</v>
      </c>
      <c r="AH253" s="311" t="s">
        <v>150</v>
      </c>
      <c r="AI253" s="313" t="s">
        <v>194</v>
      </c>
      <c r="AJ253" s="314"/>
      <c r="AK253" s="315" t="s">
        <v>152</v>
      </c>
      <c r="AL253" s="316" t="s">
        <v>153</v>
      </c>
      <c r="AM253" s="316" t="s">
        <v>154</v>
      </c>
      <c r="AN253" s="316" t="s">
        <v>155</v>
      </c>
      <c r="AO253" s="317" t="s">
        <v>156</v>
      </c>
      <c r="AP253" s="314"/>
      <c r="AQ253" s="315" t="s">
        <v>152</v>
      </c>
      <c r="AR253" s="316" t="s">
        <v>153</v>
      </c>
      <c r="AS253" s="316" t="s">
        <v>154</v>
      </c>
      <c r="AT253" s="316" t="s">
        <v>155</v>
      </c>
      <c r="AU253" s="317" t="s">
        <v>156</v>
      </c>
      <c r="AV253" s="314"/>
      <c r="AW253" s="318" t="s">
        <v>6</v>
      </c>
      <c r="AX253" s="314"/>
      <c r="AY253" s="312" t="s">
        <v>144</v>
      </c>
      <c r="AZ253" s="311" t="s">
        <v>145</v>
      </c>
      <c r="BA253" s="311" t="s">
        <v>146</v>
      </c>
      <c r="BB253" s="311" t="s">
        <v>147</v>
      </c>
      <c r="BC253" s="311" t="s">
        <v>148</v>
      </c>
      <c r="BD253" s="311" t="s">
        <v>149</v>
      </c>
      <c r="BE253" s="311" t="s">
        <v>150</v>
      </c>
      <c r="BF253" s="313" t="s">
        <v>194</v>
      </c>
      <c r="BG253" s="314"/>
      <c r="BH253" s="315" t="s">
        <v>152</v>
      </c>
      <c r="BI253" s="316" t="s">
        <v>153</v>
      </c>
      <c r="BJ253" s="316" t="s">
        <v>154</v>
      </c>
      <c r="BK253" s="316" t="s">
        <v>155</v>
      </c>
      <c r="BL253" s="556" t="s">
        <v>156</v>
      </c>
      <c r="BM253" s="314"/>
      <c r="BN253" s="315" t="s">
        <v>152</v>
      </c>
      <c r="BO253" s="316" t="s">
        <v>153</v>
      </c>
      <c r="BP253" s="316" t="s">
        <v>154</v>
      </c>
      <c r="BQ253" s="316" t="s">
        <v>155</v>
      </c>
      <c r="BR253" s="317" t="s">
        <v>156</v>
      </c>
      <c r="BS253" s="314"/>
      <c r="BT253" s="318" t="s">
        <v>6</v>
      </c>
      <c r="BU253" s="314"/>
      <c r="BV253" s="312" t="s">
        <v>144</v>
      </c>
      <c r="BW253" s="311" t="s">
        <v>145</v>
      </c>
      <c r="BX253" s="311" t="s">
        <v>146</v>
      </c>
      <c r="BY253" s="311" t="s">
        <v>147</v>
      </c>
      <c r="BZ253" s="311" t="s">
        <v>148</v>
      </c>
      <c r="CA253" s="311" t="s">
        <v>149</v>
      </c>
      <c r="CB253" s="311" t="s">
        <v>150</v>
      </c>
      <c r="CC253" s="313" t="s">
        <v>194</v>
      </c>
      <c r="CD253" s="314"/>
      <c r="CE253" s="315" t="s">
        <v>152</v>
      </c>
      <c r="CF253" s="316" t="s">
        <v>153</v>
      </c>
      <c r="CG253" s="316" t="s">
        <v>154</v>
      </c>
      <c r="CH253" s="316" t="s">
        <v>155</v>
      </c>
      <c r="CI253" s="317" t="s">
        <v>156</v>
      </c>
      <c r="CJ253" s="314"/>
      <c r="CK253" s="315" t="s">
        <v>152</v>
      </c>
      <c r="CL253" s="316" t="s">
        <v>153</v>
      </c>
      <c r="CM253" s="316" t="s">
        <v>154</v>
      </c>
      <c r="CN253" s="316" t="s">
        <v>155</v>
      </c>
      <c r="CO253" s="317" t="s">
        <v>156</v>
      </c>
      <c r="CP253" s="314"/>
      <c r="CQ253" s="318" t="s">
        <v>6</v>
      </c>
      <c r="CR253" s="314"/>
      <c r="CS253" s="312" t="s">
        <v>144</v>
      </c>
      <c r="CT253" s="311" t="s">
        <v>145</v>
      </c>
      <c r="CU253" s="311" t="s">
        <v>146</v>
      </c>
      <c r="CV253" s="311" t="s">
        <v>147</v>
      </c>
      <c r="CW253" s="311" t="s">
        <v>148</v>
      </c>
      <c r="CX253" s="311" t="s">
        <v>149</v>
      </c>
      <c r="CY253" s="311" t="s">
        <v>150</v>
      </c>
      <c r="CZ253" s="313" t="s">
        <v>194</v>
      </c>
      <c r="DA253" s="314"/>
      <c r="DB253" s="315" t="s">
        <v>152</v>
      </c>
      <c r="DC253" s="316" t="s">
        <v>153</v>
      </c>
      <c r="DD253" s="316" t="s">
        <v>154</v>
      </c>
      <c r="DE253" s="316" t="s">
        <v>155</v>
      </c>
      <c r="DF253" s="317" t="s">
        <v>156</v>
      </c>
      <c r="DG253" s="314"/>
      <c r="DH253" s="315" t="s">
        <v>152</v>
      </c>
      <c r="DI253" s="316" t="s">
        <v>153</v>
      </c>
      <c r="DJ253" s="316" t="s">
        <v>154</v>
      </c>
      <c r="DK253" s="316" t="s">
        <v>155</v>
      </c>
      <c r="DL253" s="317" t="s">
        <v>156</v>
      </c>
      <c r="DM253" s="314"/>
      <c r="DN253" s="320" t="s">
        <v>6</v>
      </c>
    </row>
    <row r="254" spans="1:118" ht="54.75" customHeight="1" x14ac:dyDescent="0.35">
      <c r="A254" s="321">
        <v>6.1</v>
      </c>
      <c r="B254" s="358" t="s">
        <v>393</v>
      </c>
      <c r="C254" s="362" t="s">
        <v>162</v>
      </c>
      <c r="D254" s="323">
        <v>1</v>
      </c>
      <c r="E254" s="332">
        <v>137772.96059999999</v>
      </c>
      <c r="F254" s="333">
        <v>135071.53</v>
      </c>
      <c r="G254" s="333">
        <v>139249</v>
      </c>
      <c r="H254" s="333">
        <v>195000</v>
      </c>
      <c r="I254" s="333">
        <v>160000</v>
      </c>
      <c r="J254" s="333">
        <v>160000</v>
      </c>
      <c r="K254" s="352">
        <v>140030</v>
      </c>
      <c r="L254" s="353">
        <v>133108</v>
      </c>
      <c r="M254" s="308"/>
      <c r="N254" s="328">
        <v>152446</v>
      </c>
      <c r="O254" s="329">
        <v>21488</v>
      </c>
      <c r="P254" s="330">
        <v>173934</v>
      </c>
      <c r="Q254" s="330">
        <v>130958</v>
      </c>
      <c r="R254" s="331">
        <v>0.14095482990698346</v>
      </c>
      <c r="S254" s="308"/>
      <c r="T254" s="328"/>
      <c r="U254" s="329"/>
      <c r="V254" s="330"/>
      <c r="W254" s="330"/>
      <c r="X254" s="331"/>
      <c r="Y254" s="308"/>
      <c r="Z254" s="920">
        <v>151257</v>
      </c>
      <c r="AA254" s="496"/>
      <c r="AB254" s="332"/>
      <c r="AC254" s="333"/>
      <c r="AD254" s="333"/>
      <c r="AE254" s="333"/>
      <c r="AF254" s="333"/>
      <c r="AG254" s="333"/>
      <c r="AH254" s="515"/>
      <c r="AI254" s="353"/>
      <c r="AJ254" s="496"/>
      <c r="AK254" s="497"/>
      <c r="AL254" s="498"/>
      <c r="AM254" s="499"/>
      <c r="AN254" s="499"/>
      <c r="AO254" s="500"/>
      <c r="AP254" s="496"/>
      <c r="AQ254" s="497"/>
      <c r="AR254" s="498"/>
      <c r="AS254" s="499"/>
      <c r="AT254" s="499"/>
      <c r="AU254" s="500"/>
      <c r="AV254" s="496"/>
      <c r="AW254" s="920">
        <v>154733</v>
      </c>
      <c r="AX254" s="496"/>
      <c r="AY254" s="332"/>
      <c r="AZ254" s="333"/>
      <c r="BA254" s="333"/>
      <c r="BB254" s="333"/>
      <c r="BC254" s="333"/>
      <c r="BD254" s="333"/>
      <c r="BE254" s="515"/>
      <c r="BF254" s="353"/>
      <c r="BG254" s="496"/>
      <c r="BH254" s="497"/>
      <c r="BI254" s="498"/>
      <c r="BJ254" s="499"/>
      <c r="BK254" s="499"/>
      <c r="BL254" s="557"/>
      <c r="BM254" s="496"/>
      <c r="BN254" s="497"/>
      <c r="BO254" s="498"/>
      <c r="BP254" s="499"/>
      <c r="BQ254" s="499"/>
      <c r="BR254" s="500"/>
      <c r="BS254" s="496"/>
      <c r="BT254" s="920">
        <v>158839</v>
      </c>
      <c r="BU254" s="496"/>
      <c r="BV254" s="332"/>
      <c r="BW254" s="333"/>
      <c r="BX254" s="333"/>
      <c r="BY254" s="333"/>
      <c r="BZ254" s="333"/>
      <c r="CA254" s="333"/>
      <c r="CB254" s="515"/>
      <c r="CC254" s="353"/>
      <c r="CD254" s="496"/>
      <c r="CE254" s="497"/>
      <c r="CF254" s="498"/>
      <c r="CG254" s="499"/>
      <c r="CH254" s="499"/>
      <c r="CI254" s="500"/>
      <c r="CJ254" s="496"/>
      <c r="CK254" s="497"/>
      <c r="CL254" s="498"/>
      <c r="CM254" s="499"/>
      <c r="CN254" s="499"/>
      <c r="CO254" s="500"/>
      <c r="CP254" s="496"/>
      <c r="CQ254" s="920">
        <v>161834</v>
      </c>
      <c r="CR254" s="496"/>
      <c r="CS254" s="332"/>
      <c r="CT254" s="333"/>
      <c r="CU254" s="341"/>
      <c r="CV254" s="333"/>
      <c r="CW254" s="333"/>
      <c r="CX254" s="333"/>
      <c r="CY254" s="515"/>
      <c r="CZ254" s="353"/>
      <c r="DA254" s="496"/>
      <c r="DB254" s="497"/>
      <c r="DC254" s="498"/>
      <c r="DD254" s="499"/>
      <c r="DE254" s="499"/>
      <c r="DF254" s="501"/>
      <c r="DG254" s="496"/>
      <c r="DH254" s="497"/>
      <c r="DI254" s="498"/>
      <c r="DJ254" s="499"/>
      <c r="DK254" s="499"/>
      <c r="DL254" s="500"/>
      <c r="DM254" s="496"/>
      <c r="DN254" s="923">
        <v>190141</v>
      </c>
    </row>
    <row r="255" spans="1:118" ht="54.75" customHeight="1" thickBot="1" x14ac:dyDescent="0.4">
      <c r="A255" s="181">
        <v>6.2</v>
      </c>
      <c r="B255" s="262" t="s">
        <v>394</v>
      </c>
      <c r="C255" s="80" t="s">
        <v>162</v>
      </c>
      <c r="D255" s="189">
        <v>1</v>
      </c>
      <c r="E255" s="198">
        <v>187586.2824</v>
      </c>
      <c r="F255" s="199">
        <v>183908.12</v>
      </c>
      <c r="G255" s="199">
        <v>189596</v>
      </c>
      <c r="H255" s="199">
        <v>205000</v>
      </c>
      <c r="I255" s="199">
        <v>170000</v>
      </c>
      <c r="J255" s="199">
        <v>170000</v>
      </c>
      <c r="K255" s="236">
        <v>169498</v>
      </c>
      <c r="L255" s="214">
        <v>161120</v>
      </c>
      <c r="N255" s="194">
        <v>182227</v>
      </c>
      <c r="O255" s="195">
        <v>13326</v>
      </c>
      <c r="P255" s="196">
        <v>195553</v>
      </c>
      <c r="Q255" s="196">
        <v>168901</v>
      </c>
      <c r="R255" s="197">
        <v>7.3128570409434393E-2</v>
      </c>
      <c r="T255" s="194"/>
      <c r="U255" s="195"/>
      <c r="V255" s="196"/>
      <c r="W255" s="196"/>
      <c r="X255" s="197"/>
      <c r="Z255" s="921">
        <v>182227</v>
      </c>
      <c r="AA255" s="502"/>
      <c r="AB255" s="198"/>
      <c r="AC255" s="199"/>
      <c r="AD255" s="199"/>
      <c r="AE255" s="199"/>
      <c r="AF255" s="199"/>
      <c r="AG255" s="199"/>
      <c r="AH255" s="516"/>
      <c r="AI255" s="214"/>
      <c r="AJ255" s="502"/>
      <c r="AK255" s="503"/>
      <c r="AL255" s="504"/>
      <c r="AM255" s="505"/>
      <c r="AN255" s="505"/>
      <c r="AO255" s="506"/>
      <c r="AP255" s="502"/>
      <c r="AQ255" s="503"/>
      <c r="AR255" s="504"/>
      <c r="AS255" s="505"/>
      <c r="AT255" s="505"/>
      <c r="AU255" s="506"/>
      <c r="AV255" s="502"/>
      <c r="AW255" s="921">
        <v>186155</v>
      </c>
      <c r="AX255" s="502"/>
      <c r="AY255" s="198"/>
      <c r="AZ255" s="199"/>
      <c r="BA255" s="199"/>
      <c r="BB255" s="199"/>
      <c r="BC255" s="199"/>
      <c r="BD255" s="199"/>
      <c r="BE255" s="516"/>
      <c r="BF255" s="214"/>
      <c r="BG255" s="502"/>
      <c r="BH255" s="503"/>
      <c r="BI255" s="504"/>
      <c r="BJ255" s="505"/>
      <c r="BK255" s="505"/>
      <c r="BL255" s="558"/>
      <c r="BM255" s="502"/>
      <c r="BN255" s="503"/>
      <c r="BO255" s="504"/>
      <c r="BP255" s="505"/>
      <c r="BQ255" s="505"/>
      <c r="BR255" s="506"/>
      <c r="BS255" s="502"/>
      <c r="BT255" s="921">
        <v>194425</v>
      </c>
      <c r="BU255" s="502"/>
      <c r="BV255" s="198"/>
      <c r="BW255" s="199"/>
      <c r="BX255" s="199"/>
      <c r="BY255" s="199"/>
      <c r="BZ255" s="199"/>
      <c r="CA255" s="199"/>
      <c r="CB255" s="516"/>
      <c r="CC255" s="214"/>
      <c r="CD255" s="502"/>
      <c r="CE255" s="503"/>
      <c r="CF255" s="504"/>
      <c r="CG255" s="505"/>
      <c r="CH255" s="505"/>
      <c r="CI255" s="506"/>
      <c r="CJ255" s="502"/>
      <c r="CK255" s="503"/>
      <c r="CL255" s="504"/>
      <c r="CM255" s="505"/>
      <c r="CN255" s="505"/>
      <c r="CO255" s="506"/>
      <c r="CP255" s="502"/>
      <c r="CQ255" s="921">
        <v>197964</v>
      </c>
      <c r="CR255" s="502"/>
      <c r="CS255" s="198"/>
      <c r="CT255" s="199"/>
      <c r="CU255" s="207"/>
      <c r="CV255" s="199"/>
      <c r="CW255" s="199"/>
      <c r="CX255" s="199"/>
      <c r="CY255" s="516"/>
      <c r="CZ255" s="214"/>
      <c r="DA255" s="502"/>
      <c r="DB255" s="503"/>
      <c r="DC255" s="504"/>
      <c r="DD255" s="505"/>
      <c r="DE255" s="505"/>
      <c r="DF255" s="507"/>
      <c r="DG255" s="502"/>
      <c r="DH255" s="503"/>
      <c r="DI255" s="504"/>
      <c r="DJ255" s="505"/>
      <c r="DK255" s="505"/>
      <c r="DL255" s="506"/>
      <c r="DM255" s="502"/>
      <c r="DN255" s="541">
        <v>224364</v>
      </c>
    </row>
    <row r="256" spans="1:118" ht="54.75" customHeight="1" x14ac:dyDescent="0.35">
      <c r="A256" s="321">
        <v>6.3</v>
      </c>
      <c r="B256" s="262" t="s">
        <v>395</v>
      </c>
      <c r="C256" s="80" t="s">
        <v>162</v>
      </c>
      <c r="D256" s="189">
        <v>1</v>
      </c>
      <c r="E256" s="198">
        <v>101363.04059999999</v>
      </c>
      <c r="F256" s="199">
        <v>99375.53</v>
      </c>
      <c r="G256" s="199">
        <v>102449</v>
      </c>
      <c r="H256" s="207">
        <v>211000</v>
      </c>
      <c r="I256" s="207">
        <v>190000</v>
      </c>
      <c r="J256" s="207">
        <v>190000</v>
      </c>
      <c r="K256" s="236">
        <v>88543</v>
      </c>
      <c r="L256" s="214">
        <v>84166</v>
      </c>
      <c r="N256" s="194">
        <v>140390</v>
      </c>
      <c r="O256" s="195">
        <v>53605</v>
      </c>
      <c r="P256" s="196">
        <v>193995</v>
      </c>
      <c r="Q256" s="196">
        <v>86785</v>
      </c>
      <c r="R256" s="208">
        <v>0.38182919011325595</v>
      </c>
      <c r="T256" s="194">
        <v>97933</v>
      </c>
      <c r="U256" s="195">
        <v>6388</v>
      </c>
      <c r="V256" s="196">
        <v>104321</v>
      </c>
      <c r="W256" s="196">
        <v>91545</v>
      </c>
      <c r="X256" s="197">
        <v>6.5228268305882589E-2</v>
      </c>
      <c r="Z256" s="921">
        <v>97933</v>
      </c>
      <c r="AA256" s="620"/>
      <c r="AB256" s="621"/>
      <c r="AC256" s="622"/>
      <c r="AD256" s="622"/>
      <c r="AE256" s="622"/>
      <c r="AF256" s="622"/>
      <c r="AG256" s="622"/>
      <c r="AH256" s="623"/>
      <c r="AI256" s="624"/>
      <c r="AJ256" s="620"/>
      <c r="AK256" s="625"/>
      <c r="AL256" s="626"/>
      <c r="AM256" s="627"/>
      <c r="AN256" s="627"/>
      <c r="AO256" s="628"/>
      <c r="AP256" s="620"/>
      <c r="AQ256" s="625"/>
      <c r="AR256" s="626"/>
      <c r="AS256" s="627"/>
      <c r="AT256" s="627"/>
      <c r="AU256" s="628"/>
      <c r="AV256" s="620"/>
      <c r="AW256" s="921">
        <v>98115</v>
      </c>
      <c r="AX256" s="502"/>
      <c r="AY256" s="198"/>
      <c r="AZ256" s="199"/>
      <c r="BA256" s="199"/>
      <c r="BB256" s="207"/>
      <c r="BC256" s="207"/>
      <c r="BD256" s="207"/>
      <c r="BE256" s="516"/>
      <c r="BF256" s="214"/>
      <c r="BG256" s="502"/>
      <c r="BH256" s="503"/>
      <c r="BI256" s="504"/>
      <c r="BJ256" s="505"/>
      <c r="BK256" s="505"/>
      <c r="BL256" s="559"/>
      <c r="BM256" s="502"/>
      <c r="BN256" s="503"/>
      <c r="BO256" s="504"/>
      <c r="BP256" s="505"/>
      <c r="BQ256" s="505"/>
      <c r="BR256" s="506"/>
      <c r="BS256" s="502"/>
      <c r="BT256" s="921">
        <v>104021</v>
      </c>
      <c r="BU256" s="620"/>
      <c r="BV256" s="621"/>
      <c r="BW256" s="622"/>
      <c r="BX256" s="622"/>
      <c r="BY256" s="622"/>
      <c r="BZ256" s="622"/>
      <c r="CA256" s="622"/>
      <c r="CB256" s="623"/>
      <c r="CC256" s="624"/>
      <c r="CD256" s="620"/>
      <c r="CE256" s="625"/>
      <c r="CF256" s="626"/>
      <c r="CG256" s="627"/>
      <c r="CH256" s="627"/>
      <c r="CI256" s="628"/>
      <c r="CJ256" s="620"/>
      <c r="CK256" s="625"/>
      <c r="CL256" s="626"/>
      <c r="CM256" s="627"/>
      <c r="CN256" s="627"/>
      <c r="CO256" s="628"/>
      <c r="CP256" s="620"/>
      <c r="CQ256" s="921">
        <v>104985</v>
      </c>
      <c r="CR256" s="502"/>
      <c r="CS256" s="198"/>
      <c r="CT256" s="199"/>
      <c r="CU256" s="207"/>
      <c r="CV256" s="207"/>
      <c r="CW256" s="207"/>
      <c r="CX256" s="199"/>
      <c r="CY256" s="516"/>
      <c r="CZ256" s="214"/>
      <c r="DA256" s="502"/>
      <c r="DB256" s="503"/>
      <c r="DC256" s="504"/>
      <c r="DD256" s="505"/>
      <c r="DE256" s="505"/>
      <c r="DF256" s="507"/>
      <c r="DG256" s="502"/>
      <c r="DH256" s="503"/>
      <c r="DI256" s="504"/>
      <c r="DJ256" s="505"/>
      <c r="DK256" s="505"/>
      <c r="DL256" s="506"/>
      <c r="DM256" s="502"/>
      <c r="DN256" s="541">
        <v>136191</v>
      </c>
    </row>
    <row r="257" spans="1:118" ht="54.75" customHeight="1" thickBot="1" x14ac:dyDescent="0.4">
      <c r="A257" s="181">
        <v>6.4</v>
      </c>
      <c r="B257" s="262" t="s">
        <v>396</v>
      </c>
      <c r="C257" s="80" t="s">
        <v>162</v>
      </c>
      <c r="D257" s="189">
        <v>1</v>
      </c>
      <c r="E257" s="215">
        <v>1962480</v>
      </c>
      <c r="F257" s="207">
        <v>1924000</v>
      </c>
      <c r="G257" s="199">
        <v>448509</v>
      </c>
      <c r="H257" s="199">
        <v>860000</v>
      </c>
      <c r="I257" s="199">
        <v>800000</v>
      </c>
      <c r="J257" s="199">
        <v>800000</v>
      </c>
      <c r="K257" s="273"/>
      <c r="L257" s="206"/>
      <c r="N257" s="194">
        <v>1132498</v>
      </c>
      <c r="O257" s="195">
        <v>644756</v>
      </c>
      <c r="P257" s="196">
        <v>1777254</v>
      </c>
      <c r="Q257" s="196">
        <v>487742</v>
      </c>
      <c r="R257" s="242">
        <v>0.56932197672755269</v>
      </c>
      <c r="T257" s="194">
        <v>727127</v>
      </c>
      <c r="U257" s="195">
        <v>187887</v>
      </c>
      <c r="V257" s="196">
        <v>915014</v>
      </c>
      <c r="W257" s="196">
        <v>539240</v>
      </c>
      <c r="X257" s="197">
        <v>0.25839640117888624</v>
      </c>
      <c r="Z257" s="921">
        <v>704875</v>
      </c>
      <c r="AA257" s="620"/>
      <c r="AB257" s="621"/>
      <c r="AC257" s="622"/>
      <c r="AD257" s="622"/>
      <c r="AE257" s="622"/>
      <c r="AF257" s="622"/>
      <c r="AG257" s="622"/>
      <c r="AH257" s="623"/>
      <c r="AI257" s="624"/>
      <c r="AJ257" s="620"/>
      <c r="AK257" s="625"/>
      <c r="AL257" s="626"/>
      <c r="AM257" s="627"/>
      <c r="AN257" s="627"/>
      <c r="AO257" s="628"/>
      <c r="AP257" s="620"/>
      <c r="AQ257" s="625"/>
      <c r="AR257" s="626"/>
      <c r="AS257" s="627"/>
      <c r="AT257" s="627"/>
      <c r="AU257" s="628"/>
      <c r="AV257" s="620"/>
      <c r="AW257" s="921">
        <v>731848</v>
      </c>
      <c r="AX257" s="502"/>
      <c r="AY257" s="215"/>
      <c r="AZ257" s="207"/>
      <c r="BA257" s="199"/>
      <c r="BB257" s="199"/>
      <c r="BC257" s="199"/>
      <c r="BD257" s="199"/>
      <c r="BE257" s="528"/>
      <c r="BF257" s="206"/>
      <c r="BG257" s="502"/>
      <c r="BH257" s="503"/>
      <c r="BI257" s="504"/>
      <c r="BJ257" s="505"/>
      <c r="BK257" s="505"/>
      <c r="BL257" s="559"/>
      <c r="BM257" s="502"/>
      <c r="BN257" s="503"/>
      <c r="BO257" s="504"/>
      <c r="BP257" s="505"/>
      <c r="BQ257" s="505"/>
      <c r="BR257" s="506"/>
      <c r="BS257" s="502"/>
      <c r="BT257" s="921">
        <v>759252</v>
      </c>
      <c r="BU257" s="502"/>
      <c r="BV257" s="215"/>
      <c r="BW257" s="207"/>
      <c r="BX257" s="199"/>
      <c r="BY257" s="199"/>
      <c r="BZ257" s="199"/>
      <c r="CA257" s="199"/>
      <c r="CB257" s="530"/>
      <c r="CC257" s="274"/>
      <c r="CD257" s="502"/>
      <c r="CE257" s="503"/>
      <c r="CF257" s="504"/>
      <c r="CG257" s="505"/>
      <c r="CH257" s="505"/>
      <c r="CI257" s="507"/>
      <c r="CJ257" s="502"/>
      <c r="CK257" s="503"/>
      <c r="CL257" s="504"/>
      <c r="CM257" s="505"/>
      <c r="CN257" s="505"/>
      <c r="CO257" s="506"/>
      <c r="CP257" s="502"/>
      <c r="CQ257" s="921">
        <v>779593</v>
      </c>
      <c r="CR257" s="502"/>
      <c r="CS257" s="215"/>
      <c r="CT257" s="207"/>
      <c r="CU257" s="199"/>
      <c r="CV257" s="199"/>
      <c r="CW257" s="199"/>
      <c r="CX257" s="199"/>
      <c r="CY257" s="525"/>
      <c r="CZ257" s="203"/>
      <c r="DA257" s="502"/>
      <c r="DB257" s="503"/>
      <c r="DC257" s="504"/>
      <c r="DD257" s="505"/>
      <c r="DE257" s="505"/>
      <c r="DF257" s="507"/>
      <c r="DG257" s="502"/>
      <c r="DH257" s="503"/>
      <c r="DI257" s="504"/>
      <c r="DJ257" s="505"/>
      <c r="DK257" s="505"/>
      <c r="DL257" s="506"/>
      <c r="DM257" s="502"/>
      <c r="DN257" s="541">
        <v>1103105</v>
      </c>
    </row>
    <row r="258" spans="1:118" ht="54.75" customHeight="1" x14ac:dyDescent="0.35">
      <c r="A258" s="321">
        <v>6.5</v>
      </c>
      <c r="B258" s="262" t="s">
        <v>397</v>
      </c>
      <c r="C258" s="80" t="s">
        <v>162</v>
      </c>
      <c r="D258" s="189">
        <v>1</v>
      </c>
      <c r="E258" s="215">
        <v>2258280</v>
      </c>
      <c r="F258" s="207">
        <v>2214000</v>
      </c>
      <c r="G258" s="199">
        <v>978510</v>
      </c>
      <c r="H258" s="199">
        <v>976000</v>
      </c>
      <c r="I258" s="199">
        <v>900000</v>
      </c>
      <c r="J258" s="199">
        <v>900000</v>
      </c>
      <c r="K258" s="273"/>
      <c r="L258" s="206"/>
      <c r="N258" s="194">
        <v>1371132</v>
      </c>
      <c r="O258" s="195">
        <v>671069</v>
      </c>
      <c r="P258" s="196">
        <v>2042201</v>
      </c>
      <c r="Q258" s="196">
        <v>700063</v>
      </c>
      <c r="R258" s="242">
        <v>0.48942698441871391</v>
      </c>
      <c r="T258" s="194">
        <v>938628</v>
      </c>
      <c r="U258" s="195">
        <v>44615</v>
      </c>
      <c r="V258" s="196">
        <v>983243</v>
      </c>
      <c r="W258" s="196">
        <v>894013</v>
      </c>
      <c r="X258" s="197">
        <v>4.7532142659285681E-2</v>
      </c>
      <c r="Z258" s="921">
        <v>938628</v>
      </c>
      <c r="AA258" s="502"/>
      <c r="AB258" s="215"/>
      <c r="AC258" s="207"/>
      <c r="AD258" s="199"/>
      <c r="AE258" s="199"/>
      <c r="AF258" s="199"/>
      <c r="AG258" s="199"/>
      <c r="AH258" s="525"/>
      <c r="AI258" s="203"/>
      <c r="AJ258" s="502"/>
      <c r="AK258" s="503"/>
      <c r="AL258" s="504"/>
      <c r="AM258" s="505"/>
      <c r="AN258" s="505"/>
      <c r="AO258" s="507"/>
      <c r="AP258" s="502"/>
      <c r="AQ258" s="503"/>
      <c r="AR258" s="504"/>
      <c r="AS258" s="505"/>
      <c r="AT258" s="505"/>
      <c r="AU258" s="507"/>
      <c r="AV258" s="502"/>
      <c r="AW258" s="921">
        <v>973728</v>
      </c>
      <c r="AX258" s="502"/>
      <c r="AY258" s="215"/>
      <c r="AZ258" s="207"/>
      <c r="BA258" s="199"/>
      <c r="BB258" s="199"/>
      <c r="BC258" s="199"/>
      <c r="BD258" s="199"/>
      <c r="BE258" s="528"/>
      <c r="BF258" s="206"/>
      <c r="BG258" s="502"/>
      <c r="BH258" s="503"/>
      <c r="BI258" s="504"/>
      <c r="BJ258" s="505"/>
      <c r="BK258" s="505"/>
      <c r="BL258" s="559"/>
      <c r="BM258" s="502"/>
      <c r="BN258" s="503"/>
      <c r="BO258" s="504"/>
      <c r="BP258" s="505"/>
      <c r="BQ258" s="505"/>
      <c r="BR258" s="506"/>
      <c r="BS258" s="502"/>
      <c r="BT258" s="921">
        <v>1010309</v>
      </c>
      <c r="BU258" s="502"/>
      <c r="BV258" s="215"/>
      <c r="BW258" s="207"/>
      <c r="BX258" s="199"/>
      <c r="BY258" s="199"/>
      <c r="BZ258" s="199"/>
      <c r="CA258" s="199"/>
      <c r="CB258" s="530"/>
      <c r="CC258" s="274"/>
      <c r="CD258" s="502"/>
      <c r="CE258" s="503"/>
      <c r="CF258" s="504"/>
      <c r="CG258" s="505"/>
      <c r="CH258" s="505"/>
      <c r="CI258" s="507"/>
      <c r="CJ258" s="502"/>
      <c r="CK258" s="503"/>
      <c r="CL258" s="504"/>
      <c r="CM258" s="505"/>
      <c r="CN258" s="505"/>
      <c r="CO258" s="506"/>
      <c r="CP258" s="502"/>
      <c r="CQ258" s="921">
        <v>1036444</v>
      </c>
      <c r="CR258" s="502"/>
      <c r="CS258" s="215"/>
      <c r="CT258" s="207"/>
      <c r="CU258" s="207"/>
      <c r="CV258" s="199"/>
      <c r="CW258" s="199"/>
      <c r="CX258" s="199"/>
      <c r="CY258" s="525"/>
      <c r="CZ258" s="203"/>
      <c r="DA258" s="502"/>
      <c r="DB258" s="503"/>
      <c r="DC258" s="504"/>
      <c r="DD258" s="505"/>
      <c r="DE258" s="505"/>
      <c r="DF258" s="507"/>
      <c r="DG258" s="502"/>
      <c r="DH258" s="503"/>
      <c r="DI258" s="504"/>
      <c r="DJ258" s="505"/>
      <c r="DK258" s="505"/>
      <c r="DL258" s="506"/>
      <c r="DM258" s="502"/>
      <c r="DN258" s="541">
        <v>1167187</v>
      </c>
    </row>
    <row r="259" spans="1:118" ht="54.75" customHeight="1" thickBot="1" x14ac:dyDescent="0.4">
      <c r="A259" s="181">
        <v>6.6</v>
      </c>
      <c r="B259" s="262" t="s">
        <v>398</v>
      </c>
      <c r="C259" s="80" t="s">
        <v>162</v>
      </c>
      <c r="D259" s="189">
        <v>1</v>
      </c>
      <c r="E259" s="215">
        <v>1962480</v>
      </c>
      <c r="F259" s="207">
        <v>1924000</v>
      </c>
      <c r="G259" s="199">
        <v>767552</v>
      </c>
      <c r="H259" s="199">
        <v>1085000</v>
      </c>
      <c r="I259" s="199">
        <v>900000</v>
      </c>
      <c r="J259" s="199">
        <v>900000</v>
      </c>
      <c r="K259" s="273"/>
      <c r="L259" s="206"/>
      <c r="N259" s="194">
        <v>1256505</v>
      </c>
      <c r="O259" s="195">
        <v>541596</v>
      </c>
      <c r="P259" s="196">
        <v>1798101</v>
      </c>
      <c r="Q259" s="196">
        <v>714909</v>
      </c>
      <c r="R259" s="242">
        <v>0.43103370062196328</v>
      </c>
      <c r="T259" s="194">
        <v>913138</v>
      </c>
      <c r="U259" s="195">
        <v>130482</v>
      </c>
      <c r="V259" s="196">
        <v>1043620</v>
      </c>
      <c r="W259" s="196">
        <v>782656</v>
      </c>
      <c r="X259" s="197">
        <v>0.1428940642049723</v>
      </c>
      <c r="Z259" s="921">
        <v>906266</v>
      </c>
      <c r="AA259" s="620"/>
      <c r="AB259" s="621"/>
      <c r="AC259" s="622"/>
      <c r="AD259" s="622"/>
      <c r="AE259" s="622"/>
      <c r="AF259" s="622"/>
      <c r="AG259" s="622"/>
      <c r="AH259" s="623"/>
      <c r="AI259" s="624"/>
      <c r="AJ259" s="620"/>
      <c r="AK259" s="625"/>
      <c r="AL259" s="626"/>
      <c r="AM259" s="627"/>
      <c r="AN259" s="627"/>
      <c r="AO259" s="628"/>
      <c r="AP259" s="620"/>
      <c r="AQ259" s="625"/>
      <c r="AR259" s="626"/>
      <c r="AS259" s="627"/>
      <c r="AT259" s="627"/>
      <c r="AU259" s="628"/>
      <c r="AV259" s="620"/>
      <c r="AW259" s="921">
        <v>940945</v>
      </c>
      <c r="AX259" s="502"/>
      <c r="AY259" s="215"/>
      <c r="AZ259" s="207"/>
      <c r="BA259" s="199"/>
      <c r="BB259" s="199"/>
      <c r="BC259" s="199"/>
      <c r="BD259" s="199"/>
      <c r="BE259" s="528"/>
      <c r="BF259" s="206"/>
      <c r="BG259" s="502"/>
      <c r="BH259" s="503"/>
      <c r="BI259" s="504"/>
      <c r="BJ259" s="505"/>
      <c r="BK259" s="505"/>
      <c r="BL259" s="559"/>
      <c r="BM259" s="502"/>
      <c r="BN259" s="503"/>
      <c r="BO259" s="504"/>
      <c r="BP259" s="505"/>
      <c r="BQ259" s="505"/>
      <c r="BR259" s="506"/>
      <c r="BS259" s="502"/>
      <c r="BT259" s="921">
        <v>987598</v>
      </c>
      <c r="BU259" s="502"/>
      <c r="BV259" s="215"/>
      <c r="BW259" s="207"/>
      <c r="BX259" s="199"/>
      <c r="BY259" s="199"/>
      <c r="BZ259" s="199"/>
      <c r="CA259" s="199"/>
      <c r="CB259" s="530"/>
      <c r="CC259" s="274"/>
      <c r="CD259" s="502"/>
      <c r="CE259" s="503"/>
      <c r="CF259" s="504"/>
      <c r="CG259" s="505"/>
      <c r="CH259" s="505"/>
      <c r="CI259" s="507"/>
      <c r="CJ259" s="502"/>
      <c r="CK259" s="503"/>
      <c r="CL259" s="504"/>
      <c r="CM259" s="505"/>
      <c r="CN259" s="505"/>
      <c r="CO259" s="506"/>
      <c r="CP259" s="502"/>
      <c r="CQ259" s="921">
        <v>1038126</v>
      </c>
      <c r="CR259" s="502"/>
      <c r="CS259" s="215"/>
      <c r="CT259" s="207"/>
      <c r="CU259" s="207"/>
      <c r="CV259" s="199"/>
      <c r="CW259" s="199"/>
      <c r="CX259" s="199"/>
      <c r="CY259" s="525"/>
      <c r="CZ259" s="203"/>
      <c r="DA259" s="502"/>
      <c r="DB259" s="503"/>
      <c r="DC259" s="504"/>
      <c r="DD259" s="505"/>
      <c r="DE259" s="505"/>
      <c r="DF259" s="507"/>
      <c r="DG259" s="502"/>
      <c r="DH259" s="503"/>
      <c r="DI259" s="504"/>
      <c r="DJ259" s="505"/>
      <c r="DK259" s="505"/>
      <c r="DL259" s="506"/>
      <c r="DM259" s="502"/>
      <c r="DN259" s="541">
        <v>1206120</v>
      </c>
    </row>
    <row r="260" spans="1:118" ht="54.75" customHeight="1" x14ac:dyDescent="0.35">
      <c r="A260" s="321">
        <v>6.7</v>
      </c>
      <c r="B260" s="262" t="s">
        <v>399</v>
      </c>
      <c r="C260" s="80" t="s">
        <v>162</v>
      </c>
      <c r="D260" s="189">
        <v>1</v>
      </c>
      <c r="E260" s="215">
        <v>2258280</v>
      </c>
      <c r="F260" s="207">
        <v>2214000</v>
      </c>
      <c r="G260" s="199">
        <v>1154874</v>
      </c>
      <c r="H260" s="199">
        <v>1144000</v>
      </c>
      <c r="I260" s="199">
        <v>1000000</v>
      </c>
      <c r="J260" s="199">
        <v>1000000</v>
      </c>
      <c r="K260" s="273"/>
      <c r="L260" s="206"/>
      <c r="N260" s="194">
        <v>1461859</v>
      </c>
      <c r="O260" s="195">
        <v>603640</v>
      </c>
      <c r="P260" s="196">
        <v>2065499</v>
      </c>
      <c r="Q260" s="196">
        <v>858219</v>
      </c>
      <c r="R260" s="242">
        <v>0.41292628085198368</v>
      </c>
      <c r="T260" s="194">
        <v>1074719</v>
      </c>
      <c r="U260" s="195">
        <v>86392</v>
      </c>
      <c r="V260" s="196">
        <v>1161111</v>
      </c>
      <c r="W260" s="196">
        <v>988327</v>
      </c>
      <c r="X260" s="197">
        <v>8.0385663601369284E-2</v>
      </c>
      <c r="Z260" s="921">
        <v>1074719</v>
      </c>
      <c r="AA260" s="502"/>
      <c r="AB260" s="215"/>
      <c r="AC260" s="207"/>
      <c r="AD260" s="199"/>
      <c r="AE260" s="199"/>
      <c r="AF260" s="199"/>
      <c r="AG260" s="199"/>
      <c r="AH260" s="525"/>
      <c r="AI260" s="203"/>
      <c r="AJ260" s="502"/>
      <c r="AK260" s="503"/>
      <c r="AL260" s="504"/>
      <c r="AM260" s="505"/>
      <c r="AN260" s="505"/>
      <c r="AO260" s="507"/>
      <c r="AP260" s="502"/>
      <c r="AQ260" s="503"/>
      <c r="AR260" s="504"/>
      <c r="AS260" s="505"/>
      <c r="AT260" s="505"/>
      <c r="AU260" s="507"/>
      <c r="AV260" s="502"/>
      <c r="AW260" s="921">
        <v>1113719</v>
      </c>
      <c r="AX260" s="502"/>
      <c r="AY260" s="215"/>
      <c r="AZ260" s="207"/>
      <c r="BA260" s="199"/>
      <c r="BB260" s="199"/>
      <c r="BC260" s="199"/>
      <c r="BD260" s="199"/>
      <c r="BE260" s="528"/>
      <c r="BF260" s="206"/>
      <c r="BG260" s="502"/>
      <c r="BH260" s="503"/>
      <c r="BI260" s="504"/>
      <c r="BJ260" s="505"/>
      <c r="BK260" s="505"/>
      <c r="BL260" s="559"/>
      <c r="BM260" s="502"/>
      <c r="BN260" s="503"/>
      <c r="BO260" s="504"/>
      <c r="BP260" s="505"/>
      <c r="BQ260" s="505"/>
      <c r="BR260" s="506"/>
      <c r="BS260" s="502"/>
      <c r="BT260" s="921">
        <v>1170390</v>
      </c>
      <c r="BU260" s="502"/>
      <c r="BV260" s="215"/>
      <c r="BW260" s="207"/>
      <c r="BX260" s="199"/>
      <c r="BY260" s="199"/>
      <c r="BZ260" s="199"/>
      <c r="CA260" s="199"/>
      <c r="CB260" s="530"/>
      <c r="CC260" s="274"/>
      <c r="CD260" s="502"/>
      <c r="CE260" s="503"/>
      <c r="CF260" s="504"/>
      <c r="CG260" s="505"/>
      <c r="CH260" s="505"/>
      <c r="CI260" s="507"/>
      <c r="CJ260" s="502"/>
      <c r="CK260" s="503"/>
      <c r="CL260" s="504"/>
      <c r="CM260" s="505"/>
      <c r="CN260" s="505"/>
      <c r="CO260" s="506"/>
      <c r="CP260" s="502"/>
      <c r="CQ260" s="921">
        <v>1228103</v>
      </c>
      <c r="CR260" s="502"/>
      <c r="CS260" s="215"/>
      <c r="CT260" s="207"/>
      <c r="CU260" s="207"/>
      <c r="CV260" s="199"/>
      <c r="CW260" s="199"/>
      <c r="CX260" s="199"/>
      <c r="CY260" s="525"/>
      <c r="CZ260" s="203"/>
      <c r="DA260" s="502"/>
      <c r="DB260" s="503"/>
      <c r="DC260" s="504"/>
      <c r="DD260" s="505"/>
      <c r="DE260" s="505"/>
      <c r="DF260" s="507"/>
      <c r="DG260" s="502"/>
      <c r="DH260" s="503"/>
      <c r="DI260" s="504"/>
      <c r="DJ260" s="505"/>
      <c r="DK260" s="505"/>
      <c r="DL260" s="506"/>
      <c r="DM260" s="502"/>
      <c r="DN260" s="541">
        <v>1316924</v>
      </c>
    </row>
    <row r="261" spans="1:118" ht="54.75" customHeight="1" thickBot="1" x14ac:dyDescent="0.4">
      <c r="A261" s="181">
        <v>6.8</v>
      </c>
      <c r="B261" s="262" t="s">
        <v>400</v>
      </c>
      <c r="C261" s="80" t="s">
        <v>162</v>
      </c>
      <c r="D261" s="189">
        <v>1</v>
      </c>
      <c r="E261" s="198">
        <v>116990.6136</v>
      </c>
      <c r="F261" s="199">
        <v>114696.68</v>
      </c>
      <c r="G261" s="199">
        <v>118244</v>
      </c>
      <c r="H261" s="199">
        <v>139000</v>
      </c>
      <c r="I261" s="199">
        <v>120000</v>
      </c>
      <c r="J261" s="199">
        <v>120000</v>
      </c>
      <c r="K261" s="236">
        <v>117148</v>
      </c>
      <c r="L261" s="214">
        <v>111357</v>
      </c>
      <c r="N261" s="194">
        <v>120868</v>
      </c>
      <c r="O261" s="195">
        <v>8207</v>
      </c>
      <c r="P261" s="196">
        <v>129075</v>
      </c>
      <c r="Q261" s="196">
        <v>112661</v>
      </c>
      <c r="R261" s="197">
        <v>6.7900519575073634E-2</v>
      </c>
      <c r="T261" s="194"/>
      <c r="U261" s="195"/>
      <c r="V261" s="196"/>
      <c r="W261" s="196"/>
      <c r="X261" s="197"/>
      <c r="Z261" s="921">
        <v>120868</v>
      </c>
      <c r="AA261" s="620"/>
      <c r="AB261" s="621"/>
      <c r="AC261" s="622"/>
      <c r="AD261" s="622"/>
      <c r="AE261" s="622"/>
      <c r="AF261" s="622"/>
      <c r="AG261" s="622"/>
      <c r="AH261" s="623"/>
      <c r="AI261" s="624"/>
      <c r="AJ261" s="620"/>
      <c r="AK261" s="625"/>
      <c r="AL261" s="626"/>
      <c r="AM261" s="627"/>
      <c r="AN261" s="627"/>
      <c r="AO261" s="628"/>
      <c r="AP261" s="620"/>
      <c r="AQ261" s="625"/>
      <c r="AR261" s="626"/>
      <c r="AS261" s="627"/>
      <c r="AT261" s="627"/>
      <c r="AU261" s="628"/>
      <c r="AV261" s="620"/>
      <c r="AW261" s="921">
        <v>123633</v>
      </c>
      <c r="AX261" s="502"/>
      <c r="AY261" s="198"/>
      <c r="AZ261" s="199"/>
      <c r="BA261" s="199"/>
      <c r="BB261" s="199"/>
      <c r="BC261" s="199"/>
      <c r="BD261" s="199"/>
      <c r="BE261" s="516"/>
      <c r="BF261" s="214"/>
      <c r="BG261" s="502"/>
      <c r="BH261" s="503"/>
      <c r="BI261" s="504"/>
      <c r="BJ261" s="505"/>
      <c r="BK261" s="505"/>
      <c r="BL261" s="558"/>
      <c r="BM261" s="502"/>
      <c r="BN261" s="503"/>
      <c r="BO261" s="504"/>
      <c r="BP261" s="505"/>
      <c r="BQ261" s="505"/>
      <c r="BR261" s="506"/>
      <c r="BS261" s="502"/>
      <c r="BT261" s="921">
        <v>127341</v>
      </c>
      <c r="BU261" s="502"/>
      <c r="BV261" s="198"/>
      <c r="BW261" s="199"/>
      <c r="BX261" s="199"/>
      <c r="BY261" s="199"/>
      <c r="BZ261" s="199"/>
      <c r="CA261" s="199"/>
      <c r="CB261" s="516"/>
      <c r="CC261" s="214"/>
      <c r="CD261" s="502"/>
      <c r="CE261" s="503"/>
      <c r="CF261" s="504"/>
      <c r="CG261" s="505"/>
      <c r="CH261" s="505"/>
      <c r="CI261" s="506"/>
      <c r="CJ261" s="502"/>
      <c r="CK261" s="503"/>
      <c r="CL261" s="504"/>
      <c r="CM261" s="505"/>
      <c r="CN261" s="505"/>
      <c r="CO261" s="506"/>
      <c r="CP261" s="502"/>
      <c r="CQ261" s="921">
        <v>129248</v>
      </c>
      <c r="CR261" s="502"/>
      <c r="CS261" s="198"/>
      <c r="CT261" s="199"/>
      <c r="CU261" s="207"/>
      <c r="CV261" s="199"/>
      <c r="CW261" s="199"/>
      <c r="CX261" s="199"/>
      <c r="CY261" s="516"/>
      <c r="CZ261" s="214"/>
      <c r="DA261" s="502"/>
      <c r="DB261" s="503"/>
      <c r="DC261" s="504"/>
      <c r="DD261" s="505"/>
      <c r="DE261" s="505"/>
      <c r="DF261" s="507"/>
      <c r="DG261" s="502"/>
      <c r="DH261" s="503"/>
      <c r="DI261" s="504"/>
      <c r="DJ261" s="505"/>
      <c r="DK261" s="505"/>
      <c r="DL261" s="506"/>
      <c r="DM261" s="502"/>
      <c r="DN261" s="541">
        <v>151698</v>
      </c>
    </row>
    <row r="262" spans="1:118" ht="54.75" customHeight="1" x14ac:dyDescent="0.35">
      <c r="A262" s="321">
        <v>6.9</v>
      </c>
      <c r="B262" s="251" t="s">
        <v>401</v>
      </c>
      <c r="C262" s="80" t="s">
        <v>162</v>
      </c>
      <c r="D262" s="189">
        <v>1</v>
      </c>
      <c r="E262" s="198">
        <v>900888.48</v>
      </c>
      <c r="F262" s="199">
        <v>883224</v>
      </c>
      <c r="G262" s="199">
        <v>1425788</v>
      </c>
      <c r="H262" s="199">
        <v>858000</v>
      </c>
      <c r="I262" s="199">
        <v>800000</v>
      </c>
      <c r="J262" s="199">
        <v>800000</v>
      </c>
      <c r="K262" s="273"/>
      <c r="L262" s="206"/>
      <c r="N262" s="194">
        <v>944650</v>
      </c>
      <c r="O262" s="195">
        <v>239390</v>
      </c>
      <c r="P262" s="196">
        <v>1184040</v>
      </c>
      <c r="Q262" s="196">
        <v>705260</v>
      </c>
      <c r="R262" s="197">
        <v>0.25341660932620547</v>
      </c>
      <c r="T262" s="194"/>
      <c r="U262" s="195"/>
      <c r="V262" s="196"/>
      <c r="W262" s="196"/>
      <c r="X262" s="197"/>
      <c r="Z262" s="921">
        <v>924153</v>
      </c>
      <c r="AA262" s="620"/>
      <c r="AB262" s="621"/>
      <c r="AC262" s="622"/>
      <c r="AD262" s="622"/>
      <c r="AE262" s="622"/>
      <c r="AF262" s="622"/>
      <c r="AG262" s="622"/>
      <c r="AH262" s="623"/>
      <c r="AI262" s="624"/>
      <c r="AJ262" s="620"/>
      <c r="AK262" s="625"/>
      <c r="AL262" s="626"/>
      <c r="AM262" s="627"/>
      <c r="AN262" s="627"/>
      <c r="AO262" s="628"/>
      <c r="AP262" s="620"/>
      <c r="AQ262" s="625"/>
      <c r="AR262" s="626"/>
      <c r="AS262" s="627"/>
      <c r="AT262" s="627"/>
      <c r="AU262" s="628"/>
      <c r="AV262" s="620"/>
      <c r="AW262" s="921">
        <v>947581</v>
      </c>
      <c r="AX262" s="502"/>
      <c r="AY262" s="198"/>
      <c r="AZ262" s="199"/>
      <c r="BA262" s="199"/>
      <c r="BB262" s="199"/>
      <c r="BC262" s="199"/>
      <c r="BD262" s="199"/>
      <c r="BE262" s="528"/>
      <c r="BF262" s="206"/>
      <c r="BG262" s="502"/>
      <c r="BH262" s="503"/>
      <c r="BI262" s="504"/>
      <c r="BJ262" s="505"/>
      <c r="BK262" s="505"/>
      <c r="BL262" s="558"/>
      <c r="BM262" s="502"/>
      <c r="BN262" s="503"/>
      <c r="BO262" s="504"/>
      <c r="BP262" s="505"/>
      <c r="BQ262" s="505"/>
      <c r="BR262" s="506"/>
      <c r="BS262" s="502"/>
      <c r="BT262" s="921">
        <v>978649</v>
      </c>
      <c r="BU262" s="620"/>
      <c r="BV262" s="621"/>
      <c r="BW262" s="622"/>
      <c r="BX262" s="622"/>
      <c r="BY262" s="622"/>
      <c r="BZ262" s="622"/>
      <c r="CA262" s="622"/>
      <c r="CB262" s="623"/>
      <c r="CC262" s="624"/>
      <c r="CD262" s="620"/>
      <c r="CE262" s="625"/>
      <c r="CF262" s="626"/>
      <c r="CG262" s="627"/>
      <c r="CH262" s="627"/>
      <c r="CI262" s="628"/>
      <c r="CJ262" s="620"/>
      <c r="CK262" s="625"/>
      <c r="CL262" s="626"/>
      <c r="CM262" s="627"/>
      <c r="CN262" s="627"/>
      <c r="CO262" s="628"/>
      <c r="CP262" s="620"/>
      <c r="CQ262" s="921">
        <v>910220</v>
      </c>
      <c r="CR262" s="502"/>
      <c r="CS262" s="198"/>
      <c r="CT262" s="199"/>
      <c r="CU262" s="207"/>
      <c r="CV262" s="199"/>
      <c r="CW262" s="199"/>
      <c r="CX262" s="199"/>
      <c r="CY262" s="525"/>
      <c r="CZ262" s="203"/>
      <c r="DA262" s="502"/>
      <c r="DB262" s="503"/>
      <c r="DC262" s="504"/>
      <c r="DD262" s="505"/>
      <c r="DE262" s="505"/>
      <c r="DF262" s="507"/>
      <c r="DG262" s="502"/>
      <c r="DH262" s="503"/>
      <c r="DI262" s="504"/>
      <c r="DJ262" s="505"/>
      <c r="DK262" s="505"/>
      <c r="DL262" s="506"/>
      <c r="DM262" s="502"/>
      <c r="DN262" s="541">
        <v>1021616</v>
      </c>
    </row>
    <row r="263" spans="1:118" ht="54.75" customHeight="1" x14ac:dyDescent="0.35">
      <c r="A263" s="181" t="s">
        <v>74</v>
      </c>
      <c r="B263" s="251" t="s">
        <v>402</v>
      </c>
      <c r="C263" s="80" t="s">
        <v>162</v>
      </c>
      <c r="D263" s="189">
        <v>1</v>
      </c>
      <c r="E263" s="215">
        <v>1300728.48</v>
      </c>
      <c r="F263" s="207">
        <v>1275224</v>
      </c>
      <c r="G263" s="207">
        <v>189577</v>
      </c>
      <c r="H263" s="199">
        <v>1127000</v>
      </c>
      <c r="I263" s="199">
        <v>900000</v>
      </c>
      <c r="J263" s="199">
        <v>900000</v>
      </c>
      <c r="K263" s="273"/>
      <c r="L263" s="206"/>
      <c r="N263" s="194">
        <v>948755</v>
      </c>
      <c r="O263" s="195">
        <v>410693</v>
      </c>
      <c r="P263" s="196">
        <v>1359448</v>
      </c>
      <c r="Q263" s="196">
        <v>538062</v>
      </c>
      <c r="R263" s="242">
        <v>0.43287571607000752</v>
      </c>
      <c r="T263" s="194">
        <v>975667</v>
      </c>
      <c r="U263" s="195">
        <v>131059</v>
      </c>
      <c r="V263" s="196">
        <v>1106726</v>
      </c>
      <c r="W263" s="196">
        <v>844608</v>
      </c>
      <c r="X263" s="197">
        <v>0.13432759332846145</v>
      </c>
      <c r="Z263" s="921">
        <v>970070</v>
      </c>
      <c r="AA263" s="502"/>
      <c r="AB263" s="215"/>
      <c r="AC263" s="207"/>
      <c r="AD263" s="207"/>
      <c r="AE263" s="199"/>
      <c r="AF263" s="199"/>
      <c r="AG263" s="199"/>
      <c r="AH263" s="525"/>
      <c r="AI263" s="203"/>
      <c r="AJ263" s="502"/>
      <c r="AK263" s="503"/>
      <c r="AL263" s="504"/>
      <c r="AM263" s="505"/>
      <c r="AN263" s="505"/>
      <c r="AO263" s="507"/>
      <c r="AP263" s="502"/>
      <c r="AQ263" s="503"/>
      <c r="AR263" s="504"/>
      <c r="AS263" s="505"/>
      <c r="AT263" s="505"/>
      <c r="AU263" s="506"/>
      <c r="AV263" s="502"/>
      <c r="AW263" s="921">
        <v>1022467</v>
      </c>
      <c r="AX263" s="502"/>
      <c r="AY263" s="215"/>
      <c r="AZ263" s="207"/>
      <c r="BA263" s="207"/>
      <c r="BB263" s="199"/>
      <c r="BC263" s="199"/>
      <c r="BD263" s="199"/>
      <c r="BE263" s="528"/>
      <c r="BF263" s="206"/>
      <c r="BG263" s="502"/>
      <c r="BH263" s="503"/>
      <c r="BI263" s="504"/>
      <c r="BJ263" s="505"/>
      <c r="BK263" s="505"/>
      <c r="BL263" s="559"/>
      <c r="BM263" s="502"/>
      <c r="BN263" s="503"/>
      <c r="BO263" s="504"/>
      <c r="BP263" s="505"/>
      <c r="BQ263" s="505"/>
      <c r="BR263" s="506"/>
      <c r="BS263" s="502"/>
      <c r="BT263" s="921">
        <v>1053832</v>
      </c>
      <c r="BU263" s="502"/>
      <c r="BV263" s="215"/>
      <c r="BW263" s="199"/>
      <c r="BX263" s="207"/>
      <c r="BY263" s="207"/>
      <c r="BZ263" s="199"/>
      <c r="CA263" s="199"/>
      <c r="CB263" s="530"/>
      <c r="CC263" s="274"/>
      <c r="CD263" s="502"/>
      <c r="CE263" s="503"/>
      <c r="CF263" s="504"/>
      <c r="CG263" s="505"/>
      <c r="CH263" s="505"/>
      <c r="CI263" s="507"/>
      <c r="CJ263" s="502"/>
      <c r="CK263" s="503"/>
      <c r="CL263" s="504"/>
      <c r="CM263" s="505"/>
      <c r="CN263" s="505"/>
      <c r="CO263" s="506"/>
      <c r="CP263" s="502"/>
      <c r="CQ263" s="921">
        <v>1083663</v>
      </c>
      <c r="CR263" s="502"/>
      <c r="CS263" s="198"/>
      <c r="CT263" s="199"/>
      <c r="CU263" s="199"/>
      <c r="CV263" s="199"/>
      <c r="CW263" s="199"/>
      <c r="CX263" s="199"/>
      <c r="CY263" s="525"/>
      <c r="CZ263" s="203"/>
      <c r="DA263" s="502"/>
      <c r="DB263" s="503"/>
      <c r="DC263" s="504"/>
      <c r="DD263" s="505"/>
      <c r="DE263" s="505"/>
      <c r="DF263" s="506"/>
      <c r="DG263" s="502"/>
      <c r="DH263" s="503"/>
      <c r="DI263" s="504"/>
      <c r="DJ263" s="505"/>
      <c r="DK263" s="505"/>
      <c r="DL263" s="506"/>
      <c r="DM263" s="502"/>
      <c r="DN263" s="541">
        <v>1175260</v>
      </c>
    </row>
    <row r="264" spans="1:118" ht="54.75" customHeight="1" x14ac:dyDescent="0.35">
      <c r="A264" s="181">
        <v>6.11</v>
      </c>
      <c r="B264" s="251" t="s">
        <v>403</v>
      </c>
      <c r="C264" s="80" t="s">
        <v>162</v>
      </c>
      <c r="D264" s="189">
        <v>1</v>
      </c>
      <c r="E264" s="198">
        <v>927915.42</v>
      </c>
      <c r="F264" s="199">
        <v>909721</v>
      </c>
      <c r="G264" s="207">
        <v>101800</v>
      </c>
      <c r="H264" s="199">
        <v>924000</v>
      </c>
      <c r="I264" s="199">
        <v>900000</v>
      </c>
      <c r="J264" s="199">
        <v>900000</v>
      </c>
      <c r="K264" s="273"/>
      <c r="L264" s="206"/>
      <c r="N264" s="194">
        <v>777239</v>
      </c>
      <c r="O264" s="195">
        <v>331105</v>
      </c>
      <c r="P264" s="196">
        <v>1108344</v>
      </c>
      <c r="Q264" s="196">
        <v>446134</v>
      </c>
      <c r="R264" s="242">
        <v>0.4260015259141654</v>
      </c>
      <c r="T264" s="194">
        <v>912327</v>
      </c>
      <c r="U264" s="195">
        <v>13134</v>
      </c>
      <c r="V264" s="196">
        <v>925461</v>
      </c>
      <c r="W264" s="196">
        <v>899193</v>
      </c>
      <c r="X264" s="197">
        <v>1.4396154010568579E-2</v>
      </c>
      <c r="Z264" s="921">
        <v>912327</v>
      </c>
      <c r="AA264" s="620"/>
      <c r="AB264" s="621"/>
      <c r="AC264" s="622"/>
      <c r="AD264" s="622"/>
      <c r="AE264" s="622"/>
      <c r="AF264" s="622"/>
      <c r="AG264" s="622"/>
      <c r="AH264" s="623"/>
      <c r="AI264" s="624"/>
      <c r="AJ264" s="620"/>
      <c r="AK264" s="625"/>
      <c r="AL264" s="626"/>
      <c r="AM264" s="627"/>
      <c r="AN264" s="627"/>
      <c r="AO264" s="628"/>
      <c r="AP264" s="620"/>
      <c r="AQ264" s="625"/>
      <c r="AR264" s="626"/>
      <c r="AS264" s="627"/>
      <c r="AT264" s="627"/>
      <c r="AU264" s="628"/>
      <c r="AV264" s="620"/>
      <c r="AW264" s="921">
        <v>940407</v>
      </c>
      <c r="AX264" s="502"/>
      <c r="AY264" s="198"/>
      <c r="AZ264" s="199"/>
      <c r="BA264" s="207"/>
      <c r="BB264" s="199"/>
      <c r="BC264" s="199"/>
      <c r="BD264" s="199"/>
      <c r="BE264" s="528"/>
      <c r="BF264" s="206"/>
      <c r="BG264" s="502"/>
      <c r="BH264" s="503"/>
      <c r="BI264" s="504"/>
      <c r="BJ264" s="505"/>
      <c r="BK264" s="505"/>
      <c r="BL264" s="559"/>
      <c r="BM264" s="502"/>
      <c r="BN264" s="503"/>
      <c r="BO264" s="504"/>
      <c r="BP264" s="505"/>
      <c r="BQ264" s="505"/>
      <c r="BR264" s="506"/>
      <c r="BS264" s="502"/>
      <c r="BT264" s="921">
        <v>959367</v>
      </c>
      <c r="BU264" s="502"/>
      <c r="BV264" s="198"/>
      <c r="BW264" s="199"/>
      <c r="BX264" s="207"/>
      <c r="BY264" s="199"/>
      <c r="BZ264" s="199"/>
      <c r="CA264" s="199"/>
      <c r="CB264" s="530"/>
      <c r="CC264" s="274"/>
      <c r="CD264" s="502"/>
      <c r="CE264" s="503"/>
      <c r="CF264" s="504"/>
      <c r="CG264" s="505"/>
      <c r="CH264" s="505"/>
      <c r="CI264" s="507"/>
      <c r="CJ264" s="502"/>
      <c r="CK264" s="503"/>
      <c r="CL264" s="504"/>
      <c r="CM264" s="505"/>
      <c r="CN264" s="505"/>
      <c r="CO264" s="506"/>
      <c r="CP264" s="502"/>
      <c r="CQ264" s="921">
        <v>980571</v>
      </c>
      <c r="CR264" s="502"/>
      <c r="CS264" s="198"/>
      <c r="CT264" s="199"/>
      <c r="CU264" s="207"/>
      <c r="CV264" s="199"/>
      <c r="CW264" s="199"/>
      <c r="CX264" s="199"/>
      <c r="CY264" s="525"/>
      <c r="CZ264" s="203"/>
      <c r="DA264" s="502"/>
      <c r="DB264" s="503"/>
      <c r="DC264" s="504"/>
      <c r="DD264" s="505"/>
      <c r="DE264" s="505"/>
      <c r="DF264" s="507"/>
      <c r="DG264" s="502"/>
      <c r="DH264" s="503"/>
      <c r="DI264" s="504"/>
      <c r="DJ264" s="505"/>
      <c r="DK264" s="505"/>
      <c r="DL264" s="506"/>
      <c r="DM264" s="502"/>
      <c r="DN264" s="541">
        <v>1100356</v>
      </c>
    </row>
    <row r="265" spans="1:118" ht="54.75" customHeight="1" x14ac:dyDescent="0.35">
      <c r="A265" s="181">
        <v>6.12</v>
      </c>
      <c r="B265" s="251" t="s">
        <v>404</v>
      </c>
      <c r="C265" s="80" t="s">
        <v>162</v>
      </c>
      <c r="D265" s="189">
        <v>1</v>
      </c>
      <c r="E265" s="198">
        <v>1339750.6200000001</v>
      </c>
      <c r="F265" s="199">
        <v>1313481</v>
      </c>
      <c r="G265" s="207">
        <v>141800</v>
      </c>
      <c r="H265" s="199">
        <v>1215000</v>
      </c>
      <c r="I265" s="199">
        <v>1000000</v>
      </c>
      <c r="J265" s="199">
        <v>1000000</v>
      </c>
      <c r="K265" s="273"/>
      <c r="L265" s="206"/>
      <c r="N265" s="194">
        <v>1001672</v>
      </c>
      <c r="O265" s="195">
        <v>446412</v>
      </c>
      <c r="P265" s="196">
        <v>1448084</v>
      </c>
      <c r="Q265" s="196">
        <v>555260</v>
      </c>
      <c r="R265" s="242">
        <v>0.44566684503510129</v>
      </c>
      <c r="T265" s="194">
        <v>1173646</v>
      </c>
      <c r="U265" s="195">
        <v>165197</v>
      </c>
      <c r="V265" s="196">
        <v>1338843</v>
      </c>
      <c r="W265" s="196">
        <v>1008449</v>
      </c>
      <c r="X265" s="197">
        <v>0.14075538961492648</v>
      </c>
      <c r="Z265" s="921">
        <v>1164139</v>
      </c>
      <c r="AA265" s="502"/>
      <c r="AB265" s="198"/>
      <c r="AC265" s="199"/>
      <c r="AD265" s="207"/>
      <c r="AE265" s="199"/>
      <c r="AF265" s="199"/>
      <c r="AG265" s="199"/>
      <c r="AH265" s="525"/>
      <c r="AI265" s="203"/>
      <c r="AJ265" s="502"/>
      <c r="AK265" s="503"/>
      <c r="AL265" s="504"/>
      <c r="AM265" s="505"/>
      <c r="AN265" s="505"/>
      <c r="AO265" s="507"/>
      <c r="AP265" s="502"/>
      <c r="AQ265" s="503"/>
      <c r="AR265" s="504"/>
      <c r="AS265" s="505"/>
      <c r="AT265" s="505"/>
      <c r="AU265" s="506"/>
      <c r="AV265" s="502"/>
      <c r="AW265" s="921">
        <v>1199642</v>
      </c>
      <c r="AX265" s="502"/>
      <c r="AY265" s="198"/>
      <c r="AZ265" s="199"/>
      <c r="BA265" s="207"/>
      <c r="BB265" s="199"/>
      <c r="BC265" s="199"/>
      <c r="BD265" s="199"/>
      <c r="BE265" s="528"/>
      <c r="BF265" s="206"/>
      <c r="BG265" s="502"/>
      <c r="BH265" s="503"/>
      <c r="BI265" s="504"/>
      <c r="BJ265" s="505"/>
      <c r="BK265" s="505"/>
      <c r="BL265" s="559"/>
      <c r="BM265" s="502"/>
      <c r="BN265" s="503"/>
      <c r="BO265" s="504"/>
      <c r="BP265" s="505"/>
      <c r="BQ265" s="505"/>
      <c r="BR265" s="506"/>
      <c r="BS265" s="502"/>
      <c r="BT265" s="921">
        <v>1227796</v>
      </c>
      <c r="BU265" s="502"/>
      <c r="BV265" s="198"/>
      <c r="BW265" s="199"/>
      <c r="BX265" s="207"/>
      <c r="BY265" s="199"/>
      <c r="BZ265" s="199"/>
      <c r="CA265" s="199"/>
      <c r="CB265" s="530"/>
      <c r="CC265" s="274"/>
      <c r="CD265" s="502"/>
      <c r="CE265" s="503"/>
      <c r="CF265" s="504"/>
      <c r="CG265" s="505"/>
      <c r="CH265" s="505"/>
      <c r="CI265" s="507"/>
      <c r="CJ265" s="502"/>
      <c r="CK265" s="503"/>
      <c r="CL265" s="504"/>
      <c r="CM265" s="505"/>
      <c r="CN265" s="505"/>
      <c r="CO265" s="506"/>
      <c r="CP265" s="502"/>
      <c r="CQ265" s="921">
        <v>1249233</v>
      </c>
      <c r="CR265" s="502"/>
      <c r="CS265" s="198"/>
      <c r="CT265" s="199"/>
      <c r="CU265" s="207"/>
      <c r="CV265" s="199"/>
      <c r="CW265" s="199"/>
      <c r="CX265" s="199"/>
      <c r="CY265" s="525"/>
      <c r="CZ265" s="203"/>
      <c r="DA265" s="502"/>
      <c r="DB265" s="503"/>
      <c r="DC265" s="504"/>
      <c r="DD265" s="505"/>
      <c r="DE265" s="505"/>
      <c r="DF265" s="507"/>
      <c r="DG265" s="502"/>
      <c r="DH265" s="503"/>
      <c r="DI265" s="504"/>
      <c r="DJ265" s="505"/>
      <c r="DK265" s="505"/>
      <c r="DL265" s="506"/>
      <c r="DM265" s="502"/>
      <c r="DN265" s="541">
        <v>1401492</v>
      </c>
    </row>
    <row r="266" spans="1:118" ht="54.75" customHeight="1" x14ac:dyDescent="0.35">
      <c r="A266" s="181">
        <v>6.13</v>
      </c>
      <c r="B266" s="262" t="s">
        <v>405</v>
      </c>
      <c r="C266" s="80" t="s">
        <v>162</v>
      </c>
      <c r="D266" s="189">
        <v>1</v>
      </c>
      <c r="E266" s="198">
        <v>116990.6136</v>
      </c>
      <c r="F266" s="199">
        <v>114696.68</v>
      </c>
      <c r="G266" s="207">
        <v>38759</v>
      </c>
      <c r="H266" s="199">
        <v>127000</v>
      </c>
      <c r="I266" s="199">
        <v>120000</v>
      </c>
      <c r="J266" s="199">
        <v>120000</v>
      </c>
      <c r="K266" s="273"/>
      <c r="L266" s="206"/>
      <c r="N266" s="194">
        <v>106241</v>
      </c>
      <c r="O266" s="195">
        <v>33318</v>
      </c>
      <c r="P266" s="196">
        <v>139559</v>
      </c>
      <c r="Q266" s="196">
        <v>72923</v>
      </c>
      <c r="R266" s="242">
        <v>0.31360774089099314</v>
      </c>
      <c r="T266" s="194">
        <v>119737</v>
      </c>
      <c r="U266" s="195">
        <v>4632</v>
      </c>
      <c r="V266" s="196">
        <v>124369</v>
      </c>
      <c r="W266" s="196">
        <v>115105</v>
      </c>
      <c r="X266" s="197">
        <v>3.8684784151932987E-2</v>
      </c>
      <c r="Z266" s="921">
        <v>119737</v>
      </c>
      <c r="AA266" s="502"/>
      <c r="AB266" s="198"/>
      <c r="AC266" s="199"/>
      <c r="AD266" s="207"/>
      <c r="AE266" s="199"/>
      <c r="AF266" s="199"/>
      <c r="AG266" s="199"/>
      <c r="AH266" s="525"/>
      <c r="AI266" s="203"/>
      <c r="AJ266" s="502"/>
      <c r="AK266" s="503"/>
      <c r="AL266" s="504"/>
      <c r="AM266" s="505"/>
      <c r="AN266" s="505"/>
      <c r="AO266" s="507"/>
      <c r="AP266" s="502"/>
      <c r="AQ266" s="503"/>
      <c r="AR266" s="504"/>
      <c r="AS266" s="505"/>
      <c r="AT266" s="505"/>
      <c r="AU266" s="506"/>
      <c r="AV266" s="502"/>
      <c r="AW266" s="921">
        <v>123481</v>
      </c>
      <c r="AX266" s="502"/>
      <c r="AY266" s="198"/>
      <c r="AZ266" s="199"/>
      <c r="BA266" s="207"/>
      <c r="BB266" s="199"/>
      <c r="BC266" s="199"/>
      <c r="BD266" s="199"/>
      <c r="BE266" s="528"/>
      <c r="BF266" s="206"/>
      <c r="BG266" s="502"/>
      <c r="BH266" s="503"/>
      <c r="BI266" s="504"/>
      <c r="BJ266" s="505"/>
      <c r="BK266" s="505"/>
      <c r="BL266" s="559"/>
      <c r="BM266" s="502"/>
      <c r="BN266" s="503"/>
      <c r="BO266" s="504"/>
      <c r="BP266" s="505"/>
      <c r="BQ266" s="505"/>
      <c r="BR266" s="506"/>
      <c r="BS266" s="502"/>
      <c r="BT266" s="921">
        <v>126047</v>
      </c>
      <c r="BU266" s="502"/>
      <c r="BV266" s="198"/>
      <c r="BW266" s="199"/>
      <c r="BX266" s="207"/>
      <c r="BY266" s="199"/>
      <c r="BZ266" s="199"/>
      <c r="CA266" s="199"/>
      <c r="CB266" s="530"/>
      <c r="CC266" s="274"/>
      <c r="CD266" s="502"/>
      <c r="CE266" s="503"/>
      <c r="CF266" s="504"/>
      <c r="CG266" s="505"/>
      <c r="CH266" s="505"/>
      <c r="CI266" s="507"/>
      <c r="CJ266" s="502"/>
      <c r="CK266" s="503"/>
      <c r="CL266" s="504"/>
      <c r="CM266" s="505"/>
      <c r="CN266" s="505"/>
      <c r="CO266" s="506"/>
      <c r="CP266" s="502"/>
      <c r="CQ266" s="921">
        <v>128414</v>
      </c>
      <c r="CR266" s="502"/>
      <c r="CS266" s="198"/>
      <c r="CT266" s="199"/>
      <c r="CU266" s="199"/>
      <c r="CV266" s="199"/>
      <c r="CW266" s="199"/>
      <c r="CX266" s="199"/>
      <c r="CY266" s="525"/>
      <c r="CZ266" s="203"/>
      <c r="DA266" s="502"/>
      <c r="DB266" s="503"/>
      <c r="DC266" s="504"/>
      <c r="DD266" s="505"/>
      <c r="DE266" s="505"/>
      <c r="DF266" s="506"/>
      <c r="DG266" s="502"/>
      <c r="DH266" s="503"/>
      <c r="DI266" s="504"/>
      <c r="DJ266" s="505"/>
      <c r="DK266" s="505"/>
      <c r="DL266" s="506"/>
      <c r="DM266" s="502"/>
      <c r="DN266" s="541">
        <v>144040</v>
      </c>
    </row>
    <row r="267" spans="1:118" ht="54.75" customHeight="1" x14ac:dyDescent="0.35">
      <c r="A267" s="181">
        <v>6.14</v>
      </c>
      <c r="B267" s="262" t="s">
        <v>406</v>
      </c>
      <c r="C267" s="80" t="s">
        <v>162</v>
      </c>
      <c r="D267" s="189">
        <v>1</v>
      </c>
      <c r="E267" s="198">
        <v>817770.76080000005</v>
      </c>
      <c r="F267" s="199">
        <v>801736.04</v>
      </c>
      <c r="G267" s="199">
        <v>826532</v>
      </c>
      <c r="H267" s="199">
        <v>888000</v>
      </c>
      <c r="I267" s="199">
        <v>800000</v>
      </c>
      <c r="J267" s="199">
        <v>800000</v>
      </c>
      <c r="K267" s="273"/>
      <c r="L267" s="206"/>
      <c r="N267" s="194">
        <v>822340</v>
      </c>
      <c r="O267" s="195">
        <v>33978</v>
      </c>
      <c r="P267" s="196">
        <v>856318</v>
      </c>
      <c r="Q267" s="196">
        <v>788362</v>
      </c>
      <c r="R267" s="197">
        <v>4.1318675973441639E-2</v>
      </c>
      <c r="T267" s="194"/>
      <c r="U267" s="195"/>
      <c r="V267" s="196"/>
      <c r="W267" s="196"/>
      <c r="X267" s="197"/>
      <c r="Z267" s="921">
        <v>822340</v>
      </c>
      <c r="AA267" s="620"/>
      <c r="AB267" s="621"/>
      <c r="AC267" s="622"/>
      <c r="AD267" s="622"/>
      <c r="AE267" s="622"/>
      <c r="AF267" s="622"/>
      <c r="AG267" s="622"/>
      <c r="AH267" s="623"/>
      <c r="AI267" s="624"/>
      <c r="AJ267" s="620"/>
      <c r="AK267" s="625"/>
      <c r="AL267" s="626"/>
      <c r="AM267" s="627"/>
      <c r="AN267" s="627"/>
      <c r="AO267" s="628"/>
      <c r="AP267" s="620"/>
      <c r="AQ267" s="625"/>
      <c r="AR267" s="626"/>
      <c r="AS267" s="627"/>
      <c r="AT267" s="627"/>
      <c r="AU267" s="628"/>
      <c r="AV267" s="620"/>
      <c r="AW267" s="921">
        <v>843140</v>
      </c>
      <c r="AX267" s="502"/>
      <c r="AY267" s="198"/>
      <c r="AZ267" s="199"/>
      <c r="BA267" s="199"/>
      <c r="BB267" s="199"/>
      <c r="BC267" s="199"/>
      <c r="BD267" s="199"/>
      <c r="BE267" s="528"/>
      <c r="BF267" s="206"/>
      <c r="BG267" s="502"/>
      <c r="BH267" s="503"/>
      <c r="BI267" s="504"/>
      <c r="BJ267" s="505"/>
      <c r="BK267" s="505"/>
      <c r="BL267" s="558"/>
      <c r="BM267" s="502"/>
      <c r="BN267" s="503"/>
      <c r="BO267" s="504"/>
      <c r="BP267" s="505"/>
      <c r="BQ267" s="505"/>
      <c r="BR267" s="506"/>
      <c r="BS267" s="502"/>
      <c r="BT267" s="921">
        <v>864628</v>
      </c>
      <c r="BU267" s="502"/>
      <c r="BV267" s="198"/>
      <c r="BW267" s="199"/>
      <c r="BX267" s="199"/>
      <c r="BY267" s="199"/>
      <c r="BZ267" s="199"/>
      <c r="CA267" s="199"/>
      <c r="CB267" s="530"/>
      <c r="CC267" s="274"/>
      <c r="CD267" s="502"/>
      <c r="CE267" s="503"/>
      <c r="CF267" s="504"/>
      <c r="CG267" s="505"/>
      <c r="CH267" s="505"/>
      <c r="CI267" s="506"/>
      <c r="CJ267" s="502"/>
      <c r="CK267" s="503"/>
      <c r="CL267" s="504"/>
      <c r="CM267" s="505"/>
      <c r="CN267" s="505"/>
      <c r="CO267" s="506"/>
      <c r="CP267" s="502"/>
      <c r="CQ267" s="921">
        <v>880800</v>
      </c>
      <c r="CR267" s="502"/>
      <c r="CS267" s="198"/>
      <c r="CT267" s="199"/>
      <c r="CU267" s="207"/>
      <c r="CV267" s="199"/>
      <c r="CW267" s="199"/>
      <c r="CX267" s="199"/>
      <c r="CY267" s="525"/>
      <c r="CZ267" s="203"/>
      <c r="DA267" s="502"/>
      <c r="DB267" s="503"/>
      <c r="DC267" s="504"/>
      <c r="DD267" s="505"/>
      <c r="DE267" s="505"/>
      <c r="DF267" s="507"/>
      <c r="DG267" s="502"/>
      <c r="DH267" s="503"/>
      <c r="DI267" s="504"/>
      <c r="DJ267" s="505"/>
      <c r="DK267" s="505"/>
      <c r="DL267" s="506"/>
      <c r="DM267" s="502"/>
      <c r="DN267" s="541">
        <v>988182</v>
      </c>
    </row>
    <row r="268" spans="1:118" ht="54.75" customHeight="1" x14ac:dyDescent="0.35">
      <c r="A268" s="181">
        <v>6.15</v>
      </c>
      <c r="B268" s="262" t="s">
        <v>407</v>
      </c>
      <c r="C268" s="80" t="s">
        <v>162</v>
      </c>
      <c r="D268" s="189">
        <v>1</v>
      </c>
      <c r="E268" s="198">
        <v>849383.08019999997</v>
      </c>
      <c r="F268" s="199">
        <v>832728.51</v>
      </c>
      <c r="G268" s="199">
        <v>858483</v>
      </c>
      <c r="H268" s="199">
        <v>1032000</v>
      </c>
      <c r="I268" s="199">
        <v>900000</v>
      </c>
      <c r="J268" s="199">
        <v>900000</v>
      </c>
      <c r="K268" s="273"/>
      <c r="L268" s="206"/>
      <c r="N268" s="194">
        <v>895432</v>
      </c>
      <c r="O268" s="195">
        <v>72263</v>
      </c>
      <c r="P268" s="196">
        <v>967695</v>
      </c>
      <c r="Q268" s="196">
        <v>823169</v>
      </c>
      <c r="R268" s="197">
        <v>8.0701828837924039E-2</v>
      </c>
      <c r="T268" s="194"/>
      <c r="U268" s="195"/>
      <c r="V268" s="196"/>
      <c r="W268" s="196"/>
      <c r="X268" s="197"/>
      <c r="Z268" s="921">
        <v>895432</v>
      </c>
      <c r="AA268" s="502"/>
      <c r="AB268" s="198"/>
      <c r="AC268" s="199"/>
      <c r="AD268" s="199"/>
      <c r="AE268" s="199"/>
      <c r="AF268" s="199"/>
      <c r="AG268" s="199"/>
      <c r="AH268" s="525"/>
      <c r="AI268" s="203"/>
      <c r="AJ268" s="502"/>
      <c r="AK268" s="503"/>
      <c r="AL268" s="504"/>
      <c r="AM268" s="505"/>
      <c r="AN268" s="505"/>
      <c r="AO268" s="506"/>
      <c r="AP268" s="502"/>
      <c r="AQ268" s="503"/>
      <c r="AR268" s="504"/>
      <c r="AS268" s="505"/>
      <c r="AT268" s="505"/>
      <c r="AU268" s="506"/>
      <c r="AV268" s="502"/>
      <c r="AW268" s="921">
        <v>918832</v>
      </c>
      <c r="AX268" s="502"/>
      <c r="AY268" s="198"/>
      <c r="AZ268" s="199"/>
      <c r="BA268" s="199"/>
      <c r="BB268" s="199"/>
      <c r="BC268" s="199"/>
      <c r="BD268" s="199"/>
      <c r="BE268" s="528"/>
      <c r="BF268" s="206"/>
      <c r="BG268" s="502"/>
      <c r="BH268" s="503"/>
      <c r="BI268" s="504"/>
      <c r="BJ268" s="505"/>
      <c r="BK268" s="505"/>
      <c r="BL268" s="558"/>
      <c r="BM268" s="502"/>
      <c r="BN268" s="503"/>
      <c r="BO268" s="504"/>
      <c r="BP268" s="505"/>
      <c r="BQ268" s="505"/>
      <c r="BR268" s="506"/>
      <c r="BS268" s="502"/>
      <c r="BT268" s="921">
        <v>938497</v>
      </c>
      <c r="BU268" s="502"/>
      <c r="BV268" s="198"/>
      <c r="BW268" s="199"/>
      <c r="BX268" s="199"/>
      <c r="BY268" s="199"/>
      <c r="BZ268" s="199"/>
      <c r="CA268" s="199"/>
      <c r="CB268" s="530"/>
      <c r="CC268" s="274"/>
      <c r="CD268" s="502"/>
      <c r="CE268" s="503"/>
      <c r="CF268" s="504"/>
      <c r="CG268" s="505"/>
      <c r="CH268" s="505"/>
      <c r="CI268" s="506"/>
      <c r="CJ268" s="502"/>
      <c r="CK268" s="503"/>
      <c r="CL268" s="504"/>
      <c r="CM268" s="505"/>
      <c r="CN268" s="505"/>
      <c r="CO268" s="506"/>
      <c r="CP268" s="502"/>
      <c r="CQ268" s="921">
        <v>954951</v>
      </c>
      <c r="CR268" s="502"/>
      <c r="CS268" s="198"/>
      <c r="CT268" s="199"/>
      <c r="CU268" s="207"/>
      <c r="CV268" s="199"/>
      <c r="CW268" s="199"/>
      <c r="CX268" s="199"/>
      <c r="CY268" s="525"/>
      <c r="CZ268" s="203"/>
      <c r="DA268" s="502"/>
      <c r="DB268" s="503"/>
      <c r="DC268" s="504"/>
      <c r="DD268" s="505"/>
      <c r="DE268" s="505"/>
      <c r="DF268" s="507"/>
      <c r="DG268" s="502"/>
      <c r="DH268" s="503"/>
      <c r="DI268" s="504"/>
      <c r="DJ268" s="505"/>
      <c r="DK268" s="505"/>
      <c r="DL268" s="506"/>
      <c r="DM268" s="502"/>
      <c r="DN268" s="541">
        <v>1083778</v>
      </c>
    </row>
    <row r="269" spans="1:118" ht="54.75" customHeight="1" x14ac:dyDescent="0.35">
      <c r="A269" s="181">
        <v>6.16</v>
      </c>
      <c r="B269" s="262" t="s">
        <v>408</v>
      </c>
      <c r="C269" s="80" t="s">
        <v>162</v>
      </c>
      <c r="D269" s="189">
        <v>1</v>
      </c>
      <c r="E269" s="198">
        <v>101934.72</v>
      </c>
      <c r="F269" s="199">
        <v>99936</v>
      </c>
      <c r="G269" s="199">
        <v>104100</v>
      </c>
      <c r="H269" s="199">
        <v>151000</v>
      </c>
      <c r="I269" s="199">
        <v>120000</v>
      </c>
      <c r="J269" s="199">
        <v>120000</v>
      </c>
      <c r="K269" s="236">
        <v>99630</v>
      </c>
      <c r="L269" s="214">
        <v>94705</v>
      </c>
      <c r="N269" s="194">
        <v>113800</v>
      </c>
      <c r="O269" s="195">
        <v>18657</v>
      </c>
      <c r="P269" s="196">
        <v>132457</v>
      </c>
      <c r="Q269" s="196">
        <v>95143</v>
      </c>
      <c r="R269" s="197">
        <v>0.16394551845342706</v>
      </c>
      <c r="T269" s="194"/>
      <c r="U269" s="195"/>
      <c r="V269" s="196"/>
      <c r="W269" s="196"/>
      <c r="X269" s="197"/>
      <c r="Z269" s="921">
        <v>112617</v>
      </c>
      <c r="AA269" s="620"/>
      <c r="AB269" s="621"/>
      <c r="AC269" s="622"/>
      <c r="AD269" s="622"/>
      <c r="AE269" s="622"/>
      <c r="AF269" s="622"/>
      <c r="AG269" s="622"/>
      <c r="AH269" s="623"/>
      <c r="AI269" s="624"/>
      <c r="AJ269" s="620"/>
      <c r="AK269" s="625"/>
      <c r="AL269" s="626"/>
      <c r="AM269" s="627"/>
      <c r="AN269" s="627"/>
      <c r="AO269" s="628"/>
      <c r="AP269" s="620"/>
      <c r="AQ269" s="625"/>
      <c r="AR269" s="626"/>
      <c r="AS269" s="627"/>
      <c r="AT269" s="627"/>
      <c r="AU269" s="628"/>
      <c r="AV269" s="620"/>
      <c r="AW269" s="921">
        <v>115131</v>
      </c>
      <c r="AX269" s="502"/>
      <c r="AY269" s="198"/>
      <c r="AZ269" s="199"/>
      <c r="BA269" s="199"/>
      <c r="BB269" s="199"/>
      <c r="BC269" s="199"/>
      <c r="BD269" s="199"/>
      <c r="BE269" s="516"/>
      <c r="BF269" s="214"/>
      <c r="BG269" s="502"/>
      <c r="BH269" s="503"/>
      <c r="BI269" s="504"/>
      <c r="BJ269" s="505"/>
      <c r="BK269" s="505"/>
      <c r="BL269" s="558"/>
      <c r="BM269" s="502"/>
      <c r="BN269" s="503"/>
      <c r="BO269" s="504"/>
      <c r="BP269" s="505"/>
      <c r="BQ269" s="505"/>
      <c r="BR269" s="506"/>
      <c r="BS269" s="502"/>
      <c r="BT269" s="921">
        <v>119100</v>
      </c>
      <c r="BU269" s="502"/>
      <c r="BV269" s="198"/>
      <c r="BW269" s="199"/>
      <c r="BX269" s="199"/>
      <c r="BY269" s="199"/>
      <c r="BZ269" s="199"/>
      <c r="CA269" s="199"/>
      <c r="CB269" s="516"/>
      <c r="CC269" s="214"/>
      <c r="CD269" s="502"/>
      <c r="CE269" s="503"/>
      <c r="CF269" s="504"/>
      <c r="CG269" s="505"/>
      <c r="CH269" s="505"/>
      <c r="CI269" s="506"/>
      <c r="CJ269" s="502"/>
      <c r="CK269" s="503"/>
      <c r="CL269" s="504"/>
      <c r="CM269" s="505"/>
      <c r="CN269" s="505"/>
      <c r="CO269" s="506"/>
      <c r="CP269" s="502"/>
      <c r="CQ269" s="921">
        <v>121067</v>
      </c>
      <c r="CR269" s="502"/>
      <c r="CS269" s="198"/>
      <c r="CT269" s="199"/>
      <c r="CU269" s="207"/>
      <c r="CV269" s="199"/>
      <c r="CW269" s="199"/>
      <c r="CX269" s="199"/>
      <c r="CY269" s="516"/>
      <c r="CZ269" s="214"/>
      <c r="DA269" s="502"/>
      <c r="DB269" s="503"/>
      <c r="DC269" s="504"/>
      <c r="DD269" s="505"/>
      <c r="DE269" s="505"/>
      <c r="DF269" s="507"/>
      <c r="DG269" s="502"/>
      <c r="DH269" s="503"/>
      <c r="DI269" s="504"/>
      <c r="DJ269" s="505"/>
      <c r="DK269" s="505"/>
      <c r="DL269" s="506"/>
      <c r="DM269" s="502"/>
      <c r="DN269" s="541">
        <v>137216</v>
      </c>
    </row>
    <row r="270" spans="1:118" ht="54.75" customHeight="1" x14ac:dyDescent="0.35">
      <c r="A270" s="181">
        <v>6.17</v>
      </c>
      <c r="B270" s="262" t="s">
        <v>409</v>
      </c>
      <c r="C270" s="80" t="s">
        <v>162</v>
      </c>
      <c r="D270" s="189">
        <v>1</v>
      </c>
      <c r="E270" s="198">
        <v>818329.77179999999</v>
      </c>
      <c r="F270" s="199">
        <v>802284.09</v>
      </c>
      <c r="G270" s="199">
        <v>827097</v>
      </c>
      <c r="H270" s="199">
        <v>985000</v>
      </c>
      <c r="I270" s="199">
        <v>800000</v>
      </c>
      <c r="J270" s="199">
        <v>800000</v>
      </c>
      <c r="K270" s="273"/>
      <c r="L270" s="206"/>
      <c r="N270" s="194">
        <v>838785</v>
      </c>
      <c r="O270" s="195">
        <v>72491</v>
      </c>
      <c r="P270" s="196">
        <v>911276</v>
      </c>
      <c r="Q270" s="196">
        <v>766294</v>
      </c>
      <c r="R270" s="197">
        <v>8.6423815399655449E-2</v>
      </c>
      <c r="T270" s="194"/>
      <c r="U270" s="195"/>
      <c r="V270" s="196"/>
      <c r="W270" s="196"/>
      <c r="X270" s="197"/>
      <c r="Z270" s="921">
        <v>838785</v>
      </c>
      <c r="AA270" s="502"/>
      <c r="AB270" s="198"/>
      <c r="AC270" s="199"/>
      <c r="AD270" s="199"/>
      <c r="AE270" s="199"/>
      <c r="AF270" s="199"/>
      <c r="AG270" s="199"/>
      <c r="AH270" s="525"/>
      <c r="AI270" s="203"/>
      <c r="AJ270" s="502"/>
      <c r="AK270" s="503"/>
      <c r="AL270" s="504"/>
      <c r="AM270" s="505"/>
      <c r="AN270" s="505"/>
      <c r="AO270" s="506"/>
      <c r="AP270" s="502"/>
      <c r="AQ270" s="503"/>
      <c r="AR270" s="504"/>
      <c r="AS270" s="505"/>
      <c r="AT270" s="505"/>
      <c r="AU270" s="506"/>
      <c r="AV270" s="502"/>
      <c r="AW270" s="921">
        <v>859585</v>
      </c>
      <c r="AX270" s="502"/>
      <c r="AY270" s="198"/>
      <c r="AZ270" s="199"/>
      <c r="BA270" s="199"/>
      <c r="BB270" s="199"/>
      <c r="BC270" s="199"/>
      <c r="BD270" s="199"/>
      <c r="BE270" s="528"/>
      <c r="BF270" s="206"/>
      <c r="BG270" s="502"/>
      <c r="BH270" s="503"/>
      <c r="BI270" s="504"/>
      <c r="BJ270" s="505"/>
      <c r="BK270" s="505"/>
      <c r="BL270" s="558"/>
      <c r="BM270" s="502"/>
      <c r="BN270" s="503"/>
      <c r="BO270" s="504"/>
      <c r="BP270" s="505"/>
      <c r="BQ270" s="505"/>
      <c r="BR270" s="506"/>
      <c r="BS270" s="502"/>
      <c r="BT270" s="921">
        <v>881886</v>
      </c>
      <c r="BU270" s="620"/>
      <c r="BV270" s="621"/>
      <c r="BW270" s="622"/>
      <c r="BX270" s="622"/>
      <c r="BY270" s="622"/>
      <c r="BZ270" s="622"/>
      <c r="CA270" s="622"/>
      <c r="CB270" s="623"/>
      <c r="CC270" s="624"/>
      <c r="CD270" s="620"/>
      <c r="CE270" s="625"/>
      <c r="CF270" s="626"/>
      <c r="CG270" s="627"/>
      <c r="CH270" s="627"/>
      <c r="CI270" s="628"/>
      <c r="CJ270" s="620"/>
      <c r="CK270" s="625"/>
      <c r="CL270" s="626"/>
      <c r="CM270" s="627"/>
      <c r="CN270" s="627"/>
      <c r="CO270" s="628"/>
      <c r="CP270" s="620"/>
      <c r="CQ270" s="921">
        <v>893304</v>
      </c>
      <c r="CR270" s="502"/>
      <c r="CS270" s="198"/>
      <c r="CT270" s="199"/>
      <c r="CU270" s="207"/>
      <c r="CV270" s="199"/>
      <c r="CW270" s="199"/>
      <c r="CX270" s="199"/>
      <c r="CY270" s="525"/>
      <c r="CZ270" s="203"/>
      <c r="DA270" s="502"/>
      <c r="DB270" s="503"/>
      <c r="DC270" s="504"/>
      <c r="DD270" s="505"/>
      <c r="DE270" s="505"/>
      <c r="DF270" s="507"/>
      <c r="DG270" s="502"/>
      <c r="DH270" s="503"/>
      <c r="DI270" s="504"/>
      <c r="DJ270" s="505"/>
      <c r="DK270" s="505"/>
      <c r="DL270" s="506"/>
      <c r="DM270" s="502"/>
      <c r="DN270" s="541">
        <v>1009161</v>
      </c>
    </row>
    <row r="271" spans="1:118" ht="54.75" customHeight="1" x14ac:dyDescent="0.35">
      <c r="A271" s="181">
        <v>6.18</v>
      </c>
      <c r="B271" s="262" t="s">
        <v>410</v>
      </c>
      <c r="C271" s="80" t="s">
        <v>162</v>
      </c>
      <c r="D271" s="189">
        <v>1</v>
      </c>
      <c r="E271" s="198">
        <v>920821.71779999998</v>
      </c>
      <c r="F271" s="199">
        <v>902766.39</v>
      </c>
      <c r="G271" s="199">
        <v>930687</v>
      </c>
      <c r="H271" s="199">
        <v>986000</v>
      </c>
      <c r="I271" s="199">
        <v>900000</v>
      </c>
      <c r="J271" s="199">
        <v>900000</v>
      </c>
      <c r="K271" s="273"/>
      <c r="L271" s="206"/>
      <c r="N271" s="194">
        <v>923379</v>
      </c>
      <c r="O271" s="195">
        <v>33164</v>
      </c>
      <c r="P271" s="196">
        <v>956543</v>
      </c>
      <c r="Q271" s="196">
        <v>890215</v>
      </c>
      <c r="R271" s="197">
        <v>3.5915913184077178E-2</v>
      </c>
      <c r="T271" s="194"/>
      <c r="U271" s="195"/>
      <c r="V271" s="196"/>
      <c r="W271" s="196"/>
      <c r="X271" s="197"/>
      <c r="Z271" s="921">
        <v>923379</v>
      </c>
      <c r="AA271" s="502"/>
      <c r="AB271" s="198"/>
      <c r="AC271" s="199"/>
      <c r="AD271" s="199"/>
      <c r="AE271" s="199"/>
      <c r="AF271" s="199"/>
      <c r="AG271" s="199"/>
      <c r="AH271" s="525"/>
      <c r="AI271" s="203"/>
      <c r="AJ271" s="502"/>
      <c r="AK271" s="503"/>
      <c r="AL271" s="504"/>
      <c r="AM271" s="505"/>
      <c r="AN271" s="505"/>
      <c r="AO271" s="506"/>
      <c r="AP271" s="502"/>
      <c r="AQ271" s="503"/>
      <c r="AR271" s="504"/>
      <c r="AS271" s="505"/>
      <c r="AT271" s="505"/>
      <c r="AU271" s="506"/>
      <c r="AV271" s="502"/>
      <c r="AW271" s="921">
        <v>946779</v>
      </c>
      <c r="AX271" s="502"/>
      <c r="AY271" s="198"/>
      <c r="AZ271" s="199"/>
      <c r="BA271" s="199"/>
      <c r="BB271" s="199"/>
      <c r="BC271" s="199"/>
      <c r="BD271" s="199"/>
      <c r="BE271" s="528"/>
      <c r="BF271" s="206"/>
      <c r="BG271" s="502"/>
      <c r="BH271" s="503"/>
      <c r="BI271" s="504"/>
      <c r="BJ271" s="505"/>
      <c r="BK271" s="505"/>
      <c r="BL271" s="558"/>
      <c r="BM271" s="502"/>
      <c r="BN271" s="503"/>
      <c r="BO271" s="504"/>
      <c r="BP271" s="505"/>
      <c r="BQ271" s="505"/>
      <c r="BR271" s="506"/>
      <c r="BS271" s="502"/>
      <c r="BT271" s="921">
        <v>970852</v>
      </c>
      <c r="BU271" s="502"/>
      <c r="BV271" s="198"/>
      <c r="BW271" s="199"/>
      <c r="BX271" s="199"/>
      <c r="BY271" s="199"/>
      <c r="BZ271" s="199"/>
      <c r="CA271" s="199"/>
      <c r="CB271" s="530"/>
      <c r="CC271" s="274"/>
      <c r="CD271" s="502"/>
      <c r="CE271" s="503"/>
      <c r="CF271" s="504"/>
      <c r="CG271" s="505"/>
      <c r="CH271" s="505"/>
      <c r="CI271" s="506"/>
      <c r="CJ271" s="502"/>
      <c r="CK271" s="503"/>
      <c r="CL271" s="504"/>
      <c r="CM271" s="505"/>
      <c r="CN271" s="505"/>
      <c r="CO271" s="506"/>
      <c r="CP271" s="502"/>
      <c r="CQ271" s="921">
        <v>989348</v>
      </c>
      <c r="CR271" s="502"/>
      <c r="CS271" s="198"/>
      <c r="CT271" s="199"/>
      <c r="CU271" s="207"/>
      <c r="CV271" s="199"/>
      <c r="CW271" s="199"/>
      <c r="CX271" s="199"/>
      <c r="CY271" s="525"/>
      <c r="CZ271" s="203"/>
      <c r="DA271" s="502"/>
      <c r="DB271" s="503"/>
      <c r="DC271" s="504"/>
      <c r="DD271" s="505"/>
      <c r="DE271" s="505"/>
      <c r="DF271" s="507"/>
      <c r="DG271" s="502"/>
      <c r="DH271" s="503"/>
      <c r="DI271" s="504"/>
      <c r="DJ271" s="505"/>
      <c r="DK271" s="505"/>
      <c r="DL271" s="506"/>
      <c r="DM271" s="502"/>
      <c r="DN271" s="541">
        <v>1113438</v>
      </c>
    </row>
    <row r="272" spans="1:118" ht="54.75" customHeight="1" x14ac:dyDescent="0.35">
      <c r="A272" s="181">
        <v>6.19</v>
      </c>
      <c r="B272" s="262" t="s">
        <v>411</v>
      </c>
      <c r="C272" s="80" t="s">
        <v>162</v>
      </c>
      <c r="D272" s="189">
        <v>1</v>
      </c>
      <c r="E272" s="198">
        <v>128592.318</v>
      </c>
      <c r="F272" s="199">
        <v>126070.9</v>
      </c>
      <c r="G272" s="199">
        <v>129970</v>
      </c>
      <c r="H272" s="199">
        <v>153000</v>
      </c>
      <c r="I272" s="199">
        <v>120000</v>
      </c>
      <c r="J272" s="199">
        <v>120000</v>
      </c>
      <c r="K272" s="236">
        <v>117474</v>
      </c>
      <c r="L272" s="214">
        <v>111667</v>
      </c>
      <c r="N272" s="194">
        <v>127872</v>
      </c>
      <c r="O272" s="195">
        <v>12053</v>
      </c>
      <c r="P272" s="196">
        <v>139925</v>
      </c>
      <c r="Q272" s="196">
        <v>115819</v>
      </c>
      <c r="R272" s="197">
        <v>9.4258320820820821E-2</v>
      </c>
      <c r="T272" s="194"/>
      <c r="U272" s="195"/>
      <c r="V272" s="196"/>
      <c r="W272" s="196"/>
      <c r="X272" s="197"/>
      <c r="Z272" s="921">
        <v>127872</v>
      </c>
      <c r="AA272" s="502"/>
      <c r="AB272" s="198"/>
      <c r="AC272" s="199"/>
      <c r="AD272" s="199"/>
      <c r="AE272" s="199"/>
      <c r="AF272" s="199"/>
      <c r="AG272" s="199"/>
      <c r="AH272" s="516"/>
      <c r="AI272" s="214"/>
      <c r="AJ272" s="502"/>
      <c r="AK272" s="503"/>
      <c r="AL272" s="504"/>
      <c r="AM272" s="505"/>
      <c r="AN272" s="505"/>
      <c r="AO272" s="506"/>
      <c r="AP272" s="502"/>
      <c r="AQ272" s="503"/>
      <c r="AR272" s="504"/>
      <c r="AS272" s="505"/>
      <c r="AT272" s="505"/>
      <c r="AU272" s="506"/>
      <c r="AV272" s="502"/>
      <c r="AW272" s="921">
        <v>130547</v>
      </c>
      <c r="AX272" s="502"/>
      <c r="AY272" s="198"/>
      <c r="AZ272" s="199"/>
      <c r="BA272" s="199"/>
      <c r="BB272" s="199"/>
      <c r="BC272" s="199"/>
      <c r="BD272" s="199"/>
      <c r="BE272" s="516"/>
      <c r="BF272" s="214"/>
      <c r="BG272" s="502"/>
      <c r="BH272" s="503"/>
      <c r="BI272" s="504"/>
      <c r="BJ272" s="505"/>
      <c r="BK272" s="505"/>
      <c r="BL272" s="558"/>
      <c r="BM272" s="502"/>
      <c r="BN272" s="503"/>
      <c r="BO272" s="504"/>
      <c r="BP272" s="505"/>
      <c r="BQ272" s="505"/>
      <c r="BR272" s="506"/>
      <c r="BS272" s="502"/>
      <c r="BT272" s="921">
        <v>136244</v>
      </c>
      <c r="BU272" s="502"/>
      <c r="BV272" s="198"/>
      <c r="BW272" s="199"/>
      <c r="BX272" s="199"/>
      <c r="BY272" s="199"/>
      <c r="BZ272" s="199"/>
      <c r="CA272" s="199"/>
      <c r="CB272" s="516"/>
      <c r="CC272" s="214"/>
      <c r="CD272" s="502"/>
      <c r="CE272" s="503"/>
      <c r="CF272" s="504"/>
      <c r="CG272" s="505"/>
      <c r="CH272" s="505"/>
      <c r="CI272" s="506"/>
      <c r="CJ272" s="502"/>
      <c r="CK272" s="503"/>
      <c r="CL272" s="504"/>
      <c r="CM272" s="505"/>
      <c r="CN272" s="505"/>
      <c r="CO272" s="506"/>
      <c r="CP272" s="502"/>
      <c r="CQ272" s="921">
        <v>137901</v>
      </c>
      <c r="CR272" s="502"/>
      <c r="CS272" s="198"/>
      <c r="CT272" s="199"/>
      <c r="CU272" s="207"/>
      <c r="CV272" s="199"/>
      <c r="CW272" s="199"/>
      <c r="CX272" s="199"/>
      <c r="CY272" s="516"/>
      <c r="CZ272" s="214"/>
      <c r="DA272" s="502"/>
      <c r="DB272" s="503"/>
      <c r="DC272" s="504"/>
      <c r="DD272" s="505"/>
      <c r="DE272" s="505"/>
      <c r="DF272" s="507"/>
      <c r="DG272" s="502"/>
      <c r="DH272" s="503"/>
      <c r="DI272" s="504"/>
      <c r="DJ272" s="505"/>
      <c r="DK272" s="505"/>
      <c r="DL272" s="506"/>
      <c r="DM272" s="502"/>
      <c r="DN272" s="541">
        <v>156717</v>
      </c>
    </row>
    <row r="273" spans="1:118" ht="54.75" customHeight="1" x14ac:dyDescent="0.35">
      <c r="A273" s="181" t="s">
        <v>81</v>
      </c>
      <c r="B273" s="262" t="s">
        <v>412</v>
      </c>
      <c r="C273" s="80" t="s">
        <v>162</v>
      </c>
      <c r="D273" s="189">
        <v>1</v>
      </c>
      <c r="E273" s="198">
        <v>101796.6528</v>
      </c>
      <c r="F273" s="199">
        <v>99800.639999999999</v>
      </c>
      <c r="G273" s="199">
        <v>103959</v>
      </c>
      <c r="H273" s="199">
        <v>156000</v>
      </c>
      <c r="I273" s="199">
        <v>130000</v>
      </c>
      <c r="J273" s="199">
        <v>130000</v>
      </c>
      <c r="K273" s="273"/>
      <c r="L273" s="206"/>
      <c r="N273" s="194">
        <v>120259</v>
      </c>
      <c r="O273" s="195">
        <v>22326</v>
      </c>
      <c r="P273" s="196">
        <v>142585</v>
      </c>
      <c r="Q273" s="196">
        <v>97933</v>
      </c>
      <c r="R273" s="197">
        <v>0.18564930691258036</v>
      </c>
      <c r="T273" s="194"/>
      <c r="U273" s="195"/>
      <c r="V273" s="196"/>
      <c r="W273" s="196"/>
      <c r="X273" s="197"/>
      <c r="Z273" s="921">
        <v>118611</v>
      </c>
      <c r="AA273" s="502"/>
      <c r="AB273" s="198"/>
      <c r="AC273" s="199"/>
      <c r="AD273" s="199"/>
      <c r="AE273" s="199"/>
      <c r="AF273" s="199"/>
      <c r="AG273" s="199"/>
      <c r="AH273" s="525"/>
      <c r="AI273" s="203"/>
      <c r="AJ273" s="502"/>
      <c r="AK273" s="503"/>
      <c r="AL273" s="504"/>
      <c r="AM273" s="505"/>
      <c r="AN273" s="505"/>
      <c r="AO273" s="506"/>
      <c r="AP273" s="502"/>
      <c r="AQ273" s="503"/>
      <c r="AR273" s="504"/>
      <c r="AS273" s="505"/>
      <c r="AT273" s="505"/>
      <c r="AU273" s="506"/>
      <c r="AV273" s="502"/>
      <c r="AW273" s="921">
        <v>121617</v>
      </c>
      <c r="AX273" s="502"/>
      <c r="AY273" s="198"/>
      <c r="AZ273" s="199"/>
      <c r="BA273" s="199"/>
      <c r="BB273" s="199"/>
      <c r="BC273" s="199"/>
      <c r="BD273" s="199"/>
      <c r="BE273" s="528"/>
      <c r="BF273" s="206"/>
      <c r="BG273" s="502"/>
      <c r="BH273" s="503"/>
      <c r="BI273" s="504"/>
      <c r="BJ273" s="505"/>
      <c r="BK273" s="505"/>
      <c r="BL273" s="558"/>
      <c r="BM273" s="502"/>
      <c r="BN273" s="503"/>
      <c r="BO273" s="504"/>
      <c r="BP273" s="505"/>
      <c r="BQ273" s="505"/>
      <c r="BR273" s="506"/>
      <c r="BS273" s="502"/>
      <c r="BT273" s="921">
        <v>124635</v>
      </c>
      <c r="BU273" s="502"/>
      <c r="BV273" s="198"/>
      <c r="BW273" s="199"/>
      <c r="BX273" s="199"/>
      <c r="BY273" s="199"/>
      <c r="BZ273" s="199"/>
      <c r="CA273" s="199"/>
      <c r="CB273" s="530"/>
      <c r="CC273" s="274"/>
      <c r="CD273" s="502"/>
      <c r="CE273" s="503"/>
      <c r="CF273" s="504"/>
      <c r="CG273" s="505"/>
      <c r="CH273" s="505"/>
      <c r="CI273" s="506"/>
      <c r="CJ273" s="502"/>
      <c r="CK273" s="503"/>
      <c r="CL273" s="504"/>
      <c r="CM273" s="505"/>
      <c r="CN273" s="505"/>
      <c r="CO273" s="506"/>
      <c r="CP273" s="502"/>
      <c r="CQ273" s="921">
        <v>126859</v>
      </c>
      <c r="CR273" s="502"/>
      <c r="CS273" s="198"/>
      <c r="CT273" s="199"/>
      <c r="CU273" s="207"/>
      <c r="CV273" s="199"/>
      <c r="CW273" s="199"/>
      <c r="CX273" s="199"/>
      <c r="CY273" s="525"/>
      <c r="CZ273" s="203"/>
      <c r="DA273" s="502"/>
      <c r="DB273" s="503"/>
      <c r="DC273" s="504"/>
      <c r="DD273" s="505"/>
      <c r="DE273" s="505"/>
      <c r="DF273" s="507"/>
      <c r="DG273" s="502"/>
      <c r="DH273" s="503"/>
      <c r="DI273" s="504"/>
      <c r="DJ273" s="505"/>
      <c r="DK273" s="505"/>
      <c r="DL273" s="506"/>
      <c r="DM273" s="502"/>
      <c r="DN273" s="541">
        <v>146609</v>
      </c>
    </row>
    <row r="274" spans="1:118" ht="54.75" customHeight="1" x14ac:dyDescent="0.35">
      <c r="A274" s="181">
        <v>6.21</v>
      </c>
      <c r="B274" s="262" t="s">
        <v>413</v>
      </c>
      <c r="C274" s="80" t="s">
        <v>162</v>
      </c>
      <c r="D274" s="189">
        <v>1</v>
      </c>
      <c r="E274" s="198">
        <v>90728.7552</v>
      </c>
      <c r="F274" s="199">
        <v>88949.759999999995</v>
      </c>
      <c r="G274" s="199">
        <v>92656</v>
      </c>
      <c r="H274" s="199">
        <v>107000</v>
      </c>
      <c r="I274" s="199">
        <v>110000</v>
      </c>
      <c r="J274" s="199">
        <v>110000</v>
      </c>
      <c r="K274" s="273"/>
      <c r="L274" s="206"/>
      <c r="N274" s="194">
        <v>99889</v>
      </c>
      <c r="O274" s="195">
        <v>10109</v>
      </c>
      <c r="P274" s="196">
        <v>109998</v>
      </c>
      <c r="Q274" s="196">
        <v>89780</v>
      </c>
      <c r="R274" s="197">
        <v>0.10120233459139645</v>
      </c>
      <c r="T274" s="194"/>
      <c r="U274" s="195"/>
      <c r="V274" s="196"/>
      <c r="W274" s="196"/>
      <c r="X274" s="197"/>
      <c r="Z274" s="921">
        <v>99462</v>
      </c>
      <c r="AA274" s="502"/>
      <c r="AB274" s="198"/>
      <c r="AC274" s="199"/>
      <c r="AD274" s="199"/>
      <c r="AE274" s="199"/>
      <c r="AF274" s="199"/>
      <c r="AG274" s="199"/>
      <c r="AH274" s="525"/>
      <c r="AI274" s="203"/>
      <c r="AJ274" s="502"/>
      <c r="AK274" s="503"/>
      <c r="AL274" s="504"/>
      <c r="AM274" s="505"/>
      <c r="AN274" s="505"/>
      <c r="AO274" s="506"/>
      <c r="AP274" s="502"/>
      <c r="AQ274" s="503"/>
      <c r="AR274" s="504"/>
      <c r="AS274" s="505"/>
      <c r="AT274" s="505"/>
      <c r="AU274" s="506"/>
      <c r="AV274" s="502"/>
      <c r="AW274" s="921">
        <v>101983</v>
      </c>
      <c r="AX274" s="502"/>
      <c r="AY274" s="198"/>
      <c r="AZ274" s="199"/>
      <c r="BA274" s="199"/>
      <c r="BB274" s="199"/>
      <c r="BC274" s="199"/>
      <c r="BD274" s="199"/>
      <c r="BE274" s="528"/>
      <c r="BF274" s="206"/>
      <c r="BG274" s="502"/>
      <c r="BH274" s="503"/>
      <c r="BI274" s="504"/>
      <c r="BJ274" s="505"/>
      <c r="BK274" s="505"/>
      <c r="BL274" s="558"/>
      <c r="BM274" s="502"/>
      <c r="BN274" s="503"/>
      <c r="BO274" s="504"/>
      <c r="BP274" s="505"/>
      <c r="BQ274" s="505"/>
      <c r="BR274" s="506"/>
      <c r="BS274" s="502"/>
      <c r="BT274" s="921">
        <v>104513</v>
      </c>
      <c r="BU274" s="620"/>
      <c r="BV274" s="621"/>
      <c r="BW274" s="622"/>
      <c r="BX274" s="622"/>
      <c r="BY274" s="622"/>
      <c r="BZ274" s="622"/>
      <c r="CA274" s="622"/>
      <c r="CB274" s="623"/>
      <c r="CC274" s="624"/>
      <c r="CD274" s="620"/>
      <c r="CE274" s="625"/>
      <c r="CF274" s="626"/>
      <c r="CG274" s="627"/>
      <c r="CH274" s="627"/>
      <c r="CI274" s="628"/>
      <c r="CJ274" s="620"/>
      <c r="CK274" s="625"/>
      <c r="CL274" s="626"/>
      <c r="CM274" s="627"/>
      <c r="CN274" s="627"/>
      <c r="CO274" s="628"/>
      <c r="CP274" s="620"/>
      <c r="CQ274" s="921">
        <v>106434</v>
      </c>
      <c r="CR274" s="502"/>
      <c r="CS274" s="198"/>
      <c r="CT274" s="199"/>
      <c r="CU274" s="207"/>
      <c r="CV274" s="199"/>
      <c r="CW274" s="199"/>
      <c r="CX274" s="199"/>
      <c r="CY274" s="525"/>
      <c r="CZ274" s="203"/>
      <c r="DA274" s="502"/>
      <c r="DB274" s="503"/>
      <c r="DC274" s="504"/>
      <c r="DD274" s="505"/>
      <c r="DE274" s="505"/>
      <c r="DF274" s="507"/>
      <c r="DG274" s="502"/>
      <c r="DH274" s="503"/>
      <c r="DI274" s="504"/>
      <c r="DJ274" s="505"/>
      <c r="DK274" s="505"/>
      <c r="DL274" s="506"/>
      <c r="DM274" s="502"/>
      <c r="DN274" s="541">
        <v>121450</v>
      </c>
    </row>
    <row r="275" spans="1:118" ht="54.75" customHeight="1" x14ac:dyDescent="0.35">
      <c r="A275" s="181">
        <v>6.22</v>
      </c>
      <c r="B275" s="262" t="s">
        <v>414</v>
      </c>
      <c r="C275" s="80" t="s">
        <v>162</v>
      </c>
      <c r="D275" s="189">
        <v>1</v>
      </c>
      <c r="E275" s="198">
        <v>42838.041600000004</v>
      </c>
      <c r="F275" s="199">
        <v>41998.080000000002</v>
      </c>
      <c r="G275" s="199">
        <v>43748</v>
      </c>
      <c r="H275" s="199">
        <v>40000</v>
      </c>
      <c r="I275" s="199">
        <v>40000</v>
      </c>
      <c r="J275" s="199">
        <v>40000</v>
      </c>
      <c r="K275" s="236">
        <v>45676</v>
      </c>
      <c r="L275" s="214">
        <v>43418</v>
      </c>
      <c r="N275" s="194">
        <v>42037</v>
      </c>
      <c r="O275" s="195">
        <v>2208</v>
      </c>
      <c r="P275" s="196">
        <v>44245</v>
      </c>
      <c r="Q275" s="196">
        <v>39829</v>
      </c>
      <c r="R275" s="197">
        <v>5.2525156409829438E-2</v>
      </c>
      <c r="T275" s="194"/>
      <c r="U275" s="195"/>
      <c r="V275" s="196"/>
      <c r="W275" s="196"/>
      <c r="X275" s="197"/>
      <c r="Z275" s="921">
        <v>42037</v>
      </c>
      <c r="AA275" s="502"/>
      <c r="AB275" s="198"/>
      <c r="AC275" s="199"/>
      <c r="AD275" s="199"/>
      <c r="AE275" s="199"/>
      <c r="AF275" s="199"/>
      <c r="AG275" s="199"/>
      <c r="AH275" s="516"/>
      <c r="AI275" s="214"/>
      <c r="AJ275" s="502"/>
      <c r="AK275" s="503"/>
      <c r="AL275" s="504"/>
      <c r="AM275" s="505"/>
      <c r="AN275" s="505"/>
      <c r="AO275" s="506"/>
      <c r="AP275" s="502"/>
      <c r="AQ275" s="503"/>
      <c r="AR275" s="504"/>
      <c r="AS275" s="505"/>
      <c r="AT275" s="505"/>
      <c r="AU275" s="506"/>
      <c r="AV275" s="502"/>
      <c r="AW275" s="921">
        <v>42925</v>
      </c>
      <c r="AX275" s="502"/>
      <c r="AY275" s="198"/>
      <c r="AZ275" s="199"/>
      <c r="BA275" s="199"/>
      <c r="BB275" s="199"/>
      <c r="BC275" s="199"/>
      <c r="BD275" s="199"/>
      <c r="BE275" s="516"/>
      <c r="BF275" s="214"/>
      <c r="BG275" s="502"/>
      <c r="BH275" s="503"/>
      <c r="BI275" s="504"/>
      <c r="BJ275" s="505"/>
      <c r="BK275" s="505"/>
      <c r="BL275" s="558"/>
      <c r="BM275" s="502"/>
      <c r="BN275" s="503"/>
      <c r="BO275" s="504"/>
      <c r="BP275" s="505"/>
      <c r="BQ275" s="505"/>
      <c r="BR275" s="506"/>
      <c r="BS275" s="502"/>
      <c r="BT275" s="921">
        <v>43885</v>
      </c>
      <c r="BU275" s="502"/>
      <c r="BV275" s="198"/>
      <c r="BW275" s="199"/>
      <c r="BX275" s="199"/>
      <c r="BY275" s="199"/>
      <c r="BZ275" s="199"/>
      <c r="CA275" s="199"/>
      <c r="CB275" s="516"/>
      <c r="CC275" s="214"/>
      <c r="CD275" s="502"/>
      <c r="CE275" s="503"/>
      <c r="CF275" s="504"/>
      <c r="CG275" s="505"/>
      <c r="CH275" s="505"/>
      <c r="CI275" s="506"/>
      <c r="CJ275" s="502"/>
      <c r="CK275" s="503"/>
      <c r="CL275" s="504"/>
      <c r="CM275" s="505"/>
      <c r="CN275" s="505"/>
      <c r="CO275" s="506"/>
      <c r="CP275" s="502"/>
      <c r="CQ275" s="921">
        <v>44441</v>
      </c>
      <c r="CR275" s="502"/>
      <c r="CS275" s="198"/>
      <c r="CT275" s="199"/>
      <c r="CU275" s="207"/>
      <c r="CV275" s="199"/>
      <c r="CW275" s="199"/>
      <c r="CX275" s="199"/>
      <c r="CY275" s="516"/>
      <c r="CZ275" s="214"/>
      <c r="DA275" s="502"/>
      <c r="DB275" s="503"/>
      <c r="DC275" s="504"/>
      <c r="DD275" s="505"/>
      <c r="DE275" s="505"/>
      <c r="DF275" s="507"/>
      <c r="DG275" s="502"/>
      <c r="DH275" s="503"/>
      <c r="DI275" s="504"/>
      <c r="DJ275" s="505"/>
      <c r="DK275" s="505"/>
      <c r="DL275" s="506"/>
      <c r="DM275" s="502"/>
      <c r="DN275" s="541">
        <v>49610</v>
      </c>
    </row>
    <row r="276" spans="1:118" ht="54.75" customHeight="1" x14ac:dyDescent="0.35">
      <c r="A276" s="181">
        <v>6.23</v>
      </c>
      <c r="B276" s="262" t="s">
        <v>415</v>
      </c>
      <c r="C276" s="80" t="s">
        <v>162</v>
      </c>
      <c r="D276" s="189">
        <v>1</v>
      </c>
      <c r="E276" s="198">
        <v>99603.244799999986</v>
      </c>
      <c r="F276" s="199">
        <v>97650.239999999991</v>
      </c>
      <c r="G276" s="199">
        <v>101719</v>
      </c>
      <c r="H276" s="199">
        <v>148000</v>
      </c>
      <c r="I276" s="199">
        <v>150000</v>
      </c>
      <c r="J276" s="199">
        <v>150000</v>
      </c>
      <c r="K276" s="236">
        <v>93907</v>
      </c>
      <c r="L276" s="214">
        <v>89265</v>
      </c>
      <c r="N276" s="194">
        <v>120126</v>
      </c>
      <c r="O276" s="195">
        <v>27430</v>
      </c>
      <c r="P276" s="196">
        <v>147556</v>
      </c>
      <c r="Q276" s="196">
        <v>92696</v>
      </c>
      <c r="R276" s="197">
        <v>0.2283435725821221</v>
      </c>
      <c r="T276" s="194"/>
      <c r="U276" s="195"/>
      <c r="V276" s="196"/>
      <c r="W276" s="196"/>
      <c r="X276" s="197"/>
      <c r="Z276" s="921">
        <v>117509</v>
      </c>
      <c r="AA276" s="620"/>
      <c r="AB276" s="621"/>
      <c r="AC276" s="622"/>
      <c r="AD276" s="622"/>
      <c r="AE276" s="622"/>
      <c r="AF276" s="622"/>
      <c r="AG276" s="622"/>
      <c r="AH276" s="623"/>
      <c r="AI276" s="624"/>
      <c r="AJ276" s="620"/>
      <c r="AK276" s="625"/>
      <c r="AL276" s="626"/>
      <c r="AM276" s="627"/>
      <c r="AN276" s="627"/>
      <c r="AO276" s="628"/>
      <c r="AP276" s="620"/>
      <c r="AQ276" s="625"/>
      <c r="AR276" s="626"/>
      <c r="AS276" s="627"/>
      <c r="AT276" s="627"/>
      <c r="AU276" s="628"/>
      <c r="AV276" s="620"/>
      <c r="AW276" s="921">
        <v>120144</v>
      </c>
      <c r="AX276" s="502"/>
      <c r="AY276" s="198"/>
      <c r="AZ276" s="199"/>
      <c r="BA276" s="199"/>
      <c r="BB276" s="199"/>
      <c r="BC276" s="199"/>
      <c r="BD276" s="199"/>
      <c r="BE276" s="516"/>
      <c r="BF276" s="214"/>
      <c r="BG276" s="502"/>
      <c r="BH276" s="503"/>
      <c r="BI276" s="504"/>
      <c r="BJ276" s="505"/>
      <c r="BK276" s="505"/>
      <c r="BL276" s="558"/>
      <c r="BM276" s="502"/>
      <c r="BN276" s="503"/>
      <c r="BO276" s="504"/>
      <c r="BP276" s="505"/>
      <c r="BQ276" s="505"/>
      <c r="BR276" s="506"/>
      <c r="BS276" s="502"/>
      <c r="BT276" s="921">
        <v>124915</v>
      </c>
      <c r="BU276" s="502"/>
      <c r="BV276" s="198"/>
      <c r="BW276" s="199"/>
      <c r="BX276" s="199"/>
      <c r="BY276" s="199"/>
      <c r="BZ276" s="199"/>
      <c r="CA276" s="199"/>
      <c r="CB276" s="516"/>
      <c r="CC276" s="214"/>
      <c r="CD276" s="502"/>
      <c r="CE276" s="503"/>
      <c r="CF276" s="504"/>
      <c r="CG276" s="505"/>
      <c r="CH276" s="505"/>
      <c r="CI276" s="506"/>
      <c r="CJ276" s="502"/>
      <c r="CK276" s="503"/>
      <c r="CL276" s="504"/>
      <c r="CM276" s="505"/>
      <c r="CN276" s="505"/>
      <c r="CO276" s="506"/>
      <c r="CP276" s="502"/>
      <c r="CQ276" s="921">
        <v>127086</v>
      </c>
      <c r="CR276" s="502"/>
      <c r="CS276" s="198"/>
      <c r="CT276" s="199"/>
      <c r="CU276" s="207"/>
      <c r="CV276" s="199"/>
      <c r="CW276" s="199"/>
      <c r="CX276" s="199"/>
      <c r="CY276" s="516"/>
      <c r="CZ276" s="214"/>
      <c r="DA276" s="502"/>
      <c r="DB276" s="503"/>
      <c r="DC276" s="504"/>
      <c r="DD276" s="505"/>
      <c r="DE276" s="505"/>
      <c r="DF276" s="507"/>
      <c r="DG276" s="502"/>
      <c r="DH276" s="503"/>
      <c r="DI276" s="504"/>
      <c r="DJ276" s="505"/>
      <c r="DK276" s="505"/>
      <c r="DL276" s="506"/>
      <c r="DM276" s="502"/>
      <c r="DN276" s="541">
        <v>145940</v>
      </c>
    </row>
    <row r="277" spans="1:118" ht="54.75" customHeight="1" x14ac:dyDescent="0.35">
      <c r="A277" s="181">
        <v>6.24</v>
      </c>
      <c r="B277" s="262" t="s">
        <v>416</v>
      </c>
      <c r="C277" s="80" t="s">
        <v>162</v>
      </c>
      <c r="D277" s="189">
        <v>1</v>
      </c>
      <c r="E277" s="198">
        <v>658044.9216</v>
      </c>
      <c r="F277" s="199">
        <v>645142.07999999996</v>
      </c>
      <c r="G277" s="199">
        <v>672023</v>
      </c>
      <c r="H277" s="199">
        <v>943000</v>
      </c>
      <c r="I277" s="199">
        <v>800000</v>
      </c>
      <c r="J277" s="199">
        <v>800000</v>
      </c>
      <c r="K277" s="273"/>
      <c r="L277" s="206"/>
      <c r="N277" s="194">
        <v>753035</v>
      </c>
      <c r="O277" s="195">
        <v>116383</v>
      </c>
      <c r="P277" s="196">
        <v>869418</v>
      </c>
      <c r="Q277" s="196">
        <v>636652</v>
      </c>
      <c r="R277" s="197">
        <v>0.15455191325768391</v>
      </c>
      <c r="T277" s="194"/>
      <c r="U277" s="195"/>
      <c r="V277" s="196"/>
      <c r="W277" s="196"/>
      <c r="X277" s="197"/>
      <c r="Z277" s="921">
        <v>745872</v>
      </c>
      <c r="AA277" s="502"/>
      <c r="AB277" s="198"/>
      <c r="AC277" s="199"/>
      <c r="AD277" s="199"/>
      <c r="AE277" s="199"/>
      <c r="AF277" s="199"/>
      <c r="AG277" s="199"/>
      <c r="AH277" s="525"/>
      <c r="AI277" s="203"/>
      <c r="AJ277" s="502"/>
      <c r="AK277" s="503"/>
      <c r="AL277" s="504"/>
      <c r="AM277" s="505"/>
      <c r="AN277" s="505"/>
      <c r="AO277" s="506"/>
      <c r="AP277" s="502"/>
      <c r="AQ277" s="503"/>
      <c r="AR277" s="504"/>
      <c r="AS277" s="505"/>
      <c r="AT277" s="505"/>
      <c r="AU277" s="506"/>
      <c r="AV277" s="502"/>
      <c r="AW277" s="921">
        <v>764781</v>
      </c>
      <c r="AX277" s="502"/>
      <c r="AY277" s="198"/>
      <c r="AZ277" s="199"/>
      <c r="BA277" s="199"/>
      <c r="BB277" s="199"/>
      <c r="BC277" s="199"/>
      <c r="BD277" s="199"/>
      <c r="BE277" s="528"/>
      <c r="BF277" s="206"/>
      <c r="BG277" s="502"/>
      <c r="BH277" s="503"/>
      <c r="BI277" s="504"/>
      <c r="BJ277" s="505"/>
      <c r="BK277" s="505"/>
      <c r="BL277" s="558"/>
      <c r="BM277" s="502"/>
      <c r="BN277" s="503"/>
      <c r="BO277" s="504"/>
      <c r="BP277" s="505"/>
      <c r="BQ277" s="505"/>
      <c r="BR277" s="506"/>
      <c r="BS277" s="502"/>
      <c r="BT277" s="921">
        <v>783755</v>
      </c>
      <c r="BU277" s="502"/>
      <c r="BV277" s="198"/>
      <c r="BW277" s="199"/>
      <c r="BX277" s="199"/>
      <c r="BY277" s="199"/>
      <c r="BZ277" s="199"/>
      <c r="CA277" s="199"/>
      <c r="CB277" s="530"/>
      <c r="CC277" s="274"/>
      <c r="CD277" s="502"/>
      <c r="CE277" s="503"/>
      <c r="CF277" s="504"/>
      <c r="CG277" s="505"/>
      <c r="CH277" s="505"/>
      <c r="CI277" s="506"/>
      <c r="CJ277" s="502"/>
      <c r="CK277" s="503"/>
      <c r="CL277" s="504"/>
      <c r="CM277" s="505"/>
      <c r="CN277" s="505"/>
      <c r="CO277" s="506"/>
      <c r="CP277" s="502"/>
      <c r="CQ277" s="921">
        <v>799776</v>
      </c>
      <c r="CR277" s="502"/>
      <c r="CS277" s="198"/>
      <c r="CT277" s="199"/>
      <c r="CU277" s="207"/>
      <c r="CV277" s="199"/>
      <c r="CW277" s="199"/>
      <c r="CX277" s="199"/>
      <c r="CY277" s="525"/>
      <c r="CZ277" s="203"/>
      <c r="DA277" s="502"/>
      <c r="DB277" s="503"/>
      <c r="DC277" s="504"/>
      <c r="DD277" s="505"/>
      <c r="DE277" s="505"/>
      <c r="DF277" s="507"/>
      <c r="DG277" s="502"/>
      <c r="DH277" s="503"/>
      <c r="DI277" s="504"/>
      <c r="DJ277" s="505"/>
      <c r="DK277" s="505"/>
      <c r="DL277" s="506"/>
      <c r="DM277" s="502"/>
      <c r="DN277" s="541">
        <v>916867</v>
      </c>
    </row>
    <row r="278" spans="1:118" ht="54.75" customHeight="1" x14ac:dyDescent="0.35">
      <c r="A278" s="181">
        <v>6.25</v>
      </c>
      <c r="B278" s="262" t="s">
        <v>417</v>
      </c>
      <c r="C278" s="80" t="s">
        <v>162</v>
      </c>
      <c r="D278" s="189">
        <v>1</v>
      </c>
      <c r="E278" s="198">
        <v>96969.196799999991</v>
      </c>
      <c r="F278" s="199">
        <v>95067.839999999997</v>
      </c>
      <c r="G278" s="199">
        <v>99029</v>
      </c>
      <c r="H278" s="199">
        <v>136000</v>
      </c>
      <c r="I278" s="199">
        <v>120000</v>
      </c>
      <c r="J278" s="199">
        <v>120000</v>
      </c>
      <c r="K278" s="236">
        <v>102655</v>
      </c>
      <c r="L278" s="214">
        <v>97581</v>
      </c>
      <c r="N278" s="194">
        <v>109960</v>
      </c>
      <c r="O278" s="195">
        <v>15508</v>
      </c>
      <c r="P278" s="196">
        <v>125468</v>
      </c>
      <c r="Q278" s="196">
        <v>94452</v>
      </c>
      <c r="R278" s="197">
        <v>0.14103310294652602</v>
      </c>
      <c r="T278" s="194"/>
      <c r="U278" s="195"/>
      <c r="V278" s="196"/>
      <c r="W278" s="196"/>
      <c r="X278" s="197"/>
      <c r="Z278" s="921">
        <v>109062</v>
      </c>
      <c r="AA278" s="502"/>
      <c r="AB278" s="198"/>
      <c r="AC278" s="199"/>
      <c r="AD278" s="199"/>
      <c r="AE278" s="199"/>
      <c r="AF278" s="199"/>
      <c r="AG278" s="199"/>
      <c r="AH278" s="516"/>
      <c r="AI278" s="214"/>
      <c r="AJ278" s="502"/>
      <c r="AK278" s="503"/>
      <c r="AL278" s="504"/>
      <c r="AM278" s="505"/>
      <c r="AN278" s="505"/>
      <c r="AO278" s="506"/>
      <c r="AP278" s="502"/>
      <c r="AQ278" s="503"/>
      <c r="AR278" s="504"/>
      <c r="AS278" s="505"/>
      <c r="AT278" s="505"/>
      <c r="AU278" s="506"/>
      <c r="AV278" s="502"/>
      <c r="AW278" s="921">
        <v>111427</v>
      </c>
      <c r="AX278" s="502"/>
      <c r="AY278" s="198"/>
      <c r="AZ278" s="199"/>
      <c r="BA278" s="199"/>
      <c r="BB278" s="199"/>
      <c r="BC278" s="199"/>
      <c r="BD278" s="199"/>
      <c r="BE278" s="516"/>
      <c r="BF278" s="214"/>
      <c r="BG278" s="502"/>
      <c r="BH278" s="503"/>
      <c r="BI278" s="504"/>
      <c r="BJ278" s="505"/>
      <c r="BK278" s="505"/>
      <c r="BL278" s="558"/>
      <c r="BM278" s="502"/>
      <c r="BN278" s="503"/>
      <c r="BO278" s="504"/>
      <c r="BP278" s="505"/>
      <c r="BQ278" s="505"/>
      <c r="BR278" s="506"/>
      <c r="BS278" s="502"/>
      <c r="BT278" s="921">
        <v>114033</v>
      </c>
      <c r="BU278" s="502"/>
      <c r="BV278" s="198"/>
      <c r="BW278" s="199"/>
      <c r="BX278" s="199"/>
      <c r="BY278" s="199"/>
      <c r="BZ278" s="199"/>
      <c r="CA278" s="199"/>
      <c r="CB278" s="516"/>
      <c r="CC278" s="214"/>
      <c r="CD278" s="502"/>
      <c r="CE278" s="503"/>
      <c r="CF278" s="504"/>
      <c r="CG278" s="505"/>
      <c r="CH278" s="505"/>
      <c r="CI278" s="506"/>
      <c r="CJ278" s="502"/>
      <c r="CK278" s="503"/>
      <c r="CL278" s="504"/>
      <c r="CM278" s="505"/>
      <c r="CN278" s="505"/>
      <c r="CO278" s="506"/>
      <c r="CP278" s="502"/>
      <c r="CQ278" s="921">
        <v>115744</v>
      </c>
      <c r="CR278" s="502"/>
      <c r="CS278" s="198"/>
      <c r="CT278" s="199"/>
      <c r="CU278" s="207"/>
      <c r="CV278" s="199"/>
      <c r="CW278" s="199"/>
      <c r="CX278" s="199"/>
      <c r="CY278" s="516"/>
      <c r="CZ278" s="214"/>
      <c r="DA278" s="502"/>
      <c r="DB278" s="503"/>
      <c r="DC278" s="504"/>
      <c r="DD278" s="505"/>
      <c r="DE278" s="505"/>
      <c r="DF278" s="507"/>
      <c r="DG278" s="502"/>
      <c r="DH278" s="503"/>
      <c r="DI278" s="504"/>
      <c r="DJ278" s="505"/>
      <c r="DK278" s="505"/>
      <c r="DL278" s="506"/>
      <c r="DM278" s="502"/>
      <c r="DN278" s="541">
        <v>130499</v>
      </c>
    </row>
    <row r="279" spans="1:118" ht="54.75" customHeight="1" x14ac:dyDescent="0.35">
      <c r="A279" s="181">
        <v>6.26</v>
      </c>
      <c r="B279" s="262" t="s">
        <v>418</v>
      </c>
      <c r="C279" s="80" t="s">
        <v>180</v>
      </c>
      <c r="D279" s="189">
        <v>1</v>
      </c>
      <c r="E279" s="198">
        <v>87762.758399999992</v>
      </c>
      <c r="F279" s="199">
        <v>86041.919999999998</v>
      </c>
      <c r="G279" s="199">
        <v>89627</v>
      </c>
      <c r="H279" s="199">
        <v>123000</v>
      </c>
      <c r="I279" s="199">
        <v>120000</v>
      </c>
      <c r="J279" s="199">
        <v>120000</v>
      </c>
      <c r="K279" s="236">
        <v>94626</v>
      </c>
      <c r="L279" s="214">
        <v>89949</v>
      </c>
      <c r="N279" s="194">
        <v>103008</v>
      </c>
      <c r="O279" s="195">
        <v>17062</v>
      </c>
      <c r="P279" s="196">
        <v>120070</v>
      </c>
      <c r="Q279" s="196">
        <v>85946</v>
      </c>
      <c r="R279" s="197">
        <v>0.16563762037899968</v>
      </c>
      <c r="T279" s="194"/>
      <c r="U279" s="195"/>
      <c r="V279" s="196"/>
      <c r="W279" s="196"/>
      <c r="X279" s="197"/>
      <c r="Z279" s="921">
        <v>101817</v>
      </c>
      <c r="AA279" s="502"/>
      <c r="AB279" s="198"/>
      <c r="AC279" s="199"/>
      <c r="AD279" s="199"/>
      <c r="AE279" s="199"/>
      <c r="AF279" s="199"/>
      <c r="AG279" s="199"/>
      <c r="AH279" s="516"/>
      <c r="AI279" s="214"/>
      <c r="AJ279" s="502"/>
      <c r="AK279" s="503"/>
      <c r="AL279" s="504"/>
      <c r="AM279" s="505"/>
      <c r="AN279" s="505"/>
      <c r="AO279" s="506"/>
      <c r="AP279" s="502"/>
      <c r="AQ279" s="503"/>
      <c r="AR279" s="504"/>
      <c r="AS279" s="505"/>
      <c r="AT279" s="505"/>
      <c r="AU279" s="506"/>
      <c r="AV279" s="502"/>
      <c r="AW279" s="921">
        <v>104017</v>
      </c>
      <c r="AX279" s="502"/>
      <c r="AY279" s="198"/>
      <c r="AZ279" s="199"/>
      <c r="BA279" s="199"/>
      <c r="BB279" s="199"/>
      <c r="BC279" s="199"/>
      <c r="BD279" s="199"/>
      <c r="BE279" s="516"/>
      <c r="BF279" s="214"/>
      <c r="BG279" s="502"/>
      <c r="BH279" s="503"/>
      <c r="BI279" s="504"/>
      <c r="BJ279" s="505"/>
      <c r="BK279" s="505"/>
      <c r="BL279" s="558"/>
      <c r="BM279" s="502"/>
      <c r="BN279" s="503"/>
      <c r="BO279" s="504"/>
      <c r="BP279" s="505"/>
      <c r="BQ279" s="505"/>
      <c r="BR279" s="506"/>
      <c r="BS279" s="502"/>
      <c r="BT279" s="921">
        <v>106179</v>
      </c>
      <c r="BU279" s="502"/>
      <c r="BV279" s="198"/>
      <c r="BW279" s="199"/>
      <c r="BX279" s="199"/>
      <c r="BY279" s="199"/>
      <c r="BZ279" s="199"/>
      <c r="CA279" s="199"/>
      <c r="CB279" s="516"/>
      <c r="CC279" s="214"/>
      <c r="CD279" s="502"/>
      <c r="CE279" s="503"/>
      <c r="CF279" s="504"/>
      <c r="CG279" s="505"/>
      <c r="CH279" s="505"/>
      <c r="CI279" s="506"/>
      <c r="CJ279" s="502"/>
      <c r="CK279" s="503"/>
      <c r="CL279" s="504"/>
      <c r="CM279" s="505"/>
      <c r="CN279" s="505"/>
      <c r="CO279" s="506"/>
      <c r="CP279" s="502"/>
      <c r="CQ279" s="921">
        <v>107578</v>
      </c>
      <c r="CR279" s="502"/>
      <c r="CS279" s="198"/>
      <c r="CT279" s="199"/>
      <c r="CU279" s="207"/>
      <c r="CV279" s="199"/>
      <c r="CW279" s="199"/>
      <c r="CX279" s="199"/>
      <c r="CY279" s="516"/>
      <c r="CZ279" s="214"/>
      <c r="DA279" s="502"/>
      <c r="DB279" s="503"/>
      <c r="DC279" s="504"/>
      <c r="DD279" s="505"/>
      <c r="DE279" s="505"/>
      <c r="DF279" s="507"/>
      <c r="DG279" s="502"/>
      <c r="DH279" s="503"/>
      <c r="DI279" s="504"/>
      <c r="DJ279" s="505"/>
      <c r="DK279" s="505"/>
      <c r="DL279" s="506"/>
      <c r="DM279" s="502"/>
      <c r="DN279" s="541">
        <v>123287</v>
      </c>
    </row>
    <row r="280" spans="1:118" ht="54.75" customHeight="1" x14ac:dyDescent="0.35">
      <c r="A280" s="181">
        <v>6.27</v>
      </c>
      <c r="B280" s="262" t="s">
        <v>419</v>
      </c>
      <c r="C280" s="80" t="s">
        <v>162</v>
      </c>
      <c r="D280" s="189">
        <v>1</v>
      </c>
      <c r="E280" s="198">
        <v>133595.1936</v>
      </c>
      <c r="F280" s="199">
        <v>130975.67999999999</v>
      </c>
      <c r="G280" s="199">
        <v>136433</v>
      </c>
      <c r="H280" s="207">
        <v>263000</v>
      </c>
      <c r="I280" s="207">
        <v>250000</v>
      </c>
      <c r="J280" s="207">
        <v>250000</v>
      </c>
      <c r="K280" s="236">
        <v>138361</v>
      </c>
      <c r="L280" s="214">
        <v>131522</v>
      </c>
      <c r="N280" s="194">
        <v>186052</v>
      </c>
      <c r="O280" s="195">
        <v>64059</v>
      </c>
      <c r="P280" s="196">
        <v>250111</v>
      </c>
      <c r="Q280" s="196">
        <v>121993</v>
      </c>
      <c r="R280" s="242">
        <v>0.34430696794444565</v>
      </c>
      <c r="T280" s="194">
        <v>134841</v>
      </c>
      <c r="U280" s="195">
        <v>3236</v>
      </c>
      <c r="V280" s="196">
        <v>138077</v>
      </c>
      <c r="W280" s="196">
        <v>131605</v>
      </c>
      <c r="X280" s="197">
        <v>2.399863542987667E-2</v>
      </c>
      <c r="Z280" s="921">
        <v>134841</v>
      </c>
      <c r="AA280" s="502"/>
      <c r="AB280" s="198"/>
      <c r="AC280" s="199"/>
      <c r="AD280" s="199"/>
      <c r="AE280" s="207"/>
      <c r="AF280" s="207"/>
      <c r="AG280" s="207"/>
      <c r="AH280" s="516"/>
      <c r="AI280" s="214"/>
      <c r="AJ280" s="502"/>
      <c r="AK280" s="503"/>
      <c r="AL280" s="504"/>
      <c r="AM280" s="505"/>
      <c r="AN280" s="505"/>
      <c r="AO280" s="507"/>
      <c r="AP280" s="502"/>
      <c r="AQ280" s="503"/>
      <c r="AR280" s="504"/>
      <c r="AS280" s="505"/>
      <c r="AT280" s="505"/>
      <c r="AU280" s="507"/>
      <c r="AV280" s="502"/>
      <c r="AW280" s="921">
        <v>134930</v>
      </c>
      <c r="AX280" s="502"/>
      <c r="AY280" s="198"/>
      <c r="AZ280" s="199"/>
      <c r="BA280" s="199"/>
      <c r="BB280" s="207"/>
      <c r="BC280" s="207"/>
      <c r="BD280" s="207"/>
      <c r="BE280" s="516"/>
      <c r="BF280" s="214"/>
      <c r="BG280" s="502"/>
      <c r="BH280" s="503"/>
      <c r="BI280" s="504"/>
      <c r="BJ280" s="505"/>
      <c r="BK280" s="505"/>
      <c r="BL280" s="559"/>
      <c r="BM280" s="502"/>
      <c r="BN280" s="503"/>
      <c r="BO280" s="504"/>
      <c r="BP280" s="505"/>
      <c r="BQ280" s="505"/>
      <c r="BR280" s="506"/>
      <c r="BS280" s="502"/>
      <c r="BT280" s="921">
        <v>137838</v>
      </c>
      <c r="BU280" s="502"/>
      <c r="BV280" s="198"/>
      <c r="BW280" s="199"/>
      <c r="BX280" s="199"/>
      <c r="BY280" s="207"/>
      <c r="BZ280" s="207"/>
      <c r="CA280" s="207"/>
      <c r="CB280" s="516"/>
      <c r="CC280" s="214"/>
      <c r="CD280" s="502"/>
      <c r="CE280" s="503"/>
      <c r="CF280" s="504"/>
      <c r="CG280" s="505"/>
      <c r="CH280" s="505"/>
      <c r="CI280" s="507"/>
      <c r="CJ280" s="502"/>
      <c r="CK280" s="503"/>
      <c r="CL280" s="504"/>
      <c r="CM280" s="505"/>
      <c r="CN280" s="505"/>
      <c r="CO280" s="506"/>
      <c r="CP280" s="502"/>
      <c r="CQ280" s="921">
        <v>137943</v>
      </c>
      <c r="CR280" s="502"/>
      <c r="CS280" s="198"/>
      <c r="CT280" s="199"/>
      <c r="CU280" s="207"/>
      <c r="CV280" s="207"/>
      <c r="CW280" s="207"/>
      <c r="CX280" s="207"/>
      <c r="CY280" s="516"/>
      <c r="CZ280" s="214"/>
      <c r="DA280" s="502"/>
      <c r="DB280" s="503"/>
      <c r="DC280" s="504"/>
      <c r="DD280" s="505"/>
      <c r="DE280" s="505"/>
      <c r="DF280" s="507"/>
      <c r="DG280" s="502"/>
      <c r="DH280" s="503"/>
      <c r="DI280" s="504"/>
      <c r="DJ280" s="505"/>
      <c r="DK280" s="505"/>
      <c r="DL280" s="506"/>
      <c r="DM280" s="502"/>
      <c r="DN280" s="541">
        <v>154109</v>
      </c>
    </row>
    <row r="281" spans="1:118" ht="54.75" customHeight="1" x14ac:dyDescent="0.35">
      <c r="A281" s="181">
        <v>6.28</v>
      </c>
      <c r="B281" s="262" t="s">
        <v>420</v>
      </c>
      <c r="C281" s="80" t="s">
        <v>180</v>
      </c>
      <c r="D281" s="189">
        <v>1</v>
      </c>
      <c r="E281" s="198">
        <v>221478.17939999999</v>
      </c>
      <c r="F281" s="199">
        <v>217135.47</v>
      </c>
      <c r="G281" s="199">
        <v>223851</v>
      </c>
      <c r="H281" s="199">
        <v>255000</v>
      </c>
      <c r="I281" s="199">
        <v>250000</v>
      </c>
      <c r="J281" s="199">
        <v>250000</v>
      </c>
      <c r="K281" s="236">
        <v>213596</v>
      </c>
      <c r="L281" s="214">
        <v>203038</v>
      </c>
      <c r="N281" s="194">
        <v>233009</v>
      </c>
      <c r="O281" s="195">
        <v>17826</v>
      </c>
      <c r="P281" s="196">
        <v>250835</v>
      </c>
      <c r="Q281" s="196">
        <v>215183</v>
      </c>
      <c r="R281" s="197">
        <v>7.6503482698093206E-2</v>
      </c>
      <c r="T281" s="194"/>
      <c r="U281" s="195"/>
      <c r="V281" s="196"/>
      <c r="W281" s="196"/>
      <c r="X281" s="197"/>
      <c r="Z281" s="921">
        <v>233009</v>
      </c>
      <c r="AA281" s="502"/>
      <c r="AB281" s="198"/>
      <c r="AC281" s="199"/>
      <c r="AD281" s="199"/>
      <c r="AE281" s="199"/>
      <c r="AF281" s="199"/>
      <c r="AG281" s="199"/>
      <c r="AH281" s="516"/>
      <c r="AI281" s="214"/>
      <c r="AJ281" s="502"/>
      <c r="AK281" s="503"/>
      <c r="AL281" s="504"/>
      <c r="AM281" s="505"/>
      <c r="AN281" s="505"/>
      <c r="AO281" s="506"/>
      <c r="AP281" s="502"/>
      <c r="AQ281" s="503"/>
      <c r="AR281" s="504"/>
      <c r="AS281" s="505"/>
      <c r="AT281" s="505"/>
      <c r="AU281" s="506"/>
      <c r="AV281" s="502"/>
      <c r="AW281" s="921">
        <v>237589</v>
      </c>
      <c r="AX281" s="502"/>
      <c r="AY281" s="198"/>
      <c r="AZ281" s="199"/>
      <c r="BA281" s="199"/>
      <c r="BB281" s="199"/>
      <c r="BC281" s="199"/>
      <c r="BD281" s="199"/>
      <c r="BE281" s="516"/>
      <c r="BF281" s="214"/>
      <c r="BG281" s="502"/>
      <c r="BH281" s="503"/>
      <c r="BI281" s="504"/>
      <c r="BJ281" s="505"/>
      <c r="BK281" s="505"/>
      <c r="BL281" s="558"/>
      <c r="BM281" s="502"/>
      <c r="BN281" s="503"/>
      <c r="BO281" s="504"/>
      <c r="BP281" s="505"/>
      <c r="BQ281" s="505"/>
      <c r="BR281" s="506"/>
      <c r="BS281" s="502"/>
      <c r="BT281" s="921">
        <v>245916</v>
      </c>
      <c r="BU281" s="502"/>
      <c r="BV281" s="198"/>
      <c r="BW281" s="199"/>
      <c r="BX281" s="199"/>
      <c r="BY281" s="199"/>
      <c r="BZ281" s="199"/>
      <c r="CA281" s="199"/>
      <c r="CB281" s="516"/>
      <c r="CC281" s="214"/>
      <c r="CD281" s="502"/>
      <c r="CE281" s="503"/>
      <c r="CF281" s="504"/>
      <c r="CG281" s="505"/>
      <c r="CH281" s="505"/>
      <c r="CI281" s="506"/>
      <c r="CJ281" s="502"/>
      <c r="CK281" s="503"/>
      <c r="CL281" s="504"/>
      <c r="CM281" s="505"/>
      <c r="CN281" s="505"/>
      <c r="CO281" s="506"/>
      <c r="CP281" s="502"/>
      <c r="CQ281" s="921">
        <v>249761</v>
      </c>
      <c r="CR281" s="502"/>
      <c r="CS281" s="198"/>
      <c r="CT281" s="199"/>
      <c r="CU281" s="207"/>
      <c r="CV281" s="199"/>
      <c r="CW281" s="199"/>
      <c r="CX281" s="199"/>
      <c r="CY281" s="516"/>
      <c r="CZ281" s="214"/>
      <c r="DA281" s="502"/>
      <c r="DB281" s="503"/>
      <c r="DC281" s="504"/>
      <c r="DD281" s="505"/>
      <c r="DE281" s="505"/>
      <c r="DF281" s="507"/>
      <c r="DG281" s="502"/>
      <c r="DH281" s="503"/>
      <c r="DI281" s="504"/>
      <c r="DJ281" s="505"/>
      <c r="DK281" s="505"/>
      <c r="DL281" s="506"/>
      <c r="DM281" s="502"/>
      <c r="DN281" s="541">
        <v>281119</v>
      </c>
    </row>
    <row r="282" spans="1:118" ht="54.75" customHeight="1" x14ac:dyDescent="0.35">
      <c r="A282" s="181">
        <v>6.29</v>
      </c>
      <c r="B282" s="262" t="s">
        <v>421</v>
      </c>
      <c r="C282" s="80" t="s">
        <v>180</v>
      </c>
      <c r="D282" s="189">
        <v>1</v>
      </c>
      <c r="E282" s="198">
        <v>417174.14520000003</v>
      </c>
      <c r="F282" s="199">
        <v>408994.26</v>
      </c>
      <c r="G282" s="199">
        <v>215458</v>
      </c>
      <c r="H282" s="199">
        <v>321000</v>
      </c>
      <c r="I282" s="199">
        <v>250000</v>
      </c>
      <c r="J282" s="199">
        <v>250000</v>
      </c>
      <c r="K282" s="236">
        <v>221440</v>
      </c>
      <c r="L282" s="214">
        <v>210494</v>
      </c>
      <c r="N282" s="194">
        <v>297724</v>
      </c>
      <c r="O282" s="195">
        <v>85959</v>
      </c>
      <c r="P282" s="196">
        <v>383683</v>
      </c>
      <c r="Q282" s="196">
        <v>211765</v>
      </c>
      <c r="R282" s="197">
        <v>0.28872042562910616</v>
      </c>
      <c r="T282" s="194"/>
      <c r="U282" s="195"/>
      <c r="V282" s="196"/>
      <c r="W282" s="196"/>
      <c r="X282" s="197"/>
      <c r="Z282" s="921">
        <v>287743</v>
      </c>
      <c r="AA282" s="620"/>
      <c r="AB282" s="621"/>
      <c r="AC282" s="622"/>
      <c r="AD282" s="622"/>
      <c r="AE282" s="622"/>
      <c r="AF282" s="622"/>
      <c r="AG282" s="622"/>
      <c r="AH282" s="623"/>
      <c r="AI282" s="624"/>
      <c r="AJ282" s="620"/>
      <c r="AK282" s="625"/>
      <c r="AL282" s="626"/>
      <c r="AM282" s="627"/>
      <c r="AN282" s="627"/>
      <c r="AO282" s="628"/>
      <c r="AP282" s="620"/>
      <c r="AQ282" s="625"/>
      <c r="AR282" s="626"/>
      <c r="AS282" s="627"/>
      <c r="AT282" s="627"/>
      <c r="AU282" s="628"/>
      <c r="AV282" s="620"/>
      <c r="AW282" s="921">
        <v>294134</v>
      </c>
      <c r="AX282" s="502"/>
      <c r="AY282" s="198"/>
      <c r="AZ282" s="199"/>
      <c r="BA282" s="199"/>
      <c r="BB282" s="199"/>
      <c r="BC282" s="199"/>
      <c r="BD282" s="199"/>
      <c r="BE282" s="516"/>
      <c r="BF282" s="214"/>
      <c r="BG282" s="502"/>
      <c r="BH282" s="503"/>
      <c r="BI282" s="504"/>
      <c r="BJ282" s="505"/>
      <c r="BK282" s="505"/>
      <c r="BL282" s="558"/>
      <c r="BM282" s="502"/>
      <c r="BN282" s="503"/>
      <c r="BO282" s="504"/>
      <c r="BP282" s="505"/>
      <c r="BQ282" s="505"/>
      <c r="BR282" s="506"/>
      <c r="BS282" s="502"/>
      <c r="BT282" s="921">
        <v>301227</v>
      </c>
      <c r="BU282" s="620"/>
      <c r="BV282" s="621"/>
      <c r="BW282" s="622"/>
      <c r="BX282" s="622"/>
      <c r="BY282" s="622"/>
      <c r="BZ282" s="622"/>
      <c r="CA282" s="622"/>
      <c r="CB282" s="623"/>
      <c r="CC282" s="624"/>
      <c r="CD282" s="620"/>
      <c r="CE282" s="625"/>
      <c r="CF282" s="626"/>
      <c r="CG282" s="627"/>
      <c r="CH282" s="627"/>
      <c r="CI282" s="628"/>
      <c r="CJ282" s="620"/>
      <c r="CK282" s="625"/>
      <c r="CL282" s="626"/>
      <c r="CM282" s="627"/>
      <c r="CN282" s="627"/>
      <c r="CO282" s="628"/>
      <c r="CP282" s="620"/>
      <c r="CQ282" s="921">
        <v>305862</v>
      </c>
      <c r="CR282" s="502"/>
      <c r="CS282" s="198"/>
      <c r="CT282" s="199"/>
      <c r="CU282" s="207"/>
      <c r="CV282" s="199"/>
      <c r="CW282" s="199"/>
      <c r="CX282" s="199"/>
      <c r="CY282" s="516"/>
      <c r="CZ282" s="214"/>
      <c r="DA282" s="502"/>
      <c r="DB282" s="503"/>
      <c r="DC282" s="504"/>
      <c r="DD282" s="505"/>
      <c r="DE282" s="505"/>
      <c r="DF282" s="507"/>
      <c r="DG282" s="502"/>
      <c r="DH282" s="503"/>
      <c r="DI282" s="504"/>
      <c r="DJ282" s="505"/>
      <c r="DK282" s="505"/>
      <c r="DL282" s="506"/>
      <c r="DM282" s="502"/>
      <c r="DN282" s="541">
        <v>359519</v>
      </c>
    </row>
    <row r="283" spans="1:118" ht="54.75" customHeight="1" x14ac:dyDescent="0.35">
      <c r="A283" s="181">
        <v>6.3</v>
      </c>
      <c r="B283" s="262" t="s">
        <v>422</v>
      </c>
      <c r="C283" s="80" t="s">
        <v>180</v>
      </c>
      <c r="D283" s="189">
        <v>1</v>
      </c>
      <c r="E283" s="198">
        <v>241021.79759999999</v>
      </c>
      <c r="F283" s="199">
        <v>236295.88</v>
      </c>
      <c r="G283" s="199">
        <v>243604</v>
      </c>
      <c r="H283" s="199">
        <v>301000</v>
      </c>
      <c r="I283" s="199">
        <v>250000</v>
      </c>
      <c r="J283" s="199">
        <v>250000</v>
      </c>
      <c r="K283" s="236">
        <v>244234</v>
      </c>
      <c r="L283" s="214">
        <v>232162</v>
      </c>
      <c r="N283" s="194">
        <v>252308</v>
      </c>
      <c r="O283" s="195">
        <v>22009</v>
      </c>
      <c r="P283" s="196">
        <v>274317</v>
      </c>
      <c r="Q283" s="196">
        <v>230299</v>
      </c>
      <c r="R283" s="197">
        <v>8.7230686304041086E-2</v>
      </c>
      <c r="T283" s="194"/>
      <c r="U283" s="195"/>
      <c r="V283" s="196"/>
      <c r="W283" s="196"/>
      <c r="X283" s="197"/>
      <c r="Z283" s="921">
        <v>252308</v>
      </c>
      <c r="AA283" s="502"/>
      <c r="AB283" s="198"/>
      <c r="AC283" s="199"/>
      <c r="AD283" s="199"/>
      <c r="AE283" s="199"/>
      <c r="AF283" s="199"/>
      <c r="AG283" s="199"/>
      <c r="AH283" s="516"/>
      <c r="AI283" s="214"/>
      <c r="AJ283" s="502"/>
      <c r="AK283" s="503"/>
      <c r="AL283" s="504"/>
      <c r="AM283" s="505"/>
      <c r="AN283" s="505"/>
      <c r="AO283" s="506"/>
      <c r="AP283" s="502"/>
      <c r="AQ283" s="503"/>
      <c r="AR283" s="504"/>
      <c r="AS283" s="505"/>
      <c r="AT283" s="505"/>
      <c r="AU283" s="506"/>
      <c r="AV283" s="502"/>
      <c r="AW283" s="921">
        <v>258111</v>
      </c>
      <c r="AX283" s="502"/>
      <c r="AY283" s="198"/>
      <c r="AZ283" s="199"/>
      <c r="BA283" s="199"/>
      <c r="BB283" s="199"/>
      <c r="BC283" s="199"/>
      <c r="BD283" s="199"/>
      <c r="BE283" s="516"/>
      <c r="BF283" s="214"/>
      <c r="BG283" s="502"/>
      <c r="BH283" s="503"/>
      <c r="BI283" s="504"/>
      <c r="BJ283" s="505"/>
      <c r="BK283" s="505"/>
      <c r="BL283" s="558"/>
      <c r="BM283" s="502"/>
      <c r="BN283" s="503"/>
      <c r="BO283" s="504"/>
      <c r="BP283" s="505"/>
      <c r="BQ283" s="505"/>
      <c r="BR283" s="506"/>
      <c r="BS283" s="502"/>
      <c r="BT283" s="921">
        <v>264279</v>
      </c>
      <c r="BU283" s="502"/>
      <c r="BV283" s="198"/>
      <c r="BW283" s="199"/>
      <c r="BX283" s="199"/>
      <c r="BY283" s="199"/>
      <c r="BZ283" s="199"/>
      <c r="CA283" s="199"/>
      <c r="CB283" s="516"/>
      <c r="CC283" s="214"/>
      <c r="CD283" s="502"/>
      <c r="CE283" s="503"/>
      <c r="CF283" s="504"/>
      <c r="CG283" s="505"/>
      <c r="CH283" s="505"/>
      <c r="CI283" s="506"/>
      <c r="CJ283" s="502"/>
      <c r="CK283" s="503"/>
      <c r="CL283" s="504"/>
      <c r="CM283" s="505"/>
      <c r="CN283" s="505"/>
      <c r="CO283" s="506"/>
      <c r="CP283" s="502"/>
      <c r="CQ283" s="921">
        <v>268857</v>
      </c>
      <c r="CR283" s="502"/>
      <c r="CS283" s="198"/>
      <c r="CT283" s="199"/>
      <c r="CU283" s="207"/>
      <c r="CV283" s="199"/>
      <c r="CW283" s="199"/>
      <c r="CX283" s="199"/>
      <c r="CY283" s="516"/>
      <c r="CZ283" s="214"/>
      <c r="DA283" s="502"/>
      <c r="DB283" s="503"/>
      <c r="DC283" s="504"/>
      <c r="DD283" s="505"/>
      <c r="DE283" s="505"/>
      <c r="DF283" s="507"/>
      <c r="DG283" s="502"/>
      <c r="DH283" s="503"/>
      <c r="DI283" s="504"/>
      <c r="DJ283" s="505"/>
      <c r="DK283" s="505"/>
      <c r="DL283" s="506"/>
      <c r="DM283" s="502"/>
      <c r="DN283" s="541">
        <v>306297</v>
      </c>
    </row>
    <row r="284" spans="1:118" ht="54.75" customHeight="1" x14ac:dyDescent="0.35">
      <c r="A284" s="181">
        <v>6.31</v>
      </c>
      <c r="B284" s="262" t="s">
        <v>423</v>
      </c>
      <c r="C284" s="80" t="s">
        <v>180</v>
      </c>
      <c r="D284" s="189">
        <v>1</v>
      </c>
      <c r="E284" s="198">
        <v>115266.0894</v>
      </c>
      <c r="F284" s="199">
        <v>113005.97</v>
      </c>
      <c r="G284" s="199">
        <v>116501</v>
      </c>
      <c r="H284" s="199">
        <v>186000</v>
      </c>
      <c r="I284" s="199">
        <v>150000</v>
      </c>
      <c r="J284" s="199">
        <v>150000</v>
      </c>
      <c r="K284" s="236">
        <v>114560</v>
      </c>
      <c r="L284" s="214">
        <v>108897</v>
      </c>
      <c r="N284" s="194">
        <v>135048</v>
      </c>
      <c r="O284" s="195">
        <v>27941</v>
      </c>
      <c r="P284" s="196">
        <v>162989</v>
      </c>
      <c r="Q284" s="196">
        <v>107107</v>
      </c>
      <c r="R284" s="197">
        <v>0.20689680706119307</v>
      </c>
      <c r="T284" s="194"/>
      <c r="U284" s="195"/>
      <c r="V284" s="196"/>
      <c r="W284" s="196"/>
      <c r="X284" s="197"/>
      <c r="Z284" s="921">
        <v>132777</v>
      </c>
      <c r="AA284" s="502"/>
      <c r="AB284" s="198"/>
      <c r="AC284" s="199"/>
      <c r="AD284" s="199"/>
      <c r="AE284" s="199"/>
      <c r="AF284" s="199"/>
      <c r="AG284" s="199"/>
      <c r="AH284" s="516"/>
      <c r="AI284" s="214"/>
      <c r="AJ284" s="502"/>
      <c r="AK284" s="503"/>
      <c r="AL284" s="504"/>
      <c r="AM284" s="505"/>
      <c r="AN284" s="505"/>
      <c r="AO284" s="506"/>
      <c r="AP284" s="502"/>
      <c r="AQ284" s="503"/>
      <c r="AR284" s="504"/>
      <c r="AS284" s="505"/>
      <c r="AT284" s="505"/>
      <c r="AU284" s="506"/>
      <c r="AV284" s="502"/>
      <c r="AW284" s="921">
        <v>135704</v>
      </c>
      <c r="AX284" s="502"/>
      <c r="AY284" s="198"/>
      <c r="AZ284" s="199"/>
      <c r="BA284" s="199"/>
      <c r="BB284" s="199"/>
      <c r="BC284" s="199"/>
      <c r="BD284" s="199"/>
      <c r="BE284" s="516"/>
      <c r="BF284" s="214"/>
      <c r="BG284" s="502"/>
      <c r="BH284" s="503"/>
      <c r="BI284" s="504"/>
      <c r="BJ284" s="505"/>
      <c r="BK284" s="505"/>
      <c r="BL284" s="558"/>
      <c r="BM284" s="502"/>
      <c r="BN284" s="503"/>
      <c r="BO284" s="504"/>
      <c r="BP284" s="505"/>
      <c r="BQ284" s="505"/>
      <c r="BR284" s="506"/>
      <c r="BS284" s="502"/>
      <c r="BT284" s="921">
        <v>139879</v>
      </c>
      <c r="BU284" s="502"/>
      <c r="BV284" s="198"/>
      <c r="BW284" s="199"/>
      <c r="BX284" s="199"/>
      <c r="BY284" s="199"/>
      <c r="BZ284" s="199"/>
      <c r="CA284" s="199"/>
      <c r="CB284" s="516"/>
      <c r="CC284" s="214"/>
      <c r="CD284" s="502"/>
      <c r="CE284" s="503"/>
      <c r="CF284" s="504"/>
      <c r="CG284" s="505"/>
      <c r="CH284" s="505"/>
      <c r="CI284" s="506"/>
      <c r="CJ284" s="502"/>
      <c r="CK284" s="503"/>
      <c r="CL284" s="504"/>
      <c r="CM284" s="505"/>
      <c r="CN284" s="505"/>
      <c r="CO284" s="506"/>
      <c r="CP284" s="502"/>
      <c r="CQ284" s="921">
        <v>141976</v>
      </c>
      <c r="CR284" s="502"/>
      <c r="CS284" s="198"/>
      <c r="CT284" s="199"/>
      <c r="CU284" s="207"/>
      <c r="CV284" s="199"/>
      <c r="CW284" s="199"/>
      <c r="CX284" s="199"/>
      <c r="CY284" s="516"/>
      <c r="CZ284" s="214"/>
      <c r="DA284" s="502"/>
      <c r="DB284" s="503"/>
      <c r="DC284" s="504"/>
      <c r="DD284" s="505"/>
      <c r="DE284" s="505"/>
      <c r="DF284" s="507"/>
      <c r="DG284" s="502"/>
      <c r="DH284" s="503"/>
      <c r="DI284" s="504"/>
      <c r="DJ284" s="505"/>
      <c r="DK284" s="505"/>
      <c r="DL284" s="506"/>
      <c r="DM284" s="502"/>
      <c r="DN284" s="541">
        <v>162670</v>
      </c>
    </row>
    <row r="285" spans="1:118" ht="54.75" customHeight="1" x14ac:dyDescent="0.35">
      <c r="A285" s="181">
        <v>6.32</v>
      </c>
      <c r="B285" s="262" t="s">
        <v>424</v>
      </c>
      <c r="C285" s="80" t="s">
        <v>180</v>
      </c>
      <c r="D285" s="189">
        <v>1</v>
      </c>
      <c r="E285" s="215">
        <v>530400</v>
      </c>
      <c r="F285" s="207">
        <v>520000</v>
      </c>
      <c r="G285" s="199">
        <v>141503</v>
      </c>
      <c r="H285" s="199">
        <v>204000</v>
      </c>
      <c r="I285" s="199">
        <v>180000</v>
      </c>
      <c r="J285" s="199">
        <v>180000</v>
      </c>
      <c r="K285" s="236">
        <v>148388</v>
      </c>
      <c r="L285" s="214">
        <v>141053</v>
      </c>
      <c r="N285" s="194">
        <v>272042</v>
      </c>
      <c r="O285" s="195">
        <v>174230</v>
      </c>
      <c r="P285" s="196">
        <v>446272</v>
      </c>
      <c r="Q285" s="196">
        <v>97812</v>
      </c>
      <c r="R285" s="242">
        <v>0.64045257717558313</v>
      </c>
      <c r="T285" s="194">
        <v>170778</v>
      </c>
      <c r="U285" s="195">
        <v>25652</v>
      </c>
      <c r="V285" s="196">
        <v>196430</v>
      </c>
      <c r="W285" s="196">
        <v>145126</v>
      </c>
      <c r="X285" s="197">
        <v>0.15020670109733103</v>
      </c>
      <c r="Z285" s="921">
        <v>169226</v>
      </c>
      <c r="AA285" s="620"/>
      <c r="AB285" s="621"/>
      <c r="AC285" s="622"/>
      <c r="AD285" s="622"/>
      <c r="AE285" s="622"/>
      <c r="AF285" s="622"/>
      <c r="AG285" s="622"/>
      <c r="AH285" s="623"/>
      <c r="AI285" s="624"/>
      <c r="AJ285" s="620"/>
      <c r="AK285" s="625"/>
      <c r="AL285" s="626"/>
      <c r="AM285" s="627"/>
      <c r="AN285" s="627"/>
      <c r="AO285" s="628"/>
      <c r="AP285" s="620"/>
      <c r="AQ285" s="625"/>
      <c r="AR285" s="626"/>
      <c r="AS285" s="627"/>
      <c r="AT285" s="627"/>
      <c r="AU285" s="628"/>
      <c r="AV285" s="620"/>
      <c r="AW285" s="921">
        <v>174388</v>
      </c>
      <c r="AX285" s="502"/>
      <c r="AY285" s="215"/>
      <c r="AZ285" s="207"/>
      <c r="BA285" s="199"/>
      <c r="BB285" s="199"/>
      <c r="BC285" s="199"/>
      <c r="BD285" s="199"/>
      <c r="BE285" s="516"/>
      <c r="BF285" s="214"/>
      <c r="BG285" s="502"/>
      <c r="BH285" s="503"/>
      <c r="BI285" s="504"/>
      <c r="BJ285" s="505"/>
      <c r="BK285" s="505"/>
      <c r="BL285" s="559"/>
      <c r="BM285" s="502"/>
      <c r="BN285" s="503"/>
      <c r="BO285" s="504"/>
      <c r="BP285" s="505"/>
      <c r="BQ285" s="505"/>
      <c r="BR285" s="506"/>
      <c r="BS285" s="502"/>
      <c r="BT285" s="921">
        <v>179706</v>
      </c>
      <c r="BU285" s="502"/>
      <c r="BV285" s="215"/>
      <c r="BW285" s="207"/>
      <c r="BX285" s="199"/>
      <c r="BY285" s="199"/>
      <c r="BZ285" s="199"/>
      <c r="CA285" s="199"/>
      <c r="CB285" s="516"/>
      <c r="CC285" s="214"/>
      <c r="CD285" s="502"/>
      <c r="CE285" s="503"/>
      <c r="CF285" s="504"/>
      <c r="CG285" s="505"/>
      <c r="CH285" s="505"/>
      <c r="CI285" s="507"/>
      <c r="CJ285" s="502"/>
      <c r="CK285" s="503"/>
      <c r="CL285" s="504"/>
      <c r="CM285" s="505"/>
      <c r="CN285" s="505"/>
      <c r="CO285" s="506"/>
      <c r="CP285" s="502"/>
      <c r="CQ285" s="921">
        <v>183122</v>
      </c>
      <c r="CR285" s="502"/>
      <c r="CS285" s="215"/>
      <c r="CT285" s="207"/>
      <c r="CU285" s="207"/>
      <c r="CV285" s="199"/>
      <c r="CW285" s="199"/>
      <c r="CX285" s="199"/>
      <c r="CY285" s="516"/>
      <c r="CZ285" s="214"/>
      <c r="DA285" s="502"/>
      <c r="DB285" s="503"/>
      <c r="DC285" s="504"/>
      <c r="DD285" s="505"/>
      <c r="DE285" s="505"/>
      <c r="DF285" s="507"/>
      <c r="DG285" s="502"/>
      <c r="DH285" s="503"/>
      <c r="DI285" s="504"/>
      <c r="DJ285" s="505"/>
      <c r="DK285" s="505"/>
      <c r="DL285" s="506"/>
      <c r="DM285" s="502"/>
      <c r="DN285" s="541">
        <v>215530</v>
      </c>
    </row>
    <row r="286" spans="1:118" ht="54.75" customHeight="1" x14ac:dyDescent="0.35">
      <c r="A286" s="181">
        <v>6.33</v>
      </c>
      <c r="B286" s="262" t="s">
        <v>425</v>
      </c>
      <c r="C286" s="80" t="s">
        <v>180</v>
      </c>
      <c r="D286" s="189">
        <v>1</v>
      </c>
      <c r="E286" s="215">
        <v>331500</v>
      </c>
      <c r="F286" s="207">
        <v>325000</v>
      </c>
      <c r="G286" s="199">
        <v>122768</v>
      </c>
      <c r="H286" s="199">
        <v>152000</v>
      </c>
      <c r="I286" s="199">
        <v>150000</v>
      </c>
      <c r="J286" s="199">
        <v>150000</v>
      </c>
      <c r="K286" s="236">
        <v>133517</v>
      </c>
      <c r="L286" s="214">
        <v>126917</v>
      </c>
      <c r="N286" s="194">
        <v>194969</v>
      </c>
      <c r="O286" s="195">
        <v>91678</v>
      </c>
      <c r="P286" s="196">
        <v>286647</v>
      </c>
      <c r="Q286" s="196">
        <v>103291</v>
      </c>
      <c r="R286" s="208">
        <v>0.47021834240315125</v>
      </c>
      <c r="T286" s="194">
        <v>141657</v>
      </c>
      <c r="U286" s="195">
        <v>12935</v>
      </c>
      <c r="V286" s="196">
        <v>154592</v>
      </c>
      <c r="W286" s="196">
        <v>128722</v>
      </c>
      <c r="X286" s="197">
        <v>9.1312113061832456E-2</v>
      </c>
      <c r="Z286" s="921">
        <v>141657</v>
      </c>
      <c r="AA286" s="502"/>
      <c r="AB286" s="215"/>
      <c r="AC286" s="207"/>
      <c r="AD286" s="199"/>
      <c r="AE286" s="199"/>
      <c r="AF286" s="199"/>
      <c r="AG286" s="199"/>
      <c r="AH286" s="516"/>
      <c r="AI286" s="214"/>
      <c r="AJ286" s="502"/>
      <c r="AK286" s="503"/>
      <c r="AL286" s="504"/>
      <c r="AM286" s="505"/>
      <c r="AN286" s="505"/>
      <c r="AO286" s="507"/>
      <c r="AP286" s="502"/>
      <c r="AQ286" s="503"/>
      <c r="AR286" s="504"/>
      <c r="AS286" s="505"/>
      <c r="AT286" s="505"/>
      <c r="AU286" s="507"/>
      <c r="AV286" s="502"/>
      <c r="AW286" s="921">
        <v>145471</v>
      </c>
      <c r="AX286" s="502"/>
      <c r="AY286" s="215"/>
      <c r="AZ286" s="207"/>
      <c r="BA286" s="199"/>
      <c r="BB286" s="199"/>
      <c r="BC286" s="199"/>
      <c r="BD286" s="199"/>
      <c r="BE286" s="516"/>
      <c r="BF286" s="214"/>
      <c r="BG286" s="502"/>
      <c r="BH286" s="503"/>
      <c r="BI286" s="504"/>
      <c r="BJ286" s="505"/>
      <c r="BK286" s="505"/>
      <c r="BL286" s="558"/>
      <c r="BM286" s="502"/>
      <c r="BN286" s="503"/>
      <c r="BO286" s="504"/>
      <c r="BP286" s="505"/>
      <c r="BQ286" s="505"/>
      <c r="BR286" s="506"/>
      <c r="BS286" s="502"/>
      <c r="BT286" s="921">
        <v>148820</v>
      </c>
      <c r="BU286" s="502"/>
      <c r="BV286" s="215"/>
      <c r="BW286" s="207"/>
      <c r="BX286" s="199"/>
      <c r="BY286" s="199"/>
      <c r="BZ286" s="199"/>
      <c r="CA286" s="199"/>
      <c r="CB286" s="516"/>
      <c r="CC286" s="214"/>
      <c r="CD286" s="502"/>
      <c r="CE286" s="503"/>
      <c r="CF286" s="504"/>
      <c r="CG286" s="505"/>
      <c r="CH286" s="505"/>
      <c r="CI286" s="507"/>
      <c r="CJ286" s="502"/>
      <c r="CK286" s="503"/>
      <c r="CL286" s="504"/>
      <c r="CM286" s="505"/>
      <c r="CN286" s="505"/>
      <c r="CO286" s="506"/>
      <c r="CP286" s="502"/>
      <c r="CQ286" s="921">
        <v>151956</v>
      </c>
      <c r="CR286" s="502"/>
      <c r="CS286" s="215"/>
      <c r="CT286" s="207"/>
      <c r="CU286" s="207"/>
      <c r="CV286" s="199"/>
      <c r="CW286" s="199"/>
      <c r="CX286" s="199"/>
      <c r="CY286" s="516"/>
      <c r="CZ286" s="214"/>
      <c r="DA286" s="502"/>
      <c r="DB286" s="503"/>
      <c r="DC286" s="504"/>
      <c r="DD286" s="505"/>
      <c r="DE286" s="505"/>
      <c r="DF286" s="507"/>
      <c r="DG286" s="502"/>
      <c r="DH286" s="503"/>
      <c r="DI286" s="504"/>
      <c r="DJ286" s="505"/>
      <c r="DK286" s="505"/>
      <c r="DL286" s="506"/>
      <c r="DM286" s="502"/>
      <c r="DN286" s="541">
        <v>174967</v>
      </c>
    </row>
    <row r="287" spans="1:118" ht="54.75" customHeight="1" x14ac:dyDescent="0.35">
      <c r="A287" s="181">
        <v>6.34</v>
      </c>
      <c r="B287" s="262" t="s">
        <v>426</v>
      </c>
      <c r="C287" s="80" t="s">
        <v>180</v>
      </c>
      <c r="D287" s="189">
        <v>1</v>
      </c>
      <c r="E287" s="198">
        <v>130560</v>
      </c>
      <c r="F287" s="199">
        <v>128000</v>
      </c>
      <c r="G287" s="199">
        <v>94487</v>
      </c>
      <c r="H287" s="199">
        <v>147000</v>
      </c>
      <c r="I287" s="199">
        <v>140000</v>
      </c>
      <c r="J287" s="199">
        <v>140000</v>
      </c>
      <c r="K287" s="273"/>
      <c r="L287" s="206"/>
      <c r="N287" s="194">
        <v>130008</v>
      </c>
      <c r="O287" s="195">
        <v>18732</v>
      </c>
      <c r="P287" s="196">
        <v>148740</v>
      </c>
      <c r="Q287" s="196">
        <v>111276</v>
      </c>
      <c r="R287" s="197">
        <v>0.14408344101901421</v>
      </c>
      <c r="T287" s="194"/>
      <c r="U287" s="195"/>
      <c r="V287" s="196"/>
      <c r="W287" s="196"/>
      <c r="X287" s="197"/>
      <c r="Z287" s="921">
        <v>128724</v>
      </c>
      <c r="AA287" s="502"/>
      <c r="AB287" s="198"/>
      <c r="AC287" s="199"/>
      <c r="AD287" s="199"/>
      <c r="AE287" s="199"/>
      <c r="AF287" s="199"/>
      <c r="AG287" s="199"/>
      <c r="AH287" s="525"/>
      <c r="AI287" s="203"/>
      <c r="AJ287" s="502"/>
      <c r="AK287" s="503"/>
      <c r="AL287" s="504"/>
      <c r="AM287" s="505"/>
      <c r="AN287" s="505"/>
      <c r="AO287" s="506"/>
      <c r="AP287" s="502"/>
      <c r="AQ287" s="503"/>
      <c r="AR287" s="504"/>
      <c r="AS287" s="505"/>
      <c r="AT287" s="505"/>
      <c r="AU287" s="506"/>
      <c r="AV287" s="502"/>
      <c r="AW287" s="921">
        <v>131988</v>
      </c>
      <c r="AX287" s="502"/>
      <c r="AY287" s="198"/>
      <c r="AZ287" s="199"/>
      <c r="BA287" s="199"/>
      <c r="BB287" s="199"/>
      <c r="BC287" s="199"/>
      <c r="BD287" s="199"/>
      <c r="BE287" s="528"/>
      <c r="BF287" s="206"/>
      <c r="BG287" s="502"/>
      <c r="BH287" s="503"/>
      <c r="BI287" s="504"/>
      <c r="BJ287" s="505"/>
      <c r="BK287" s="505"/>
      <c r="BL287" s="558"/>
      <c r="BM287" s="502"/>
      <c r="BN287" s="503"/>
      <c r="BO287" s="504"/>
      <c r="BP287" s="505"/>
      <c r="BQ287" s="505"/>
      <c r="BR287" s="506"/>
      <c r="BS287" s="502"/>
      <c r="BT287" s="921">
        <v>135262</v>
      </c>
      <c r="BU287" s="502"/>
      <c r="BV287" s="198"/>
      <c r="BW287" s="199"/>
      <c r="BX287" s="199"/>
      <c r="BY287" s="199"/>
      <c r="BZ287" s="199"/>
      <c r="CA287" s="199"/>
      <c r="CB287" s="530"/>
      <c r="CC287" s="274"/>
      <c r="CD287" s="502"/>
      <c r="CE287" s="503"/>
      <c r="CF287" s="504"/>
      <c r="CG287" s="505"/>
      <c r="CH287" s="505"/>
      <c r="CI287" s="506"/>
      <c r="CJ287" s="502"/>
      <c r="CK287" s="503"/>
      <c r="CL287" s="504"/>
      <c r="CM287" s="505"/>
      <c r="CN287" s="505"/>
      <c r="CO287" s="506"/>
      <c r="CP287" s="502"/>
      <c r="CQ287" s="921">
        <v>137653</v>
      </c>
      <c r="CR287" s="502"/>
      <c r="CS287" s="198"/>
      <c r="CT287" s="199"/>
      <c r="CU287" s="199"/>
      <c r="CV287" s="199"/>
      <c r="CW287" s="199"/>
      <c r="CX287" s="199"/>
      <c r="CY287" s="525"/>
      <c r="CZ287" s="203"/>
      <c r="DA287" s="502"/>
      <c r="DB287" s="503"/>
      <c r="DC287" s="504"/>
      <c r="DD287" s="505"/>
      <c r="DE287" s="505"/>
      <c r="DF287" s="506"/>
      <c r="DG287" s="502"/>
      <c r="DH287" s="503"/>
      <c r="DI287" s="504"/>
      <c r="DJ287" s="505"/>
      <c r="DK287" s="505"/>
      <c r="DL287" s="506"/>
      <c r="DM287" s="502"/>
      <c r="DN287" s="541">
        <v>180466</v>
      </c>
    </row>
    <row r="288" spans="1:118" ht="54.75" customHeight="1" x14ac:dyDescent="0.35">
      <c r="A288" s="181">
        <v>6.35</v>
      </c>
      <c r="B288" s="262" t="s">
        <v>427</v>
      </c>
      <c r="C288" s="80" t="s">
        <v>180</v>
      </c>
      <c r="D288" s="189">
        <v>1</v>
      </c>
      <c r="E288" s="215">
        <v>464100</v>
      </c>
      <c r="F288" s="207">
        <v>455000</v>
      </c>
      <c r="G288" s="199">
        <v>96123</v>
      </c>
      <c r="H288" s="199">
        <v>216000</v>
      </c>
      <c r="I288" s="199">
        <v>170000</v>
      </c>
      <c r="J288" s="199">
        <v>170000</v>
      </c>
      <c r="K288" s="273"/>
      <c r="L288" s="206"/>
      <c r="N288" s="194">
        <v>261871</v>
      </c>
      <c r="O288" s="195">
        <v>157894</v>
      </c>
      <c r="P288" s="196">
        <v>419765</v>
      </c>
      <c r="Q288" s="196">
        <v>103977</v>
      </c>
      <c r="R288" s="242">
        <v>0.60294572518530121</v>
      </c>
      <c r="T288" s="194">
        <v>163031</v>
      </c>
      <c r="U288" s="195">
        <v>49597</v>
      </c>
      <c r="V288" s="196">
        <v>212628</v>
      </c>
      <c r="W288" s="196">
        <v>113434</v>
      </c>
      <c r="X288" s="197">
        <v>0.30421821616747735</v>
      </c>
      <c r="Z288" s="921">
        <v>149267</v>
      </c>
      <c r="AA288" s="502"/>
      <c r="AB288" s="215"/>
      <c r="AC288" s="207"/>
      <c r="AD288" s="199"/>
      <c r="AE288" s="199"/>
      <c r="AF288" s="199"/>
      <c r="AG288" s="199"/>
      <c r="AH288" s="525"/>
      <c r="AI288" s="203"/>
      <c r="AJ288" s="502"/>
      <c r="AK288" s="503"/>
      <c r="AL288" s="504"/>
      <c r="AM288" s="505"/>
      <c r="AN288" s="505"/>
      <c r="AO288" s="507"/>
      <c r="AP288" s="502"/>
      <c r="AQ288" s="503"/>
      <c r="AR288" s="504"/>
      <c r="AS288" s="505"/>
      <c r="AT288" s="505"/>
      <c r="AU288" s="507"/>
      <c r="AV288" s="502"/>
      <c r="AW288" s="921">
        <v>154163</v>
      </c>
      <c r="AX288" s="502"/>
      <c r="AY288" s="215"/>
      <c r="AZ288" s="207"/>
      <c r="BA288" s="199"/>
      <c r="BB288" s="199"/>
      <c r="BC288" s="199"/>
      <c r="BD288" s="199"/>
      <c r="BE288" s="528"/>
      <c r="BF288" s="206"/>
      <c r="BG288" s="502"/>
      <c r="BH288" s="503"/>
      <c r="BI288" s="504"/>
      <c r="BJ288" s="505"/>
      <c r="BK288" s="505"/>
      <c r="BL288" s="559"/>
      <c r="BM288" s="502"/>
      <c r="BN288" s="503"/>
      <c r="BO288" s="504"/>
      <c r="BP288" s="505"/>
      <c r="BQ288" s="505"/>
      <c r="BR288" s="506"/>
      <c r="BS288" s="502"/>
      <c r="BT288" s="921">
        <v>160230</v>
      </c>
      <c r="BU288" s="502"/>
      <c r="BV288" s="215"/>
      <c r="BW288" s="207"/>
      <c r="BX288" s="199"/>
      <c r="BY288" s="199"/>
      <c r="BZ288" s="199"/>
      <c r="CA288" s="199"/>
      <c r="CB288" s="530"/>
      <c r="CC288" s="274"/>
      <c r="CD288" s="502"/>
      <c r="CE288" s="503"/>
      <c r="CF288" s="504"/>
      <c r="CG288" s="505"/>
      <c r="CH288" s="505"/>
      <c r="CI288" s="507"/>
      <c r="CJ288" s="502"/>
      <c r="CK288" s="503"/>
      <c r="CL288" s="504"/>
      <c r="CM288" s="505"/>
      <c r="CN288" s="505"/>
      <c r="CO288" s="506"/>
      <c r="CP288" s="502"/>
      <c r="CQ288" s="921">
        <v>162806</v>
      </c>
      <c r="CR288" s="502"/>
      <c r="CS288" s="215"/>
      <c r="CT288" s="207"/>
      <c r="CU288" s="199"/>
      <c r="CV288" s="199"/>
      <c r="CW288" s="199"/>
      <c r="CX288" s="199"/>
      <c r="CY288" s="525"/>
      <c r="CZ288" s="203"/>
      <c r="DA288" s="502"/>
      <c r="DB288" s="503"/>
      <c r="DC288" s="504"/>
      <c r="DD288" s="505"/>
      <c r="DE288" s="505"/>
      <c r="DF288" s="507"/>
      <c r="DG288" s="502"/>
      <c r="DH288" s="503"/>
      <c r="DI288" s="504"/>
      <c r="DJ288" s="505"/>
      <c r="DK288" s="505"/>
      <c r="DL288" s="506"/>
      <c r="DM288" s="502"/>
      <c r="DN288" s="541">
        <v>244844</v>
      </c>
    </row>
    <row r="289" spans="1:118" ht="54.75" customHeight="1" x14ac:dyDescent="0.35">
      <c r="A289" s="181">
        <v>6.36</v>
      </c>
      <c r="B289" s="262" t="s">
        <v>428</v>
      </c>
      <c r="C289" s="80" t="s">
        <v>180</v>
      </c>
      <c r="D289" s="189">
        <v>1</v>
      </c>
      <c r="E289" s="215">
        <v>255000</v>
      </c>
      <c r="F289" s="207">
        <v>250000</v>
      </c>
      <c r="G289" s="199">
        <v>95097</v>
      </c>
      <c r="H289" s="199">
        <v>136000</v>
      </c>
      <c r="I289" s="199">
        <v>140000</v>
      </c>
      <c r="J289" s="199">
        <v>140000</v>
      </c>
      <c r="K289" s="273"/>
      <c r="L289" s="206"/>
      <c r="N289" s="194">
        <v>169350</v>
      </c>
      <c r="O289" s="195">
        <v>66617</v>
      </c>
      <c r="P289" s="196">
        <v>235967</v>
      </c>
      <c r="Q289" s="196">
        <v>102733</v>
      </c>
      <c r="R289" s="208">
        <v>0.39336876291703571</v>
      </c>
      <c r="T289" s="194">
        <v>127774</v>
      </c>
      <c r="U289" s="195">
        <v>21866</v>
      </c>
      <c r="V289" s="196">
        <v>149640</v>
      </c>
      <c r="W289" s="196">
        <v>105908</v>
      </c>
      <c r="X289" s="197">
        <v>0.17113027689514299</v>
      </c>
      <c r="Z289" s="921">
        <v>126180</v>
      </c>
      <c r="AA289" s="502"/>
      <c r="AB289" s="215"/>
      <c r="AC289" s="207"/>
      <c r="AD289" s="199"/>
      <c r="AE289" s="199"/>
      <c r="AF289" s="199"/>
      <c r="AG289" s="199"/>
      <c r="AH289" s="525"/>
      <c r="AI289" s="203"/>
      <c r="AJ289" s="502"/>
      <c r="AK289" s="503"/>
      <c r="AL289" s="504"/>
      <c r="AM289" s="505"/>
      <c r="AN289" s="505"/>
      <c r="AO289" s="507"/>
      <c r="AP289" s="502"/>
      <c r="AQ289" s="503"/>
      <c r="AR289" s="504"/>
      <c r="AS289" s="505"/>
      <c r="AT289" s="505"/>
      <c r="AU289" s="507"/>
      <c r="AV289" s="502"/>
      <c r="AW289" s="921">
        <v>131008</v>
      </c>
      <c r="AX289" s="502"/>
      <c r="AY289" s="215"/>
      <c r="AZ289" s="207"/>
      <c r="BA289" s="199"/>
      <c r="BB289" s="199"/>
      <c r="BC289" s="199"/>
      <c r="BD289" s="199"/>
      <c r="BE289" s="528"/>
      <c r="BF289" s="206"/>
      <c r="BG289" s="502"/>
      <c r="BH289" s="503"/>
      <c r="BI289" s="504"/>
      <c r="BJ289" s="505"/>
      <c r="BK289" s="505"/>
      <c r="BL289" s="559"/>
      <c r="BM289" s="502"/>
      <c r="BN289" s="503"/>
      <c r="BO289" s="504"/>
      <c r="BP289" s="505"/>
      <c r="BQ289" s="505"/>
      <c r="BR289" s="506"/>
      <c r="BS289" s="502"/>
      <c r="BT289" s="921">
        <v>135914</v>
      </c>
      <c r="BU289" s="502"/>
      <c r="BV289" s="215"/>
      <c r="BW289" s="207"/>
      <c r="BX289" s="199"/>
      <c r="BY289" s="199"/>
      <c r="BZ289" s="199"/>
      <c r="CA289" s="199"/>
      <c r="CB289" s="530"/>
      <c r="CC289" s="274"/>
      <c r="CD289" s="502"/>
      <c r="CE289" s="503"/>
      <c r="CF289" s="504"/>
      <c r="CG289" s="505"/>
      <c r="CH289" s="505"/>
      <c r="CI289" s="507"/>
      <c r="CJ289" s="502"/>
      <c r="CK289" s="503"/>
      <c r="CL289" s="504"/>
      <c r="CM289" s="505"/>
      <c r="CN289" s="505"/>
      <c r="CO289" s="506"/>
      <c r="CP289" s="502"/>
      <c r="CQ289" s="921">
        <v>139401</v>
      </c>
      <c r="CR289" s="502"/>
      <c r="CS289" s="198"/>
      <c r="CT289" s="199"/>
      <c r="CU289" s="199"/>
      <c r="CV289" s="199"/>
      <c r="CW289" s="199"/>
      <c r="CX289" s="199"/>
      <c r="CY289" s="525"/>
      <c r="CZ289" s="203"/>
      <c r="DA289" s="502"/>
      <c r="DB289" s="503"/>
      <c r="DC289" s="504"/>
      <c r="DD289" s="505"/>
      <c r="DE289" s="505"/>
      <c r="DF289" s="506"/>
      <c r="DG289" s="502"/>
      <c r="DH289" s="503"/>
      <c r="DI289" s="504"/>
      <c r="DJ289" s="505"/>
      <c r="DK289" s="505"/>
      <c r="DL289" s="506"/>
      <c r="DM289" s="502"/>
      <c r="DN289" s="541">
        <v>222886</v>
      </c>
    </row>
    <row r="290" spans="1:118" ht="54.75" customHeight="1" x14ac:dyDescent="0.35">
      <c r="A290" s="181">
        <v>6.37</v>
      </c>
      <c r="B290" s="262" t="s">
        <v>429</v>
      </c>
      <c r="C290" s="80" t="s">
        <v>180</v>
      </c>
      <c r="D290" s="189">
        <v>1</v>
      </c>
      <c r="E290" s="198">
        <v>70628.319000000003</v>
      </c>
      <c r="F290" s="199">
        <v>69243.45</v>
      </c>
      <c r="G290" s="199">
        <v>71385</v>
      </c>
      <c r="H290" s="207">
        <v>150000</v>
      </c>
      <c r="I290" s="207">
        <v>120000</v>
      </c>
      <c r="J290" s="207">
        <v>120000</v>
      </c>
      <c r="K290" s="236">
        <v>74150</v>
      </c>
      <c r="L290" s="214">
        <v>70485</v>
      </c>
      <c r="N290" s="194">
        <v>96487</v>
      </c>
      <c r="O290" s="195">
        <v>32938</v>
      </c>
      <c r="P290" s="196">
        <v>129425</v>
      </c>
      <c r="Q290" s="196">
        <v>63549</v>
      </c>
      <c r="R290" s="208">
        <v>0.34137241286390912</v>
      </c>
      <c r="T290" s="194">
        <v>71352</v>
      </c>
      <c r="U290" s="195">
        <v>2066</v>
      </c>
      <c r="V290" s="196">
        <v>73418</v>
      </c>
      <c r="W290" s="196">
        <v>69286</v>
      </c>
      <c r="X290" s="197">
        <v>2.8955039802668461E-2</v>
      </c>
      <c r="Z290" s="921">
        <v>71352</v>
      </c>
      <c r="AA290" s="502"/>
      <c r="AB290" s="198"/>
      <c r="AC290" s="199"/>
      <c r="AD290" s="199"/>
      <c r="AE290" s="207"/>
      <c r="AF290" s="207"/>
      <c r="AG290" s="207"/>
      <c r="AH290" s="516"/>
      <c r="AI290" s="214"/>
      <c r="AJ290" s="502"/>
      <c r="AK290" s="503"/>
      <c r="AL290" s="504"/>
      <c r="AM290" s="505"/>
      <c r="AN290" s="505"/>
      <c r="AO290" s="507"/>
      <c r="AP290" s="502"/>
      <c r="AQ290" s="503"/>
      <c r="AR290" s="504"/>
      <c r="AS290" s="505"/>
      <c r="AT290" s="505"/>
      <c r="AU290" s="507"/>
      <c r="AV290" s="502"/>
      <c r="AW290" s="921">
        <v>71352</v>
      </c>
      <c r="AX290" s="502"/>
      <c r="AY290" s="198"/>
      <c r="AZ290" s="199"/>
      <c r="BA290" s="199"/>
      <c r="BB290" s="207"/>
      <c r="BC290" s="207"/>
      <c r="BD290" s="207"/>
      <c r="BE290" s="516"/>
      <c r="BF290" s="214"/>
      <c r="BG290" s="502"/>
      <c r="BH290" s="503"/>
      <c r="BI290" s="504"/>
      <c r="BJ290" s="505"/>
      <c r="BK290" s="505"/>
      <c r="BL290" s="558"/>
      <c r="BM290" s="502"/>
      <c r="BN290" s="503"/>
      <c r="BO290" s="504"/>
      <c r="BP290" s="505"/>
      <c r="BQ290" s="505"/>
      <c r="BR290" s="506"/>
      <c r="BS290" s="502"/>
      <c r="BT290" s="921">
        <v>72481</v>
      </c>
      <c r="BU290" s="502"/>
      <c r="BV290" s="198"/>
      <c r="BW290" s="199"/>
      <c r="BX290" s="199"/>
      <c r="BY290" s="207"/>
      <c r="BZ290" s="207"/>
      <c r="CA290" s="207"/>
      <c r="CB290" s="516"/>
      <c r="CC290" s="214"/>
      <c r="CD290" s="502"/>
      <c r="CE290" s="503"/>
      <c r="CF290" s="504"/>
      <c r="CG290" s="505"/>
      <c r="CH290" s="505"/>
      <c r="CI290" s="507"/>
      <c r="CJ290" s="502"/>
      <c r="CK290" s="503"/>
      <c r="CL290" s="504"/>
      <c r="CM290" s="505"/>
      <c r="CN290" s="505"/>
      <c r="CO290" s="506"/>
      <c r="CP290" s="502"/>
      <c r="CQ290" s="921">
        <v>72481</v>
      </c>
      <c r="CR290" s="502"/>
      <c r="CS290" s="198"/>
      <c r="CT290" s="199"/>
      <c r="CU290" s="207"/>
      <c r="CV290" s="207"/>
      <c r="CW290" s="207"/>
      <c r="CX290" s="207"/>
      <c r="CY290" s="516"/>
      <c r="CZ290" s="214"/>
      <c r="DA290" s="502"/>
      <c r="DB290" s="503"/>
      <c r="DC290" s="504"/>
      <c r="DD290" s="505"/>
      <c r="DE290" s="505"/>
      <c r="DF290" s="507"/>
      <c r="DG290" s="502"/>
      <c r="DH290" s="503"/>
      <c r="DI290" s="504"/>
      <c r="DJ290" s="505"/>
      <c r="DK290" s="505"/>
      <c r="DL290" s="506"/>
      <c r="DM290" s="502"/>
      <c r="DN290" s="541">
        <v>78721</v>
      </c>
    </row>
    <row r="291" spans="1:118" ht="54.75" customHeight="1" x14ac:dyDescent="0.35">
      <c r="A291" s="181">
        <v>6.38</v>
      </c>
      <c r="B291" s="262" t="s">
        <v>430</v>
      </c>
      <c r="C291" s="80" t="s">
        <v>180</v>
      </c>
      <c r="D291" s="189">
        <v>1</v>
      </c>
      <c r="E291" s="198">
        <v>100164</v>
      </c>
      <c r="F291" s="199">
        <v>98200</v>
      </c>
      <c r="G291" s="199">
        <v>64291</v>
      </c>
      <c r="H291" s="207">
        <v>178000</v>
      </c>
      <c r="I291" s="207">
        <v>140000</v>
      </c>
      <c r="J291" s="207">
        <v>140000</v>
      </c>
      <c r="K291" s="236">
        <v>55111</v>
      </c>
      <c r="L291" s="214">
        <v>52387</v>
      </c>
      <c r="N291" s="194">
        <v>110824</v>
      </c>
      <c r="O291" s="195">
        <v>44267</v>
      </c>
      <c r="P291" s="196">
        <v>155091</v>
      </c>
      <c r="Q291" s="196">
        <v>66557</v>
      </c>
      <c r="R291" s="208">
        <v>0.39943514040280081</v>
      </c>
      <c r="T291" s="194">
        <v>79442</v>
      </c>
      <c r="U291" s="195">
        <v>23114</v>
      </c>
      <c r="V291" s="196">
        <v>102556</v>
      </c>
      <c r="W291" s="196">
        <v>56328</v>
      </c>
      <c r="X291" s="197">
        <v>0.29095440698874653</v>
      </c>
      <c r="Z291" s="921">
        <v>76834</v>
      </c>
      <c r="AA291" s="502"/>
      <c r="AB291" s="198"/>
      <c r="AC291" s="199"/>
      <c r="AD291" s="199"/>
      <c r="AE291" s="207"/>
      <c r="AF291" s="207"/>
      <c r="AG291" s="207"/>
      <c r="AH291" s="516"/>
      <c r="AI291" s="214"/>
      <c r="AJ291" s="502"/>
      <c r="AK291" s="503"/>
      <c r="AL291" s="504"/>
      <c r="AM291" s="505"/>
      <c r="AN291" s="505"/>
      <c r="AO291" s="507"/>
      <c r="AP291" s="502"/>
      <c r="AQ291" s="503"/>
      <c r="AR291" s="504"/>
      <c r="AS291" s="505"/>
      <c r="AT291" s="505"/>
      <c r="AU291" s="507"/>
      <c r="AV291" s="502"/>
      <c r="AW291" s="921">
        <v>76988</v>
      </c>
      <c r="AX291" s="502"/>
      <c r="AY291" s="198"/>
      <c r="AZ291" s="199"/>
      <c r="BA291" s="199"/>
      <c r="BB291" s="207"/>
      <c r="BC291" s="207"/>
      <c r="BD291" s="207"/>
      <c r="BE291" s="516"/>
      <c r="BF291" s="214"/>
      <c r="BG291" s="502"/>
      <c r="BH291" s="503"/>
      <c r="BI291" s="504"/>
      <c r="BJ291" s="505"/>
      <c r="BK291" s="505"/>
      <c r="BL291" s="558"/>
      <c r="BM291" s="502"/>
      <c r="BN291" s="503"/>
      <c r="BO291" s="504"/>
      <c r="BP291" s="505"/>
      <c r="BQ291" s="505"/>
      <c r="BR291" s="506"/>
      <c r="BS291" s="502"/>
      <c r="BT291" s="921">
        <v>81862</v>
      </c>
      <c r="BU291" s="502"/>
      <c r="BV291" s="198"/>
      <c r="BW291" s="199"/>
      <c r="BX291" s="199"/>
      <c r="BY291" s="207"/>
      <c r="BZ291" s="207"/>
      <c r="CA291" s="207"/>
      <c r="CB291" s="516"/>
      <c r="CC291" s="214"/>
      <c r="CD291" s="502"/>
      <c r="CE291" s="503"/>
      <c r="CF291" s="504"/>
      <c r="CG291" s="505"/>
      <c r="CH291" s="505"/>
      <c r="CI291" s="506"/>
      <c r="CJ291" s="502"/>
      <c r="CK291" s="503"/>
      <c r="CL291" s="504"/>
      <c r="CM291" s="505"/>
      <c r="CN291" s="505"/>
      <c r="CO291" s="506"/>
      <c r="CP291" s="502"/>
      <c r="CQ291" s="921">
        <v>82417</v>
      </c>
      <c r="CR291" s="502"/>
      <c r="CS291" s="198"/>
      <c r="CT291" s="199"/>
      <c r="CU291" s="207"/>
      <c r="CV291" s="207"/>
      <c r="CW291" s="207"/>
      <c r="CX291" s="207"/>
      <c r="CY291" s="516"/>
      <c r="CZ291" s="214"/>
      <c r="DA291" s="502"/>
      <c r="DB291" s="503"/>
      <c r="DC291" s="504"/>
      <c r="DD291" s="505"/>
      <c r="DE291" s="505"/>
      <c r="DF291" s="507"/>
      <c r="DG291" s="502"/>
      <c r="DH291" s="503"/>
      <c r="DI291" s="504"/>
      <c r="DJ291" s="505"/>
      <c r="DK291" s="505"/>
      <c r="DL291" s="506"/>
      <c r="DM291" s="502"/>
      <c r="DN291" s="541">
        <v>107237</v>
      </c>
    </row>
    <row r="292" spans="1:118" ht="54.75" customHeight="1" x14ac:dyDescent="0.35">
      <c r="A292" s="181">
        <v>6.39</v>
      </c>
      <c r="B292" s="262" t="s">
        <v>431</v>
      </c>
      <c r="C292" s="80" t="s">
        <v>180</v>
      </c>
      <c r="D292" s="189">
        <v>1</v>
      </c>
      <c r="E292" s="198">
        <v>84371.085000000006</v>
      </c>
      <c r="F292" s="199">
        <v>82716.75</v>
      </c>
      <c r="G292" s="199">
        <v>85275</v>
      </c>
      <c r="H292" s="199">
        <v>140000</v>
      </c>
      <c r="I292" s="199">
        <v>120000</v>
      </c>
      <c r="J292" s="199">
        <v>120000</v>
      </c>
      <c r="K292" s="236">
        <v>82716</v>
      </c>
      <c r="L292" s="214">
        <v>78627</v>
      </c>
      <c r="N292" s="194">
        <v>102154</v>
      </c>
      <c r="O292" s="195">
        <v>23896</v>
      </c>
      <c r="P292" s="196">
        <v>126050</v>
      </c>
      <c r="Q292" s="196">
        <v>78258</v>
      </c>
      <c r="R292" s="197">
        <v>0.23392133445582161</v>
      </c>
      <c r="T292" s="194"/>
      <c r="U292" s="195"/>
      <c r="V292" s="196"/>
      <c r="W292" s="196"/>
      <c r="X292" s="197"/>
      <c r="Z292" s="921">
        <v>99891</v>
      </c>
      <c r="AA292" s="502"/>
      <c r="AB292" s="198"/>
      <c r="AC292" s="199"/>
      <c r="AD292" s="199"/>
      <c r="AE292" s="199"/>
      <c r="AF292" s="199"/>
      <c r="AG292" s="199"/>
      <c r="AH292" s="516"/>
      <c r="AI292" s="214"/>
      <c r="AJ292" s="502"/>
      <c r="AK292" s="503"/>
      <c r="AL292" s="504"/>
      <c r="AM292" s="505"/>
      <c r="AN292" s="505"/>
      <c r="AO292" s="506"/>
      <c r="AP292" s="502"/>
      <c r="AQ292" s="503"/>
      <c r="AR292" s="504"/>
      <c r="AS292" s="505"/>
      <c r="AT292" s="505"/>
      <c r="AU292" s="506"/>
      <c r="AV292" s="502"/>
      <c r="AW292" s="921">
        <v>102099</v>
      </c>
      <c r="AX292" s="502"/>
      <c r="AY292" s="198"/>
      <c r="AZ292" s="199"/>
      <c r="BA292" s="199"/>
      <c r="BB292" s="199"/>
      <c r="BC292" s="199"/>
      <c r="BD292" s="199"/>
      <c r="BE292" s="516"/>
      <c r="BF292" s="214"/>
      <c r="BG292" s="502"/>
      <c r="BH292" s="503"/>
      <c r="BI292" s="504"/>
      <c r="BJ292" s="505"/>
      <c r="BK292" s="505"/>
      <c r="BL292" s="558"/>
      <c r="BM292" s="502"/>
      <c r="BN292" s="503"/>
      <c r="BO292" s="504"/>
      <c r="BP292" s="505"/>
      <c r="BQ292" s="505"/>
      <c r="BR292" s="506"/>
      <c r="BS292" s="502"/>
      <c r="BT292" s="921">
        <v>105440</v>
      </c>
      <c r="BU292" s="502"/>
      <c r="BV292" s="198"/>
      <c r="BW292" s="199"/>
      <c r="BX292" s="199"/>
      <c r="BY292" s="199"/>
      <c r="BZ292" s="199"/>
      <c r="CA292" s="199"/>
      <c r="CB292" s="516"/>
      <c r="CC292" s="214"/>
      <c r="CD292" s="502"/>
      <c r="CE292" s="503"/>
      <c r="CF292" s="504"/>
      <c r="CG292" s="505"/>
      <c r="CH292" s="505"/>
      <c r="CI292" s="506"/>
      <c r="CJ292" s="502"/>
      <c r="CK292" s="503"/>
      <c r="CL292" s="504"/>
      <c r="CM292" s="505"/>
      <c r="CN292" s="505"/>
      <c r="CO292" s="506"/>
      <c r="CP292" s="502"/>
      <c r="CQ292" s="921">
        <v>107056</v>
      </c>
      <c r="CR292" s="502"/>
      <c r="CS292" s="198"/>
      <c r="CT292" s="199"/>
      <c r="CU292" s="207"/>
      <c r="CV292" s="207"/>
      <c r="CW292" s="207"/>
      <c r="CX292" s="207"/>
      <c r="CY292" s="516"/>
      <c r="CZ292" s="214"/>
      <c r="DA292" s="502"/>
      <c r="DB292" s="503"/>
      <c r="DC292" s="504"/>
      <c r="DD292" s="505"/>
      <c r="DE292" s="505"/>
      <c r="DF292" s="507"/>
      <c r="DG292" s="502"/>
      <c r="DH292" s="503"/>
      <c r="DI292" s="504"/>
      <c r="DJ292" s="505"/>
      <c r="DK292" s="505"/>
      <c r="DL292" s="506"/>
      <c r="DM292" s="502"/>
      <c r="DN292" s="541">
        <v>95737</v>
      </c>
    </row>
    <row r="293" spans="1:118" ht="54.75" customHeight="1" x14ac:dyDescent="0.35">
      <c r="A293" s="181" t="s">
        <v>26</v>
      </c>
      <c r="B293" s="262" t="s">
        <v>432</v>
      </c>
      <c r="C293" s="80" t="s">
        <v>162</v>
      </c>
      <c r="D293" s="189">
        <v>1</v>
      </c>
      <c r="E293" s="198">
        <v>142966.32120000001</v>
      </c>
      <c r="F293" s="199">
        <v>140163.06</v>
      </c>
      <c r="G293" s="199">
        <v>144498</v>
      </c>
      <c r="H293" s="199">
        <v>152000</v>
      </c>
      <c r="I293" s="199">
        <v>150000</v>
      </c>
      <c r="J293" s="199">
        <v>150000</v>
      </c>
      <c r="K293" s="273"/>
      <c r="L293" s="206"/>
      <c r="N293" s="194">
        <v>146605</v>
      </c>
      <c r="O293" s="195">
        <v>4719</v>
      </c>
      <c r="P293" s="196">
        <v>151324</v>
      </c>
      <c r="Q293" s="196">
        <v>141886</v>
      </c>
      <c r="R293" s="197">
        <v>3.2188533815354185E-2</v>
      </c>
      <c r="T293" s="194"/>
      <c r="U293" s="195"/>
      <c r="V293" s="196"/>
      <c r="W293" s="196"/>
      <c r="X293" s="197"/>
      <c r="Z293" s="921">
        <v>146605</v>
      </c>
      <c r="AA293" s="620"/>
      <c r="AB293" s="621"/>
      <c r="AC293" s="622"/>
      <c r="AD293" s="622"/>
      <c r="AE293" s="622"/>
      <c r="AF293" s="622"/>
      <c r="AG293" s="622"/>
      <c r="AH293" s="623"/>
      <c r="AI293" s="624"/>
      <c r="AJ293" s="620"/>
      <c r="AK293" s="625"/>
      <c r="AL293" s="626"/>
      <c r="AM293" s="627"/>
      <c r="AN293" s="627"/>
      <c r="AO293" s="628"/>
      <c r="AP293" s="620"/>
      <c r="AQ293" s="625"/>
      <c r="AR293" s="626"/>
      <c r="AS293" s="627"/>
      <c r="AT293" s="627"/>
      <c r="AU293" s="628"/>
      <c r="AV293" s="620"/>
      <c r="AW293" s="921">
        <v>150505</v>
      </c>
      <c r="AX293" s="502"/>
      <c r="AY293" s="198"/>
      <c r="AZ293" s="199"/>
      <c r="BA293" s="199"/>
      <c r="BB293" s="199"/>
      <c r="BC293" s="199"/>
      <c r="BD293" s="199"/>
      <c r="BE293" s="528"/>
      <c r="BF293" s="206"/>
      <c r="BG293" s="502"/>
      <c r="BH293" s="503"/>
      <c r="BI293" s="504"/>
      <c r="BJ293" s="505"/>
      <c r="BK293" s="505"/>
      <c r="BL293" s="558"/>
      <c r="BM293" s="502"/>
      <c r="BN293" s="503"/>
      <c r="BO293" s="504"/>
      <c r="BP293" s="505"/>
      <c r="BQ293" s="505"/>
      <c r="BR293" s="506"/>
      <c r="BS293" s="502"/>
      <c r="BT293" s="921">
        <v>154325</v>
      </c>
      <c r="BU293" s="502"/>
      <c r="BV293" s="198"/>
      <c r="BW293" s="199"/>
      <c r="BX293" s="199"/>
      <c r="BY293" s="199"/>
      <c r="BZ293" s="199"/>
      <c r="CA293" s="199"/>
      <c r="CB293" s="530"/>
      <c r="CC293" s="274"/>
      <c r="CD293" s="502"/>
      <c r="CE293" s="503"/>
      <c r="CF293" s="504"/>
      <c r="CG293" s="505"/>
      <c r="CH293" s="505"/>
      <c r="CI293" s="506"/>
      <c r="CJ293" s="502"/>
      <c r="CK293" s="503"/>
      <c r="CL293" s="504"/>
      <c r="CM293" s="505"/>
      <c r="CN293" s="505"/>
      <c r="CO293" s="506"/>
      <c r="CP293" s="502"/>
      <c r="CQ293" s="921">
        <v>157109</v>
      </c>
      <c r="CR293" s="502"/>
      <c r="CS293" s="198"/>
      <c r="CT293" s="199"/>
      <c r="CU293" s="207"/>
      <c r="CV293" s="199"/>
      <c r="CW293" s="199"/>
      <c r="CX293" s="199"/>
      <c r="CY293" s="525"/>
      <c r="CZ293" s="203"/>
      <c r="DA293" s="502"/>
      <c r="DB293" s="503"/>
      <c r="DC293" s="504"/>
      <c r="DD293" s="505"/>
      <c r="DE293" s="505"/>
      <c r="DF293" s="507"/>
      <c r="DG293" s="502"/>
      <c r="DH293" s="503"/>
      <c r="DI293" s="504"/>
      <c r="DJ293" s="505"/>
      <c r="DK293" s="505"/>
      <c r="DL293" s="506"/>
      <c r="DM293" s="502"/>
      <c r="DN293" s="541">
        <v>176915</v>
      </c>
    </row>
    <row r="294" spans="1:118" ht="54.75" customHeight="1" x14ac:dyDescent="0.35">
      <c r="A294" s="181">
        <v>6.41</v>
      </c>
      <c r="B294" s="262" t="s">
        <v>433</v>
      </c>
      <c r="C294" s="80" t="s">
        <v>180</v>
      </c>
      <c r="D294" s="189">
        <v>1</v>
      </c>
      <c r="E294" s="198">
        <v>1130623.9878</v>
      </c>
      <c r="F294" s="199">
        <v>1108454.8899999999</v>
      </c>
      <c r="G294" s="199">
        <v>1142737</v>
      </c>
      <c r="H294" s="199">
        <v>1473000</v>
      </c>
      <c r="I294" s="199">
        <v>1500000</v>
      </c>
      <c r="J294" s="199">
        <v>1500000</v>
      </c>
      <c r="K294" s="273"/>
      <c r="L294" s="206"/>
      <c r="N294" s="194">
        <v>1309136</v>
      </c>
      <c r="O294" s="195">
        <v>199769</v>
      </c>
      <c r="P294" s="196">
        <v>1508905</v>
      </c>
      <c r="Q294" s="196">
        <v>1109367</v>
      </c>
      <c r="R294" s="197">
        <v>0.15259606335781767</v>
      </c>
      <c r="T294" s="194"/>
      <c r="U294" s="195"/>
      <c r="V294" s="196"/>
      <c r="W294" s="196"/>
      <c r="X294" s="197"/>
      <c r="Z294" s="921">
        <v>1296367</v>
      </c>
      <c r="AA294" s="502"/>
      <c r="AB294" s="198"/>
      <c r="AC294" s="199"/>
      <c r="AD294" s="199"/>
      <c r="AE294" s="199"/>
      <c r="AF294" s="199"/>
      <c r="AG294" s="199"/>
      <c r="AH294" s="525"/>
      <c r="AI294" s="203"/>
      <c r="AJ294" s="502"/>
      <c r="AK294" s="503"/>
      <c r="AL294" s="504"/>
      <c r="AM294" s="505"/>
      <c r="AN294" s="505"/>
      <c r="AO294" s="506"/>
      <c r="AP294" s="502"/>
      <c r="AQ294" s="503"/>
      <c r="AR294" s="504"/>
      <c r="AS294" s="505"/>
      <c r="AT294" s="505"/>
      <c r="AU294" s="506"/>
      <c r="AV294" s="502"/>
      <c r="AW294" s="921">
        <v>1329231</v>
      </c>
      <c r="AX294" s="502"/>
      <c r="AY294" s="198"/>
      <c r="AZ294" s="199"/>
      <c r="BA294" s="199"/>
      <c r="BB294" s="199"/>
      <c r="BC294" s="199"/>
      <c r="BD294" s="199"/>
      <c r="BE294" s="528"/>
      <c r="BF294" s="206"/>
      <c r="BG294" s="502"/>
      <c r="BH294" s="503"/>
      <c r="BI294" s="504"/>
      <c r="BJ294" s="505"/>
      <c r="BK294" s="505"/>
      <c r="BL294" s="558"/>
      <c r="BM294" s="502"/>
      <c r="BN294" s="503"/>
      <c r="BO294" s="504"/>
      <c r="BP294" s="505"/>
      <c r="BQ294" s="505"/>
      <c r="BR294" s="506"/>
      <c r="BS294" s="502"/>
      <c r="BT294" s="921">
        <v>1362209</v>
      </c>
      <c r="BU294" s="502"/>
      <c r="BV294" s="198"/>
      <c r="BW294" s="199"/>
      <c r="BX294" s="199"/>
      <c r="BY294" s="199"/>
      <c r="BZ294" s="199"/>
      <c r="CA294" s="199"/>
      <c r="CB294" s="530"/>
      <c r="CC294" s="274"/>
      <c r="CD294" s="502"/>
      <c r="CE294" s="503"/>
      <c r="CF294" s="504"/>
      <c r="CG294" s="505"/>
      <c r="CH294" s="505"/>
      <c r="CI294" s="506"/>
      <c r="CJ294" s="502"/>
      <c r="CK294" s="503"/>
      <c r="CL294" s="504"/>
      <c r="CM294" s="505"/>
      <c r="CN294" s="505"/>
      <c r="CO294" s="506"/>
      <c r="CP294" s="502"/>
      <c r="CQ294" s="921">
        <v>1390451</v>
      </c>
      <c r="CR294" s="502"/>
      <c r="CS294" s="198"/>
      <c r="CT294" s="199"/>
      <c r="CU294" s="207"/>
      <c r="CV294" s="199"/>
      <c r="CW294" s="199"/>
      <c r="CX294" s="199"/>
      <c r="CY294" s="525"/>
      <c r="CZ294" s="203"/>
      <c r="DA294" s="502"/>
      <c r="DB294" s="503"/>
      <c r="DC294" s="504"/>
      <c r="DD294" s="505"/>
      <c r="DE294" s="505"/>
      <c r="DF294" s="507"/>
      <c r="DG294" s="502"/>
      <c r="DH294" s="503"/>
      <c r="DI294" s="504"/>
      <c r="DJ294" s="505"/>
      <c r="DK294" s="505"/>
      <c r="DL294" s="506"/>
      <c r="DM294" s="502"/>
      <c r="DN294" s="541">
        <v>1600553</v>
      </c>
    </row>
    <row r="295" spans="1:118" ht="54.75" customHeight="1" x14ac:dyDescent="0.35">
      <c r="A295" s="181">
        <v>6.42</v>
      </c>
      <c r="B295" s="262" t="s">
        <v>434</v>
      </c>
      <c r="C295" s="80" t="s">
        <v>180</v>
      </c>
      <c r="D295" s="189">
        <v>1</v>
      </c>
      <c r="E295" s="198">
        <v>1765748.5404000001</v>
      </c>
      <c r="F295" s="199">
        <v>1731126.02</v>
      </c>
      <c r="G295" s="199">
        <v>1784666</v>
      </c>
      <c r="H295" s="199">
        <v>1808000</v>
      </c>
      <c r="I295" s="199">
        <v>1700000</v>
      </c>
      <c r="J295" s="199">
        <v>1700000</v>
      </c>
      <c r="K295" s="236">
        <v>1812623</v>
      </c>
      <c r="L295" s="214">
        <v>1723026</v>
      </c>
      <c r="N295" s="194">
        <v>1757452</v>
      </c>
      <c r="O295" s="195">
        <v>47789</v>
      </c>
      <c r="P295" s="196">
        <v>1805241</v>
      </c>
      <c r="Q295" s="196">
        <v>1709663</v>
      </c>
      <c r="R295" s="197">
        <v>2.7192207809943032E-2</v>
      </c>
      <c r="T295" s="194"/>
      <c r="U295" s="195"/>
      <c r="V295" s="196"/>
      <c r="W295" s="196"/>
      <c r="X295" s="197"/>
      <c r="Z295" s="921">
        <v>1757452</v>
      </c>
      <c r="AA295" s="502"/>
      <c r="AB295" s="198"/>
      <c r="AC295" s="199"/>
      <c r="AD295" s="199"/>
      <c r="AE295" s="199"/>
      <c r="AF295" s="199"/>
      <c r="AG295" s="199"/>
      <c r="AH295" s="516"/>
      <c r="AI295" s="214"/>
      <c r="AJ295" s="502"/>
      <c r="AK295" s="503"/>
      <c r="AL295" s="504"/>
      <c r="AM295" s="505"/>
      <c r="AN295" s="505"/>
      <c r="AO295" s="506"/>
      <c r="AP295" s="502"/>
      <c r="AQ295" s="503"/>
      <c r="AR295" s="504"/>
      <c r="AS295" s="505"/>
      <c r="AT295" s="505"/>
      <c r="AU295" s="506"/>
      <c r="AV295" s="502"/>
      <c r="AW295" s="921">
        <v>1795910</v>
      </c>
      <c r="AX295" s="502"/>
      <c r="AY295" s="198"/>
      <c r="AZ295" s="199"/>
      <c r="BA295" s="199"/>
      <c r="BB295" s="199"/>
      <c r="BC295" s="199"/>
      <c r="BD295" s="199"/>
      <c r="BE295" s="516"/>
      <c r="BF295" s="214"/>
      <c r="BG295" s="502"/>
      <c r="BH295" s="503"/>
      <c r="BI295" s="504"/>
      <c r="BJ295" s="505"/>
      <c r="BK295" s="505"/>
      <c r="BL295" s="558"/>
      <c r="BM295" s="502"/>
      <c r="BN295" s="503"/>
      <c r="BO295" s="504"/>
      <c r="BP295" s="505"/>
      <c r="BQ295" s="505"/>
      <c r="BR295" s="506"/>
      <c r="BS295" s="502"/>
      <c r="BT295" s="921">
        <v>1843378</v>
      </c>
      <c r="BU295" s="502"/>
      <c r="BV295" s="198"/>
      <c r="BW295" s="199"/>
      <c r="BX295" s="199"/>
      <c r="BY295" s="199"/>
      <c r="BZ295" s="199"/>
      <c r="CA295" s="199"/>
      <c r="CB295" s="516"/>
      <c r="CC295" s="214"/>
      <c r="CD295" s="502"/>
      <c r="CE295" s="503"/>
      <c r="CF295" s="504"/>
      <c r="CG295" s="505"/>
      <c r="CH295" s="505"/>
      <c r="CI295" s="506"/>
      <c r="CJ295" s="502"/>
      <c r="CK295" s="503"/>
      <c r="CL295" s="504"/>
      <c r="CM295" s="505"/>
      <c r="CN295" s="505"/>
      <c r="CO295" s="506"/>
      <c r="CP295" s="502"/>
      <c r="CQ295" s="921">
        <v>1869264</v>
      </c>
      <c r="CR295" s="502"/>
      <c r="CS295" s="198"/>
      <c r="CT295" s="199"/>
      <c r="CU295" s="207"/>
      <c r="CV295" s="199"/>
      <c r="CW295" s="199"/>
      <c r="CX295" s="199"/>
      <c r="CY295" s="516"/>
      <c r="CZ295" s="214"/>
      <c r="DA295" s="502"/>
      <c r="DB295" s="503"/>
      <c r="DC295" s="504"/>
      <c r="DD295" s="505"/>
      <c r="DE295" s="505"/>
      <c r="DF295" s="507"/>
      <c r="DG295" s="502"/>
      <c r="DH295" s="503"/>
      <c r="DI295" s="504"/>
      <c r="DJ295" s="505"/>
      <c r="DK295" s="505"/>
      <c r="DL295" s="506"/>
      <c r="DM295" s="502"/>
      <c r="DN295" s="541">
        <v>2146165</v>
      </c>
    </row>
    <row r="296" spans="1:118" ht="60.75" customHeight="1" x14ac:dyDescent="0.35">
      <c r="A296" s="181">
        <v>6.43</v>
      </c>
      <c r="B296" s="262" t="s">
        <v>435</v>
      </c>
      <c r="C296" s="80" t="s">
        <v>180</v>
      </c>
      <c r="D296" s="189">
        <v>1</v>
      </c>
      <c r="E296" s="198">
        <v>269995.3872</v>
      </c>
      <c r="F296" s="199">
        <v>264701.36</v>
      </c>
      <c r="G296" s="199">
        <v>272888</v>
      </c>
      <c r="H296" s="199">
        <v>300000</v>
      </c>
      <c r="I296" s="199">
        <v>250000</v>
      </c>
      <c r="J296" s="199">
        <v>250000</v>
      </c>
      <c r="K296" s="236">
        <v>247253</v>
      </c>
      <c r="L296" s="214">
        <v>235031</v>
      </c>
      <c r="N296" s="194">
        <v>264977</v>
      </c>
      <c r="O296" s="195">
        <v>18607</v>
      </c>
      <c r="P296" s="196">
        <v>283584</v>
      </c>
      <c r="Q296" s="196">
        <v>246370</v>
      </c>
      <c r="R296" s="197">
        <v>7.0221189008857376E-2</v>
      </c>
      <c r="T296" s="194"/>
      <c r="U296" s="195"/>
      <c r="V296" s="196"/>
      <c r="W296" s="196"/>
      <c r="X296" s="197"/>
      <c r="Z296" s="921">
        <v>264977</v>
      </c>
      <c r="AA296" s="502"/>
      <c r="AB296" s="198"/>
      <c r="AC296" s="199"/>
      <c r="AD296" s="199"/>
      <c r="AE296" s="199"/>
      <c r="AF296" s="199"/>
      <c r="AG296" s="199"/>
      <c r="AH296" s="516"/>
      <c r="AI296" s="214"/>
      <c r="AJ296" s="502"/>
      <c r="AK296" s="503"/>
      <c r="AL296" s="504"/>
      <c r="AM296" s="505"/>
      <c r="AN296" s="505"/>
      <c r="AO296" s="506"/>
      <c r="AP296" s="502"/>
      <c r="AQ296" s="503"/>
      <c r="AR296" s="504"/>
      <c r="AS296" s="505"/>
      <c r="AT296" s="505"/>
      <c r="AU296" s="506"/>
      <c r="AV296" s="502"/>
      <c r="AW296" s="921">
        <v>270548</v>
      </c>
      <c r="AX296" s="502"/>
      <c r="AY296" s="198"/>
      <c r="AZ296" s="199"/>
      <c r="BA296" s="199"/>
      <c r="BB296" s="199"/>
      <c r="BC296" s="199"/>
      <c r="BD296" s="199"/>
      <c r="BE296" s="516"/>
      <c r="BF296" s="214"/>
      <c r="BG296" s="502"/>
      <c r="BH296" s="503"/>
      <c r="BI296" s="504"/>
      <c r="BJ296" s="505"/>
      <c r="BK296" s="505"/>
      <c r="BL296" s="558"/>
      <c r="BM296" s="502"/>
      <c r="BN296" s="503"/>
      <c r="BO296" s="504"/>
      <c r="BP296" s="505"/>
      <c r="BQ296" s="505"/>
      <c r="BR296" s="506"/>
      <c r="BS296" s="502"/>
      <c r="BT296" s="921">
        <v>282258</v>
      </c>
      <c r="BU296" s="502"/>
      <c r="BV296" s="198"/>
      <c r="BW296" s="199"/>
      <c r="BX296" s="199"/>
      <c r="BY296" s="199"/>
      <c r="BZ296" s="199"/>
      <c r="CA296" s="199"/>
      <c r="CB296" s="516"/>
      <c r="CC296" s="214"/>
      <c r="CD296" s="502"/>
      <c r="CE296" s="503"/>
      <c r="CF296" s="504"/>
      <c r="CG296" s="505"/>
      <c r="CH296" s="505"/>
      <c r="CI296" s="506"/>
      <c r="CJ296" s="502"/>
      <c r="CK296" s="503"/>
      <c r="CL296" s="504"/>
      <c r="CM296" s="505"/>
      <c r="CN296" s="505"/>
      <c r="CO296" s="506"/>
      <c r="CP296" s="502"/>
      <c r="CQ296" s="921">
        <v>272730</v>
      </c>
      <c r="CR296" s="502"/>
      <c r="CS296" s="198"/>
      <c r="CT296" s="199"/>
      <c r="CU296" s="207"/>
      <c r="CV296" s="199"/>
      <c r="CW296" s="199"/>
      <c r="CX296" s="199"/>
      <c r="CY296" s="516"/>
      <c r="CZ296" s="214"/>
      <c r="DA296" s="502"/>
      <c r="DB296" s="503"/>
      <c r="DC296" s="504"/>
      <c r="DD296" s="505"/>
      <c r="DE296" s="505"/>
      <c r="DF296" s="507"/>
      <c r="DG296" s="502"/>
      <c r="DH296" s="503"/>
      <c r="DI296" s="504"/>
      <c r="DJ296" s="505"/>
      <c r="DK296" s="505"/>
      <c r="DL296" s="506"/>
      <c r="DM296" s="502"/>
      <c r="DN296" s="541">
        <v>324524</v>
      </c>
    </row>
    <row r="297" spans="1:118" ht="60.75" customHeight="1" thickBot="1" x14ac:dyDescent="0.4">
      <c r="A297" s="181">
        <v>6.44</v>
      </c>
      <c r="B297" s="263" t="s">
        <v>436</v>
      </c>
      <c r="C297" s="81" t="s">
        <v>180</v>
      </c>
      <c r="D297" s="217">
        <v>1</v>
      </c>
      <c r="E297" s="223">
        <v>838787.5956</v>
      </c>
      <c r="F297" s="224">
        <v>822340.78</v>
      </c>
      <c r="G297" s="224">
        <v>847774</v>
      </c>
      <c r="H297" s="224">
        <v>952000</v>
      </c>
      <c r="I297" s="224">
        <v>800000</v>
      </c>
      <c r="J297" s="224">
        <v>800000</v>
      </c>
      <c r="K297" s="260">
        <v>760936</v>
      </c>
      <c r="L297" s="261">
        <v>723323</v>
      </c>
      <c r="M297" s="314"/>
      <c r="N297" s="343">
        <v>831691</v>
      </c>
      <c r="O297" s="344">
        <v>60395</v>
      </c>
      <c r="P297" s="345">
        <v>892086</v>
      </c>
      <c r="Q297" s="345">
        <v>771296</v>
      </c>
      <c r="R297" s="347">
        <v>7.2617113807892597E-2</v>
      </c>
      <c r="S297" s="314"/>
      <c r="T297" s="343"/>
      <c r="U297" s="344"/>
      <c r="V297" s="345"/>
      <c r="W297" s="345"/>
      <c r="X297" s="347"/>
      <c r="Y297" s="314"/>
      <c r="Z297" s="922">
        <v>831691</v>
      </c>
      <c r="AA297" s="509"/>
      <c r="AB297" s="223"/>
      <c r="AC297" s="224"/>
      <c r="AD297" s="224"/>
      <c r="AE297" s="224"/>
      <c r="AF297" s="224"/>
      <c r="AG297" s="224"/>
      <c r="AH297" s="523"/>
      <c r="AI297" s="261"/>
      <c r="AJ297" s="509"/>
      <c r="AK297" s="510"/>
      <c r="AL297" s="511"/>
      <c r="AM297" s="512"/>
      <c r="AN297" s="512"/>
      <c r="AO297" s="514"/>
      <c r="AP297" s="509"/>
      <c r="AQ297" s="510"/>
      <c r="AR297" s="511"/>
      <c r="AS297" s="512"/>
      <c r="AT297" s="512"/>
      <c r="AU297" s="514"/>
      <c r="AV297" s="509"/>
      <c r="AW297" s="922">
        <v>849520</v>
      </c>
      <c r="AX297" s="509"/>
      <c r="AY297" s="223"/>
      <c r="AZ297" s="224"/>
      <c r="BA297" s="224"/>
      <c r="BB297" s="224"/>
      <c r="BC297" s="224"/>
      <c r="BD297" s="224"/>
      <c r="BE297" s="523"/>
      <c r="BF297" s="261"/>
      <c r="BG297" s="509"/>
      <c r="BH297" s="510"/>
      <c r="BI297" s="511"/>
      <c r="BJ297" s="512"/>
      <c r="BK297" s="512"/>
      <c r="BL297" s="561"/>
      <c r="BM297" s="509"/>
      <c r="BN297" s="510"/>
      <c r="BO297" s="511"/>
      <c r="BP297" s="512"/>
      <c r="BQ297" s="512"/>
      <c r="BR297" s="514"/>
      <c r="BS297" s="509"/>
      <c r="BT297" s="922">
        <v>887250</v>
      </c>
      <c r="BU297" s="509"/>
      <c r="BV297" s="223"/>
      <c r="BW297" s="224"/>
      <c r="BX297" s="224"/>
      <c r="BY297" s="224"/>
      <c r="BZ297" s="224"/>
      <c r="CA297" s="224"/>
      <c r="CB297" s="523"/>
      <c r="CC297" s="261"/>
      <c r="CD297" s="509"/>
      <c r="CE297" s="510"/>
      <c r="CF297" s="511"/>
      <c r="CG297" s="512"/>
      <c r="CH297" s="512"/>
      <c r="CI297" s="514"/>
      <c r="CJ297" s="509"/>
      <c r="CK297" s="510"/>
      <c r="CL297" s="511"/>
      <c r="CM297" s="512"/>
      <c r="CN297" s="512"/>
      <c r="CO297" s="514"/>
      <c r="CP297" s="509"/>
      <c r="CQ297" s="922">
        <v>899048</v>
      </c>
      <c r="CR297" s="509"/>
      <c r="CS297" s="223"/>
      <c r="CT297" s="224"/>
      <c r="CU297" s="225"/>
      <c r="CV297" s="224"/>
      <c r="CW297" s="224"/>
      <c r="CX297" s="224"/>
      <c r="CY297" s="523"/>
      <c r="CZ297" s="261"/>
      <c r="DA297" s="509"/>
      <c r="DB297" s="510"/>
      <c r="DC297" s="511"/>
      <c r="DD297" s="512"/>
      <c r="DE297" s="512"/>
      <c r="DF297" s="513"/>
      <c r="DG297" s="509"/>
      <c r="DH297" s="510"/>
      <c r="DI297" s="511"/>
      <c r="DJ297" s="512"/>
      <c r="DK297" s="512"/>
      <c r="DL297" s="514"/>
      <c r="DM297" s="509"/>
      <c r="DN297" s="542">
        <v>1021158</v>
      </c>
    </row>
    <row r="298" spans="1:118" ht="60.75" customHeight="1" thickBot="1" x14ac:dyDescent="0.4"/>
    <row r="299" spans="1:118" ht="60.75" customHeight="1" thickBot="1" x14ac:dyDescent="0.4">
      <c r="A299" s="877" t="s">
        <v>437</v>
      </c>
      <c r="B299" s="878"/>
      <c r="C299" s="878"/>
      <c r="D299" s="878"/>
      <c r="E299" s="878"/>
      <c r="F299" s="878"/>
      <c r="G299" s="878"/>
      <c r="H299" s="878"/>
      <c r="I299" s="878"/>
      <c r="J299" s="878"/>
      <c r="K299" s="878"/>
      <c r="L299" s="878"/>
      <c r="M299" s="878"/>
      <c r="N299" s="878"/>
      <c r="O299" s="878"/>
      <c r="P299" s="878"/>
      <c r="Q299" s="878"/>
      <c r="R299" s="878"/>
      <c r="S299" s="878"/>
      <c r="T299" s="878"/>
      <c r="U299" s="878"/>
      <c r="V299" s="878"/>
      <c r="W299" s="878"/>
      <c r="X299" s="878"/>
      <c r="Y299" s="878"/>
      <c r="Z299" s="878"/>
      <c r="AA299" s="878"/>
      <c r="AB299" s="878"/>
      <c r="AC299" s="878"/>
      <c r="AD299" s="878"/>
      <c r="AE299" s="878"/>
      <c r="AF299" s="878"/>
      <c r="AG299" s="878"/>
      <c r="AH299" s="878"/>
      <c r="AI299" s="878"/>
      <c r="AJ299" s="878"/>
      <c r="AK299" s="878"/>
      <c r="AL299" s="878"/>
      <c r="AM299" s="878"/>
      <c r="AN299" s="878"/>
      <c r="AO299" s="878"/>
      <c r="AP299" s="878"/>
      <c r="AQ299" s="878"/>
      <c r="AR299" s="878"/>
      <c r="AS299" s="878"/>
      <c r="AT299" s="878"/>
      <c r="AU299" s="878"/>
      <c r="AV299" s="878"/>
      <c r="AW299" s="878"/>
      <c r="AX299" s="878"/>
      <c r="AY299" s="878"/>
      <c r="AZ299" s="878"/>
      <c r="BA299" s="878"/>
      <c r="BB299" s="878"/>
      <c r="BC299" s="878"/>
      <c r="BD299" s="878"/>
      <c r="BE299" s="878"/>
      <c r="BF299" s="878"/>
      <c r="BG299" s="878"/>
      <c r="BH299" s="878"/>
      <c r="BI299" s="878"/>
      <c r="BJ299" s="878"/>
      <c r="BK299" s="878"/>
      <c r="BL299" s="878"/>
      <c r="BM299" s="878"/>
      <c r="BN299" s="878"/>
      <c r="BO299" s="878"/>
      <c r="BP299" s="878"/>
      <c r="BQ299" s="878"/>
      <c r="BR299" s="878"/>
      <c r="BS299" s="878"/>
      <c r="BT299" s="878"/>
      <c r="BU299" s="878"/>
      <c r="BV299" s="878"/>
      <c r="BW299" s="878"/>
      <c r="BX299" s="878"/>
      <c r="BY299" s="878"/>
      <c r="BZ299" s="878"/>
      <c r="CA299" s="878"/>
      <c r="CB299" s="878"/>
      <c r="CC299" s="878"/>
      <c r="CD299" s="878"/>
      <c r="CE299" s="878"/>
      <c r="CF299" s="878"/>
      <c r="CG299" s="878"/>
      <c r="CH299" s="878"/>
      <c r="CI299" s="878"/>
      <c r="CJ299" s="878"/>
      <c r="CK299" s="878"/>
      <c r="CL299" s="878"/>
      <c r="CM299" s="878"/>
      <c r="CN299" s="878"/>
      <c r="CO299" s="878"/>
      <c r="CP299" s="878"/>
      <c r="CQ299" s="878"/>
      <c r="CR299" s="878"/>
      <c r="CS299" s="878"/>
      <c r="CT299" s="878"/>
      <c r="CU299" s="878"/>
      <c r="CV299" s="878"/>
      <c r="CW299" s="878"/>
      <c r="CX299" s="878"/>
      <c r="CY299" s="878"/>
      <c r="CZ299" s="878"/>
      <c r="DA299" s="878"/>
      <c r="DB299" s="878"/>
      <c r="DC299" s="878"/>
      <c r="DD299" s="878"/>
      <c r="DE299" s="878"/>
      <c r="DF299" s="878"/>
      <c r="DG299" s="878"/>
      <c r="DH299" s="878"/>
      <c r="DI299" s="878"/>
      <c r="DJ299" s="878"/>
      <c r="DK299" s="878"/>
      <c r="DL299" s="878"/>
      <c r="DM299" s="878"/>
      <c r="DN299" s="879"/>
    </row>
    <row r="300" spans="1:118" ht="60.75" customHeight="1" x14ac:dyDescent="0.35">
      <c r="A300" s="908" t="s">
        <v>135</v>
      </c>
      <c r="B300" s="908" t="s">
        <v>136</v>
      </c>
      <c r="C300" s="909" t="s">
        <v>137</v>
      </c>
      <c r="D300" s="910" t="s">
        <v>138</v>
      </c>
      <c r="E300" s="888" t="s">
        <v>193</v>
      </c>
      <c r="F300" s="889"/>
      <c r="G300" s="889"/>
      <c r="H300" s="889"/>
      <c r="I300" s="889"/>
      <c r="J300" s="889"/>
      <c r="K300" s="890"/>
      <c r="L300" s="187">
        <v>2024</v>
      </c>
      <c r="M300" s="308"/>
      <c r="N300" s="874" t="s">
        <v>141</v>
      </c>
      <c r="O300" s="875"/>
      <c r="P300" s="875"/>
      <c r="Q300" s="875"/>
      <c r="R300" s="876"/>
      <c r="S300" s="308"/>
      <c r="T300" s="874" t="s">
        <v>142</v>
      </c>
      <c r="U300" s="875"/>
      <c r="V300" s="875"/>
      <c r="W300" s="875"/>
      <c r="X300" s="876"/>
      <c r="Y300" s="308"/>
      <c r="Z300" s="233" t="s">
        <v>139</v>
      </c>
      <c r="AA300" s="308"/>
      <c r="AB300" s="888" t="s">
        <v>140</v>
      </c>
      <c r="AC300" s="889"/>
      <c r="AD300" s="889"/>
      <c r="AE300" s="889"/>
      <c r="AF300" s="889"/>
      <c r="AG300" s="889"/>
      <c r="AH300" s="890"/>
      <c r="AI300" s="187">
        <v>2024</v>
      </c>
      <c r="AJ300" s="308"/>
      <c r="AK300" s="874" t="s">
        <v>141</v>
      </c>
      <c r="AL300" s="875"/>
      <c r="AM300" s="875"/>
      <c r="AN300" s="875"/>
      <c r="AO300" s="876"/>
      <c r="AP300" s="308"/>
      <c r="AQ300" s="874" t="s">
        <v>142</v>
      </c>
      <c r="AR300" s="875"/>
      <c r="AS300" s="875"/>
      <c r="AT300" s="875"/>
      <c r="AU300" s="876"/>
      <c r="AV300" s="308"/>
      <c r="AW300" s="233" t="s">
        <v>139</v>
      </c>
      <c r="AX300" s="308"/>
      <c r="AY300" s="888" t="s">
        <v>22</v>
      </c>
      <c r="AZ300" s="889"/>
      <c r="BA300" s="889"/>
      <c r="BB300" s="889"/>
      <c r="BC300" s="889"/>
      <c r="BD300" s="889"/>
      <c r="BE300" s="890"/>
      <c r="BF300" s="187">
        <v>2024</v>
      </c>
      <c r="BG300" s="308"/>
      <c r="BH300" s="874" t="s">
        <v>141</v>
      </c>
      <c r="BI300" s="875"/>
      <c r="BJ300" s="875"/>
      <c r="BK300" s="875"/>
      <c r="BL300" s="876"/>
      <c r="BM300" s="308"/>
      <c r="BN300" s="874" t="s">
        <v>142</v>
      </c>
      <c r="BO300" s="875"/>
      <c r="BP300" s="875"/>
      <c r="BQ300" s="875"/>
      <c r="BR300" s="876"/>
      <c r="BS300" s="308"/>
      <c r="BT300" s="233" t="s">
        <v>139</v>
      </c>
      <c r="BU300" s="308"/>
      <c r="BV300" s="945" t="s">
        <v>49</v>
      </c>
      <c r="BW300" s="889"/>
      <c r="BX300" s="889"/>
      <c r="BY300" s="889"/>
      <c r="BZ300" s="889"/>
      <c r="CA300" s="889"/>
      <c r="CB300" s="890"/>
      <c r="CC300" s="309">
        <v>2024</v>
      </c>
      <c r="CD300" s="308"/>
      <c r="CE300" s="874" t="s">
        <v>141</v>
      </c>
      <c r="CF300" s="875"/>
      <c r="CG300" s="875"/>
      <c r="CH300" s="875"/>
      <c r="CI300" s="876"/>
      <c r="CJ300" s="308"/>
      <c r="CK300" s="874" t="s">
        <v>142</v>
      </c>
      <c r="CL300" s="875"/>
      <c r="CM300" s="875"/>
      <c r="CN300" s="875"/>
      <c r="CO300" s="876"/>
      <c r="CP300" s="308"/>
      <c r="CQ300" s="233" t="s">
        <v>139</v>
      </c>
      <c r="CR300" s="308"/>
      <c r="CS300" s="888" t="s">
        <v>93</v>
      </c>
      <c r="CT300" s="889"/>
      <c r="CU300" s="889"/>
      <c r="CV300" s="889"/>
      <c r="CW300" s="889"/>
      <c r="CX300" s="889"/>
      <c r="CY300" s="890"/>
      <c r="CZ300" s="187">
        <v>2024</v>
      </c>
      <c r="DA300" s="308"/>
      <c r="DB300" s="874" t="s">
        <v>141</v>
      </c>
      <c r="DC300" s="875"/>
      <c r="DD300" s="875"/>
      <c r="DE300" s="875"/>
      <c r="DF300" s="876"/>
      <c r="DG300" s="308"/>
      <c r="DH300" s="874" t="s">
        <v>142</v>
      </c>
      <c r="DI300" s="875"/>
      <c r="DJ300" s="875"/>
      <c r="DK300" s="875"/>
      <c r="DL300" s="876"/>
      <c r="DM300" s="308"/>
      <c r="DN300" s="310" t="s">
        <v>139</v>
      </c>
    </row>
    <row r="301" spans="1:118" ht="60.75" customHeight="1" thickBot="1" x14ac:dyDescent="0.4">
      <c r="A301" s="892"/>
      <c r="B301" s="892"/>
      <c r="C301" s="894"/>
      <c r="D301" s="896"/>
      <c r="E301" s="312" t="s">
        <v>144</v>
      </c>
      <c r="F301" s="311" t="s">
        <v>145</v>
      </c>
      <c r="G301" s="311" t="s">
        <v>146</v>
      </c>
      <c r="H301" s="311" t="s">
        <v>147</v>
      </c>
      <c r="I301" s="311" t="s">
        <v>148</v>
      </c>
      <c r="J301" s="311" t="s">
        <v>149</v>
      </c>
      <c r="K301" s="311" t="s">
        <v>150</v>
      </c>
      <c r="L301" s="313" t="s">
        <v>194</v>
      </c>
      <c r="M301" s="314"/>
      <c r="N301" s="315" t="s">
        <v>152</v>
      </c>
      <c r="O301" s="316" t="s">
        <v>153</v>
      </c>
      <c r="P301" s="316" t="s">
        <v>154</v>
      </c>
      <c r="Q301" s="316" t="s">
        <v>155</v>
      </c>
      <c r="R301" s="317" t="s">
        <v>156</v>
      </c>
      <c r="S301" s="314"/>
      <c r="T301" s="315" t="s">
        <v>152</v>
      </c>
      <c r="U301" s="316" t="s">
        <v>153</v>
      </c>
      <c r="V301" s="316" t="s">
        <v>154</v>
      </c>
      <c r="W301" s="316" t="s">
        <v>155</v>
      </c>
      <c r="X301" s="317" t="s">
        <v>156</v>
      </c>
      <c r="Y301" s="314"/>
      <c r="Z301" s="318" t="s">
        <v>6</v>
      </c>
      <c r="AA301" s="314"/>
      <c r="AB301" s="312" t="s">
        <v>144</v>
      </c>
      <c r="AC301" s="311" t="s">
        <v>145</v>
      </c>
      <c r="AD301" s="311" t="s">
        <v>146</v>
      </c>
      <c r="AE301" s="311" t="s">
        <v>147</v>
      </c>
      <c r="AF301" s="311" t="s">
        <v>148</v>
      </c>
      <c r="AG301" s="311" t="s">
        <v>149</v>
      </c>
      <c r="AH301" s="311" t="s">
        <v>150</v>
      </c>
      <c r="AI301" s="313" t="s">
        <v>194</v>
      </c>
      <c r="AJ301" s="314"/>
      <c r="AK301" s="315" t="s">
        <v>152</v>
      </c>
      <c r="AL301" s="316" t="s">
        <v>153</v>
      </c>
      <c r="AM301" s="316" t="s">
        <v>154</v>
      </c>
      <c r="AN301" s="316" t="s">
        <v>155</v>
      </c>
      <c r="AO301" s="317" t="s">
        <v>156</v>
      </c>
      <c r="AP301" s="314"/>
      <c r="AQ301" s="315" t="s">
        <v>152</v>
      </c>
      <c r="AR301" s="316" t="s">
        <v>153</v>
      </c>
      <c r="AS301" s="316" t="s">
        <v>154</v>
      </c>
      <c r="AT301" s="316" t="s">
        <v>155</v>
      </c>
      <c r="AU301" s="317" t="s">
        <v>156</v>
      </c>
      <c r="AV301" s="314"/>
      <c r="AW301" s="318" t="s">
        <v>6</v>
      </c>
      <c r="AX301" s="314"/>
      <c r="AY301" s="312" t="s">
        <v>144</v>
      </c>
      <c r="AZ301" s="311" t="s">
        <v>145</v>
      </c>
      <c r="BA301" s="311" t="s">
        <v>146</v>
      </c>
      <c r="BB301" s="311" t="s">
        <v>147</v>
      </c>
      <c r="BC301" s="311" t="s">
        <v>148</v>
      </c>
      <c r="BD301" s="311" t="s">
        <v>149</v>
      </c>
      <c r="BE301" s="311" t="s">
        <v>150</v>
      </c>
      <c r="BF301" s="313" t="s">
        <v>194</v>
      </c>
      <c r="BG301" s="314"/>
      <c r="BH301" s="315" t="s">
        <v>152</v>
      </c>
      <c r="BI301" s="316" t="s">
        <v>153</v>
      </c>
      <c r="BJ301" s="316" t="s">
        <v>154</v>
      </c>
      <c r="BK301" s="316" t="s">
        <v>155</v>
      </c>
      <c r="BL301" s="556" t="s">
        <v>156</v>
      </c>
      <c r="BM301" s="314"/>
      <c r="BN301" s="315" t="s">
        <v>152</v>
      </c>
      <c r="BO301" s="316" t="s">
        <v>153</v>
      </c>
      <c r="BP301" s="316" t="s">
        <v>154</v>
      </c>
      <c r="BQ301" s="316" t="s">
        <v>155</v>
      </c>
      <c r="BR301" s="317" t="s">
        <v>156</v>
      </c>
      <c r="BS301" s="314"/>
      <c r="BT301" s="318" t="s">
        <v>6</v>
      </c>
      <c r="BU301" s="314"/>
      <c r="BV301" s="311" t="s">
        <v>144</v>
      </c>
      <c r="BW301" s="311" t="s">
        <v>145</v>
      </c>
      <c r="BX301" s="311" t="s">
        <v>146</v>
      </c>
      <c r="BY301" s="311" t="s">
        <v>147</v>
      </c>
      <c r="BZ301" s="311" t="s">
        <v>148</v>
      </c>
      <c r="CA301" s="311" t="s">
        <v>149</v>
      </c>
      <c r="CB301" s="311" t="s">
        <v>150</v>
      </c>
      <c r="CC301" s="311" t="s">
        <v>194</v>
      </c>
      <c r="CD301" s="314"/>
      <c r="CE301" s="315" t="s">
        <v>152</v>
      </c>
      <c r="CF301" s="316" t="s">
        <v>153</v>
      </c>
      <c r="CG301" s="316" t="s">
        <v>154</v>
      </c>
      <c r="CH301" s="316" t="s">
        <v>155</v>
      </c>
      <c r="CI301" s="317" t="s">
        <v>156</v>
      </c>
      <c r="CJ301" s="314"/>
      <c r="CK301" s="315" t="s">
        <v>152</v>
      </c>
      <c r="CL301" s="316" t="s">
        <v>153</v>
      </c>
      <c r="CM301" s="316" t="s">
        <v>154</v>
      </c>
      <c r="CN301" s="316" t="s">
        <v>155</v>
      </c>
      <c r="CO301" s="317" t="s">
        <v>156</v>
      </c>
      <c r="CP301" s="314"/>
      <c r="CQ301" s="318" t="s">
        <v>6</v>
      </c>
      <c r="CR301" s="314"/>
      <c r="CS301" s="312" t="s">
        <v>144</v>
      </c>
      <c r="CT301" s="311" t="s">
        <v>145</v>
      </c>
      <c r="CU301" s="311" t="s">
        <v>146</v>
      </c>
      <c r="CV301" s="311" t="s">
        <v>147</v>
      </c>
      <c r="CW301" s="311" t="s">
        <v>148</v>
      </c>
      <c r="CX301" s="311" t="s">
        <v>149</v>
      </c>
      <c r="CY301" s="311" t="s">
        <v>150</v>
      </c>
      <c r="CZ301" s="313" t="s">
        <v>194</v>
      </c>
      <c r="DA301" s="314"/>
      <c r="DB301" s="315" t="s">
        <v>152</v>
      </c>
      <c r="DC301" s="316" t="s">
        <v>153</v>
      </c>
      <c r="DD301" s="316" t="s">
        <v>154</v>
      </c>
      <c r="DE301" s="316" t="s">
        <v>155</v>
      </c>
      <c r="DF301" s="317" t="s">
        <v>156</v>
      </c>
      <c r="DG301" s="314"/>
      <c r="DH301" s="315" t="s">
        <v>152</v>
      </c>
      <c r="DI301" s="316" t="s">
        <v>153</v>
      </c>
      <c r="DJ301" s="316" t="s">
        <v>154</v>
      </c>
      <c r="DK301" s="316" t="s">
        <v>155</v>
      </c>
      <c r="DL301" s="317" t="s">
        <v>156</v>
      </c>
      <c r="DM301" s="314"/>
      <c r="DN301" s="320" t="s">
        <v>6</v>
      </c>
    </row>
    <row r="302" spans="1:118" ht="60.75" customHeight="1" x14ac:dyDescent="0.35">
      <c r="A302" s="321">
        <v>7.1</v>
      </c>
      <c r="B302" s="363" t="s">
        <v>438</v>
      </c>
      <c r="C302" s="364" t="s">
        <v>180</v>
      </c>
      <c r="D302" s="365">
        <v>1</v>
      </c>
      <c r="E302" s="332">
        <v>230551.62</v>
      </c>
      <c r="F302" s="333">
        <v>226031</v>
      </c>
      <c r="G302" s="333">
        <v>164065</v>
      </c>
      <c r="H302" s="333">
        <v>254000</v>
      </c>
      <c r="I302" s="333">
        <v>260000</v>
      </c>
      <c r="J302" s="333">
        <v>260000</v>
      </c>
      <c r="K302" s="366"/>
      <c r="L302" s="340"/>
      <c r="M302" s="308"/>
      <c r="N302" s="328">
        <v>232441</v>
      </c>
      <c r="O302" s="329">
        <v>36616</v>
      </c>
      <c r="P302" s="330">
        <v>269057</v>
      </c>
      <c r="Q302" s="330">
        <v>195825</v>
      </c>
      <c r="R302" s="331">
        <v>0.15752814692760744</v>
      </c>
      <c r="S302" s="308"/>
      <c r="T302" s="328"/>
      <c r="U302" s="329"/>
      <c r="V302" s="330"/>
      <c r="W302" s="330"/>
      <c r="X302" s="331"/>
      <c r="Y302" s="308"/>
      <c r="Z302" s="920">
        <v>229679</v>
      </c>
      <c r="AA302" s="496"/>
      <c r="AB302" s="332"/>
      <c r="AC302" s="333"/>
      <c r="AD302" s="333"/>
      <c r="AE302" s="333"/>
      <c r="AF302" s="333"/>
      <c r="AG302" s="333"/>
      <c r="AH302" s="531"/>
      <c r="AI302" s="340"/>
      <c r="AJ302" s="496"/>
      <c r="AK302" s="497"/>
      <c r="AL302" s="498"/>
      <c r="AM302" s="499"/>
      <c r="AN302" s="499"/>
      <c r="AO302" s="500"/>
      <c r="AP302" s="496"/>
      <c r="AQ302" s="497"/>
      <c r="AR302" s="498"/>
      <c r="AS302" s="499"/>
      <c r="AT302" s="499"/>
      <c r="AU302" s="500"/>
      <c r="AV302" s="496"/>
      <c r="AW302" s="920">
        <v>235502</v>
      </c>
      <c r="AX302" s="496"/>
      <c r="AY302" s="332"/>
      <c r="AZ302" s="333"/>
      <c r="BA302" s="333"/>
      <c r="BB302" s="333"/>
      <c r="BC302" s="333"/>
      <c r="BD302" s="333"/>
      <c r="BE302" s="531"/>
      <c r="BF302" s="532"/>
      <c r="BG302" s="496"/>
      <c r="BH302" s="497"/>
      <c r="BI302" s="498"/>
      <c r="BJ302" s="499"/>
      <c r="BK302" s="499"/>
      <c r="BL302" s="557"/>
      <c r="BM302" s="496"/>
      <c r="BN302" s="497"/>
      <c r="BO302" s="498"/>
      <c r="BP302" s="499"/>
      <c r="BQ302" s="499"/>
      <c r="BR302" s="500"/>
      <c r="BS302" s="496"/>
      <c r="BT302" s="920">
        <v>241345</v>
      </c>
      <c r="BU302" s="629"/>
      <c r="BV302" s="631"/>
      <c r="BW302" s="631"/>
      <c r="BX302" s="631"/>
      <c r="BY302" s="631"/>
      <c r="BZ302" s="631"/>
      <c r="CA302" s="631"/>
      <c r="CB302" s="639"/>
      <c r="CC302" s="631"/>
      <c r="CD302" s="629"/>
      <c r="CE302" s="634"/>
      <c r="CF302" s="635"/>
      <c r="CG302" s="636"/>
      <c r="CH302" s="636"/>
      <c r="CI302" s="637"/>
      <c r="CJ302" s="629"/>
      <c r="CK302" s="634"/>
      <c r="CL302" s="635"/>
      <c r="CM302" s="636"/>
      <c r="CN302" s="636"/>
      <c r="CO302" s="637"/>
      <c r="CP302" s="629"/>
      <c r="CQ302" s="920">
        <v>245688</v>
      </c>
      <c r="CR302" s="496"/>
      <c r="CS302" s="332"/>
      <c r="CT302" s="333"/>
      <c r="CU302" s="333"/>
      <c r="CV302" s="333"/>
      <c r="CW302" s="333"/>
      <c r="CX302" s="333"/>
      <c r="CY302" s="533"/>
      <c r="CZ302" s="335"/>
      <c r="DA302" s="496"/>
      <c r="DB302" s="497"/>
      <c r="DC302" s="498"/>
      <c r="DD302" s="499"/>
      <c r="DE302" s="499"/>
      <c r="DF302" s="500"/>
      <c r="DG302" s="496"/>
      <c r="DH302" s="497"/>
      <c r="DI302" s="498"/>
      <c r="DJ302" s="499"/>
      <c r="DK302" s="499"/>
      <c r="DL302" s="500"/>
      <c r="DM302" s="496"/>
      <c r="DN302" s="923">
        <v>318223</v>
      </c>
    </row>
    <row r="303" spans="1:118" ht="60.75" customHeight="1" thickBot="1" x14ac:dyDescent="0.4">
      <c r="A303" s="181">
        <v>7.2</v>
      </c>
      <c r="B303" s="251" t="s">
        <v>439</v>
      </c>
      <c r="C303" s="164" t="s">
        <v>180</v>
      </c>
      <c r="D303" s="275">
        <v>1</v>
      </c>
      <c r="E303" s="198">
        <v>270399.96000000002</v>
      </c>
      <c r="F303" s="199">
        <v>265098</v>
      </c>
      <c r="G303" s="199">
        <v>287652</v>
      </c>
      <c r="H303" s="199">
        <v>294000</v>
      </c>
      <c r="I303" s="199">
        <v>280000</v>
      </c>
      <c r="J303" s="199">
        <v>280000</v>
      </c>
      <c r="K303" s="273"/>
      <c r="L303" s="206"/>
      <c r="N303" s="194">
        <v>279525</v>
      </c>
      <c r="O303" s="195">
        <v>10653</v>
      </c>
      <c r="P303" s="196">
        <v>290178</v>
      </c>
      <c r="Q303" s="196">
        <v>268872</v>
      </c>
      <c r="R303" s="197">
        <v>3.8111081298631611E-2</v>
      </c>
      <c r="T303" s="194"/>
      <c r="U303" s="195"/>
      <c r="V303" s="196"/>
      <c r="W303" s="196"/>
      <c r="X303" s="197"/>
      <c r="Z303" s="921">
        <v>279525</v>
      </c>
      <c r="AA303" s="620"/>
      <c r="AB303" s="621"/>
      <c r="AC303" s="622"/>
      <c r="AD303" s="622"/>
      <c r="AE303" s="622"/>
      <c r="AF303" s="622"/>
      <c r="AG303" s="622"/>
      <c r="AH303" s="623"/>
      <c r="AI303" s="624"/>
      <c r="AJ303" s="620"/>
      <c r="AK303" s="625"/>
      <c r="AL303" s="626"/>
      <c r="AM303" s="627"/>
      <c r="AN303" s="627"/>
      <c r="AO303" s="628"/>
      <c r="AP303" s="620"/>
      <c r="AQ303" s="625"/>
      <c r="AR303" s="626"/>
      <c r="AS303" s="627"/>
      <c r="AT303" s="627"/>
      <c r="AU303" s="628"/>
      <c r="AV303" s="620"/>
      <c r="AW303" s="921">
        <v>286805</v>
      </c>
      <c r="AX303" s="502"/>
      <c r="AY303" s="198"/>
      <c r="AZ303" s="199"/>
      <c r="BA303" s="199"/>
      <c r="BB303" s="199"/>
      <c r="BC303" s="199"/>
      <c r="BD303" s="199"/>
      <c r="BE303" s="528"/>
      <c r="BF303" s="206"/>
      <c r="BG303" s="502"/>
      <c r="BH303" s="503"/>
      <c r="BI303" s="504"/>
      <c r="BJ303" s="505"/>
      <c r="BK303" s="505"/>
      <c r="BL303" s="558"/>
      <c r="BM303" s="502"/>
      <c r="BN303" s="503"/>
      <c r="BO303" s="504"/>
      <c r="BP303" s="505"/>
      <c r="BQ303" s="505"/>
      <c r="BR303" s="506"/>
      <c r="BS303" s="502"/>
      <c r="BT303" s="921">
        <v>294172</v>
      </c>
      <c r="BU303" s="620"/>
      <c r="BV303" s="622"/>
      <c r="BW303" s="622"/>
      <c r="BX303" s="622"/>
      <c r="BY303" s="622"/>
      <c r="BZ303" s="622"/>
      <c r="CA303" s="622"/>
      <c r="CB303" s="638"/>
      <c r="CC303" s="622"/>
      <c r="CD303" s="620"/>
      <c r="CE303" s="625"/>
      <c r="CF303" s="626"/>
      <c r="CG303" s="627"/>
      <c r="CH303" s="627"/>
      <c r="CI303" s="628"/>
      <c r="CJ303" s="620"/>
      <c r="CK303" s="625"/>
      <c r="CL303" s="626"/>
      <c r="CM303" s="627"/>
      <c r="CN303" s="627"/>
      <c r="CO303" s="628"/>
      <c r="CP303" s="620"/>
      <c r="CQ303" s="921">
        <v>299687</v>
      </c>
      <c r="CR303" s="502"/>
      <c r="CS303" s="198"/>
      <c r="CT303" s="199"/>
      <c r="CU303" s="207"/>
      <c r="CV303" s="199"/>
      <c r="CW303" s="199"/>
      <c r="CX303" s="199"/>
      <c r="CY303" s="524"/>
      <c r="CZ303" s="201"/>
      <c r="DA303" s="502"/>
      <c r="DB303" s="503"/>
      <c r="DC303" s="504"/>
      <c r="DD303" s="505"/>
      <c r="DE303" s="505"/>
      <c r="DF303" s="507"/>
      <c r="DG303" s="502"/>
      <c r="DH303" s="503"/>
      <c r="DI303" s="504"/>
      <c r="DJ303" s="505"/>
      <c r="DK303" s="505"/>
      <c r="DL303" s="506"/>
      <c r="DM303" s="502"/>
      <c r="DN303" s="541">
        <v>329521</v>
      </c>
    </row>
    <row r="304" spans="1:118" ht="60.75" customHeight="1" x14ac:dyDescent="0.35">
      <c r="A304" s="321">
        <v>7.3</v>
      </c>
      <c r="B304" s="251" t="s">
        <v>440</v>
      </c>
      <c r="C304" s="164" t="s">
        <v>180</v>
      </c>
      <c r="D304" s="275">
        <v>1</v>
      </c>
      <c r="E304" s="198">
        <v>380121.36</v>
      </c>
      <c r="F304" s="199">
        <v>372668</v>
      </c>
      <c r="G304" s="207">
        <v>118169</v>
      </c>
      <c r="H304" s="207">
        <v>411000</v>
      </c>
      <c r="I304" s="199">
        <v>320000</v>
      </c>
      <c r="J304" s="199">
        <v>320000</v>
      </c>
      <c r="K304" s="273"/>
      <c r="L304" s="206"/>
      <c r="N304" s="194">
        <v>320326</v>
      </c>
      <c r="O304" s="195">
        <v>105266</v>
      </c>
      <c r="P304" s="196">
        <v>425592</v>
      </c>
      <c r="Q304" s="196">
        <v>215060</v>
      </c>
      <c r="R304" s="208">
        <v>0.32862146688061539</v>
      </c>
      <c r="T304" s="194">
        <v>302192</v>
      </c>
      <c r="U304" s="195">
        <v>32701</v>
      </c>
      <c r="V304" s="196">
        <v>334893</v>
      </c>
      <c r="W304" s="196">
        <v>269491</v>
      </c>
      <c r="X304" s="208">
        <v>0.10821265950124424</v>
      </c>
      <c r="Z304" s="921">
        <v>347045</v>
      </c>
      <c r="AA304" s="502"/>
      <c r="AB304" s="198"/>
      <c r="AC304" s="199"/>
      <c r="AD304" s="207"/>
      <c r="AE304" s="207"/>
      <c r="AF304" s="199"/>
      <c r="AG304" s="199"/>
      <c r="AH304" s="528"/>
      <c r="AI304" s="206"/>
      <c r="AJ304" s="502"/>
      <c r="AK304" s="503"/>
      <c r="AL304" s="504"/>
      <c r="AM304" s="505"/>
      <c r="AN304" s="505"/>
      <c r="AO304" s="507"/>
      <c r="AP304" s="502"/>
      <c r="AQ304" s="503"/>
      <c r="AR304" s="504"/>
      <c r="AS304" s="505"/>
      <c r="AT304" s="505"/>
      <c r="AU304" s="507"/>
      <c r="AV304" s="502"/>
      <c r="AW304" s="921">
        <v>360677</v>
      </c>
      <c r="AX304" s="502"/>
      <c r="AY304" s="198"/>
      <c r="AZ304" s="199"/>
      <c r="BA304" s="207"/>
      <c r="BB304" s="207"/>
      <c r="BC304" s="199"/>
      <c r="BD304" s="199"/>
      <c r="BE304" s="528"/>
      <c r="BF304" s="206"/>
      <c r="BG304" s="502"/>
      <c r="BH304" s="503"/>
      <c r="BI304" s="504"/>
      <c r="BJ304" s="505"/>
      <c r="BK304" s="505"/>
      <c r="BL304" s="559"/>
      <c r="BM304" s="502"/>
      <c r="BN304" s="503"/>
      <c r="BO304" s="504"/>
      <c r="BP304" s="505"/>
      <c r="BQ304" s="505"/>
      <c r="BR304" s="507"/>
      <c r="BS304" s="502"/>
      <c r="BT304" s="921">
        <v>364997</v>
      </c>
      <c r="BU304" s="502"/>
      <c r="BV304" s="199"/>
      <c r="BW304" s="199"/>
      <c r="BX304" s="207"/>
      <c r="BY304" s="207"/>
      <c r="BZ304" s="199"/>
      <c r="CA304" s="199"/>
      <c r="CB304" s="529"/>
      <c r="CC304" s="205"/>
      <c r="CD304" s="502"/>
      <c r="CE304" s="503"/>
      <c r="CF304" s="504"/>
      <c r="CG304" s="505"/>
      <c r="CH304" s="505"/>
      <c r="CI304" s="506"/>
      <c r="CJ304" s="502"/>
      <c r="CK304" s="503"/>
      <c r="CL304" s="504"/>
      <c r="CM304" s="505"/>
      <c r="CN304" s="505"/>
      <c r="CO304" s="507"/>
      <c r="CP304" s="502"/>
      <c r="CQ304" s="921">
        <v>365797</v>
      </c>
      <c r="CR304" s="502"/>
      <c r="CS304" s="198"/>
      <c r="CT304" s="199"/>
      <c r="CU304" s="199"/>
      <c r="CV304" s="199"/>
      <c r="CW304" s="199"/>
      <c r="CX304" s="199"/>
      <c r="CY304" s="524"/>
      <c r="CZ304" s="201"/>
      <c r="DA304" s="502"/>
      <c r="DB304" s="503"/>
      <c r="DC304" s="504"/>
      <c r="DD304" s="505"/>
      <c r="DE304" s="505"/>
      <c r="DF304" s="506"/>
      <c r="DG304" s="502"/>
      <c r="DH304" s="503"/>
      <c r="DI304" s="534"/>
      <c r="DJ304" s="505"/>
      <c r="DK304" s="505"/>
      <c r="DL304" s="521"/>
      <c r="DM304" s="502"/>
      <c r="DN304" s="541">
        <v>413535</v>
      </c>
    </row>
    <row r="305" spans="1:118" ht="60.75" customHeight="1" thickBot="1" x14ac:dyDescent="0.4">
      <c r="A305" s="181">
        <v>7.4</v>
      </c>
      <c r="B305" s="251" t="s">
        <v>441</v>
      </c>
      <c r="C305" s="164" t="s">
        <v>180</v>
      </c>
      <c r="D305" s="275">
        <v>1</v>
      </c>
      <c r="E305" s="215">
        <v>448542.96</v>
      </c>
      <c r="F305" s="207">
        <v>439748</v>
      </c>
      <c r="G305" s="207">
        <v>112670</v>
      </c>
      <c r="H305" s="199">
        <v>364000</v>
      </c>
      <c r="I305" s="199">
        <v>350000</v>
      </c>
      <c r="J305" s="199">
        <v>350000</v>
      </c>
      <c r="K305" s="273"/>
      <c r="L305" s="206"/>
      <c r="N305" s="194">
        <v>344160</v>
      </c>
      <c r="O305" s="195">
        <v>121723</v>
      </c>
      <c r="P305" s="196">
        <v>465883</v>
      </c>
      <c r="Q305" s="196">
        <v>222437</v>
      </c>
      <c r="R305" s="208">
        <v>0.35368142724314272</v>
      </c>
      <c r="T305" s="194">
        <v>354667</v>
      </c>
      <c r="U305" s="195">
        <v>8083</v>
      </c>
      <c r="V305" s="196">
        <v>362750</v>
      </c>
      <c r="W305" s="196">
        <v>346584</v>
      </c>
      <c r="X305" s="208">
        <v>2.2790392114293127E-2</v>
      </c>
      <c r="Z305" s="921">
        <v>266000</v>
      </c>
      <c r="AA305" s="502"/>
      <c r="AB305" s="215"/>
      <c r="AC305" s="207"/>
      <c r="AD305" s="207"/>
      <c r="AE305" s="199"/>
      <c r="AF305" s="199"/>
      <c r="AG305" s="199"/>
      <c r="AH305" s="528"/>
      <c r="AI305" s="206"/>
      <c r="AJ305" s="502"/>
      <c r="AK305" s="503"/>
      <c r="AL305" s="504"/>
      <c r="AM305" s="505"/>
      <c r="AN305" s="505"/>
      <c r="AO305" s="507"/>
      <c r="AP305" s="502"/>
      <c r="AQ305" s="503"/>
      <c r="AR305" s="504"/>
      <c r="AS305" s="505"/>
      <c r="AT305" s="505"/>
      <c r="AU305" s="507"/>
      <c r="AV305" s="502"/>
      <c r="AW305" s="921">
        <v>372867</v>
      </c>
      <c r="AX305" s="502"/>
      <c r="AY305" s="215"/>
      <c r="AZ305" s="207"/>
      <c r="BA305" s="207"/>
      <c r="BB305" s="199"/>
      <c r="BC305" s="199"/>
      <c r="BD305" s="199"/>
      <c r="BE305" s="528"/>
      <c r="BF305" s="206"/>
      <c r="BG305" s="502"/>
      <c r="BH305" s="503"/>
      <c r="BI305" s="504"/>
      <c r="BJ305" s="505"/>
      <c r="BK305" s="505"/>
      <c r="BL305" s="559"/>
      <c r="BM305" s="502"/>
      <c r="BN305" s="503"/>
      <c r="BO305" s="504"/>
      <c r="BP305" s="505"/>
      <c r="BQ305" s="505"/>
      <c r="BR305" s="507"/>
      <c r="BS305" s="502"/>
      <c r="BT305" s="921">
        <v>288925</v>
      </c>
      <c r="BU305" s="502"/>
      <c r="BV305" s="207"/>
      <c r="BW305" s="207"/>
      <c r="BX305" s="207"/>
      <c r="BY305" s="199"/>
      <c r="BZ305" s="199"/>
      <c r="CA305" s="199"/>
      <c r="CB305" s="529"/>
      <c r="CC305" s="205"/>
      <c r="CD305" s="502"/>
      <c r="CE305" s="503"/>
      <c r="CF305" s="504"/>
      <c r="CG305" s="505"/>
      <c r="CH305" s="505"/>
      <c r="CI305" s="506"/>
      <c r="CJ305" s="502"/>
      <c r="CK305" s="503"/>
      <c r="CL305" s="504"/>
      <c r="CM305" s="505"/>
      <c r="CN305" s="505"/>
      <c r="CO305" s="507"/>
      <c r="CP305" s="502"/>
      <c r="CQ305" s="921">
        <v>299355</v>
      </c>
      <c r="CR305" s="502"/>
      <c r="CS305" s="198"/>
      <c r="CT305" s="199"/>
      <c r="CU305" s="199"/>
      <c r="CV305" s="199"/>
      <c r="CW305" s="199"/>
      <c r="CX305" s="199"/>
      <c r="CY305" s="524"/>
      <c r="CZ305" s="201"/>
      <c r="DA305" s="502"/>
      <c r="DB305" s="503"/>
      <c r="DC305" s="504"/>
      <c r="DD305" s="505"/>
      <c r="DE305" s="505"/>
      <c r="DF305" s="506"/>
      <c r="DG305" s="502"/>
      <c r="DH305" s="503"/>
      <c r="DI305" s="534"/>
      <c r="DJ305" s="505"/>
      <c r="DK305" s="505"/>
      <c r="DL305" s="521"/>
      <c r="DM305" s="502"/>
      <c r="DN305" s="541">
        <v>438224</v>
      </c>
    </row>
    <row r="306" spans="1:118" ht="60.75" customHeight="1" x14ac:dyDescent="0.35">
      <c r="A306" s="321">
        <v>7.5</v>
      </c>
      <c r="B306" s="251" t="s">
        <v>442</v>
      </c>
      <c r="C306" s="164" t="s">
        <v>180</v>
      </c>
      <c r="D306" s="275">
        <v>1</v>
      </c>
      <c r="E306" s="198">
        <v>215931.96</v>
      </c>
      <c r="F306" s="199">
        <v>211698</v>
      </c>
      <c r="G306" s="207">
        <v>85879</v>
      </c>
      <c r="H306" s="207">
        <v>260000</v>
      </c>
      <c r="I306" s="199">
        <v>240000</v>
      </c>
      <c r="J306" s="199">
        <v>240000</v>
      </c>
      <c r="K306" s="273"/>
      <c r="L306" s="206"/>
      <c r="N306" s="194">
        <v>208918</v>
      </c>
      <c r="O306" s="195">
        <v>62828</v>
      </c>
      <c r="P306" s="196">
        <v>271746</v>
      </c>
      <c r="Q306" s="196">
        <v>146090</v>
      </c>
      <c r="R306" s="208">
        <v>0.30073043012090866</v>
      </c>
      <c r="T306" s="194">
        <v>226907</v>
      </c>
      <c r="U306" s="195">
        <v>15216</v>
      </c>
      <c r="V306" s="196">
        <v>242123</v>
      </c>
      <c r="W306" s="196">
        <v>211691</v>
      </c>
      <c r="X306" s="208">
        <v>6.7058310232826671E-2</v>
      </c>
      <c r="Z306" s="921">
        <v>226907</v>
      </c>
      <c r="AA306" s="502"/>
      <c r="AB306" s="198"/>
      <c r="AC306" s="199"/>
      <c r="AD306" s="207"/>
      <c r="AE306" s="207"/>
      <c r="AF306" s="199"/>
      <c r="AG306" s="199"/>
      <c r="AH306" s="528"/>
      <c r="AI306" s="206"/>
      <c r="AJ306" s="502"/>
      <c r="AK306" s="503"/>
      <c r="AL306" s="504"/>
      <c r="AM306" s="505"/>
      <c r="AN306" s="505"/>
      <c r="AO306" s="507"/>
      <c r="AP306" s="502"/>
      <c r="AQ306" s="503"/>
      <c r="AR306" s="504"/>
      <c r="AS306" s="505"/>
      <c r="AT306" s="505"/>
      <c r="AU306" s="507"/>
      <c r="AV306" s="502"/>
      <c r="AW306" s="921">
        <v>235192</v>
      </c>
      <c r="AX306" s="502"/>
      <c r="AY306" s="198"/>
      <c r="AZ306" s="199"/>
      <c r="BA306" s="207"/>
      <c r="BB306" s="207"/>
      <c r="BC306" s="199"/>
      <c r="BD306" s="199"/>
      <c r="BE306" s="528"/>
      <c r="BF306" s="206"/>
      <c r="BG306" s="502"/>
      <c r="BH306" s="503"/>
      <c r="BI306" s="504"/>
      <c r="BJ306" s="505"/>
      <c r="BK306" s="505"/>
      <c r="BL306" s="559"/>
      <c r="BM306" s="502"/>
      <c r="BN306" s="503"/>
      <c r="BO306" s="504"/>
      <c r="BP306" s="505"/>
      <c r="BQ306" s="505"/>
      <c r="BR306" s="507"/>
      <c r="BS306" s="502"/>
      <c r="BT306" s="921">
        <v>238118</v>
      </c>
      <c r="BU306" s="620"/>
      <c r="BV306" s="622"/>
      <c r="BW306" s="622"/>
      <c r="BX306" s="622"/>
      <c r="BY306" s="622"/>
      <c r="BZ306" s="622"/>
      <c r="CA306" s="622"/>
      <c r="CB306" s="638"/>
      <c r="CC306" s="622"/>
      <c r="CD306" s="620"/>
      <c r="CE306" s="625"/>
      <c r="CF306" s="626"/>
      <c r="CG306" s="627"/>
      <c r="CH306" s="627"/>
      <c r="CI306" s="628"/>
      <c r="CJ306" s="620"/>
      <c r="CK306" s="625"/>
      <c r="CL306" s="626"/>
      <c r="CM306" s="627"/>
      <c r="CN306" s="627"/>
      <c r="CO306" s="628"/>
      <c r="CP306" s="620"/>
      <c r="CQ306" s="921">
        <v>238653</v>
      </c>
      <c r="CR306" s="502"/>
      <c r="CS306" s="198"/>
      <c r="CT306" s="199"/>
      <c r="CU306" s="199"/>
      <c r="CV306" s="199"/>
      <c r="CW306" s="199"/>
      <c r="CX306" s="199"/>
      <c r="CY306" s="524"/>
      <c r="CZ306" s="201"/>
      <c r="DA306" s="502"/>
      <c r="DB306" s="503"/>
      <c r="DC306" s="504"/>
      <c r="DD306" s="505"/>
      <c r="DE306" s="505"/>
      <c r="DF306" s="506"/>
      <c r="DG306" s="502"/>
      <c r="DH306" s="503"/>
      <c r="DI306" s="534"/>
      <c r="DJ306" s="505"/>
      <c r="DK306" s="505"/>
      <c r="DL306" s="521"/>
      <c r="DM306" s="502"/>
      <c r="DN306" s="541">
        <v>281899</v>
      </c>
    </row>
    <row r="307" spans="1:118" ht="60.75" customHeight="1" thickBot="1" x14ac:dyDescent="0.4">
      <c r="A307" s="181">
        <v>7.6</v>
      </c>
      <c r="B307" s="251" t="s">
        <v>443</v>
      </c>
      <c r="C307" s="164" t="s">
        <v>180</v>
      </c>
      <c r="D307" s="275">
        <v>1</v>
      </c>
      <c r="E307" s="198">
        <v>252640.74</v>
      </c>
      <c r="F307" s="199">
        <v>247687</v>
      </c>
      <c r="G307" s="207">
        <v>98789</v>
      </c>
      <c r="H307" s="207">
        <v>307000</v>
      </c>
      <c r="I307" s="199">
        <v>260000</v>
      </c>
      <c r="J307" s="199">
        <v>260000</v>
      </c>
      <c r="K307" s="273"/>
      <c r="L307" s="206"/>
      <c r="N307" s="194">
        <v>237686</v>
      </c>
      <c r="O307" s="195">
        <v>71297</v>
      </c>
      <c r="P307" s="196">
        <v>308983</v>
      </c>
      <c r="Q307" s="196">
        <v>166389</v>
      </c>
      <c r="R307" s="208">
        <v>0.29996297636377406</v>
      </c>
      <c r="T307" s="194">
        <v>255082</v>
      </c>
      <c r="U307" s="195">
        <v>6028</v>
      </c>
      <c r="V307" s="196">
        <v>261110</v>
      </c>
      <c r="W307" s="196">
        <v>249054</v>
      </c>
      <c r="X307" s="208">
        <v>2.3631616499792223E-2</v>
      </c>
      <c r="Z307" s="921">
        <v>255082</v>
      </c>
      <c r="AA307" s="502"/>
      <c r="AB307" s="198"/>
      <c r="AC307" s="199"/>
      <c r="AD307" s="207"/>
      <c r="AE307" s="207"/>
      <c r="AF307" s="199"/>
      <c r="AG307" s="199"/>
      <c r="AH307" s="528"/>
      <c r="AI307" s="206"/>
      <c r="AJ307" s="502"/>
      <c r="AK307" s="503"/>
      <c r="AL307" s="504"/>
      <c r="AM307" s="505"/>
      <c r="AN307" s="505"/>
      <c r="AO307" s="507"/>
      <c r="AP307" s="502"/>
      <c r="AQ307" s="503"/>
      <c r="AR307" s="504"/>
      <c r="AS307" s="505"/>
      <c r="AT307" s="505"/>
      <c r="AU307" s="507"/>
      <c r="AV307" s="502"/>
      <c r="AW307" s="921">
        <v>265222</v>
      </c>
      <c r="AX307" s="502"/>
      <c r="AY307" s="198"/>
      <c r="AZ307" s="199"/>
      <c r="BA307" s="199"/>
      <c r="BB307" s="199"/>
      <c r="BC307" s="199"/>
      <c r="BD307" s="199"/>
      <c r="BE307" s="528"/>
      <c r="BF307" s="206"/>
      <c r="BG307" s="502"/>
      <c r="BH307" s="503"/>
      <c r="BI307" s="504"/>
      <c r="BJ307" s="505"/>
      <c r="BK307" s="505"/>
      <c r="BL307" s="558"/>
      <c r="BM307" s="502"/>
      <c r="BN307" s="535"/>
      <c r="BO307" s="536"/>
      <c r="BP307" s="537"/>
      <c r="BQ307" s="537"/>
      <c r="BR307" s="538"/>
      <c r="BS307" s="502"/>
      <c r="BT307" s="921">
        <v>237820</v>
      </c>
      <c r="BU307" s="502"/>
      <c r="BV307" s="199"/>
      <c r="BW307" s="199"/>
      <c r="BX307" s="207"/>
      <c r="BY307" s="207"/>
      <c r="BZ307" s="199"/>
      <c r="CA307" s="199"/>
      <c r="CB307" s="529"/>
      <c r="CC307" s="205"/>
      <c r="CD307" s="502"/>
      <c r="CE307" s="503"/>
      <c r="CF307" s="504"/>
      <c r="CG307" s="505"/>
      <c r="CH307" s="505"/>
      <c r="CI307" s="507"/>
      <c r="CJ307" s="502"/>
      <c r="CK307" s="503"/>
      <c r="CL307" s="504"/>
      <c r="CM307" s="505"/>
      <c r="CN307" s="505"/>
      <c r="CO307" s="507"/>
      <c r="CP307" s="502"/>
      <c r="CQ307" s="921">
        <v>269382</v>
      </c>
      <c r="CR307" s="502"/>
      <c r="CS307" s="198"/>
      <c r="CT307" s="199"/>
      <c r="CU307" s="199"/>
      <c r="CV307" s="199"/>
      <c r="CW307" s="199"/>
      <c r="CX307" s="199"/>
      <c r="CY307" s="524"/>
      <c r="CZ307" s="201"/>
      <c r="DA307" s="502"/>
      <c r="DB307" s="503"/>
      <c r="DC307" s="504"/>
      <c r="DD307" s="505"/>
      <c r="DE307" s="505"/>
      <c r="DF307" s="506"/>
      <c r="DG307" s="502"/>
      <c r="DH307" s="503"/>
      <c r="DI307" s="534"/>
      <c r="DJ307" s="505"/>
      <c r="DK307" s="505"/>
      <c r="DL307" s="521"/>
      <c r="DM307" s="502"/>
      <c r="DN307" s="541">
        <v>321051</v>
      </c>
    </row>
    <row r="308" spans="1:118" ht="60.75" customHeight="1" x14ac:dyDescent="0.35">
      <c r="A308" s="321">
        <v>7.7</v>
      </c>
      <c r="B308" s="251" t="s">
        <v>444</v>
      </c>
      <c r="C308" s="164" t="s">
        <v>180</v>
      </c>
      <c r="D308" s="275">
        <v>1</v>
      </c>
      <c r="E308" s="198">
        <v>325653.36</v>
      </c>
      <c r="F308" s="199">
        <v>319268</v>
      </c>
      <c r="G308" s="199">
        <v>125468</v>
      </c>
      <c r="H308" s="199">
        <v>291000</v>
      </c>
      <c r="I308" s="199">
        <v>300000</v>
      </c>
      <c r="J308" s="199">
        <v>300000</v>
      </c>
      <c r="K308" s="273"/>
      <c r="L308" s="206"/>
      <c r="N308" s="194">
        <v>276898</v>
      </c>
      <c r="O308" s="195">
        <v>75325</v>
      </c>
      <c r="P308" s="196">
        <v>352223</v>
      </c>
      <c r="Q308" s="196">
        <v>201573</v>
      </c>
      <c r="R308" s="197">
        <v>0.27203157841515646</v>
      </c>
      <c r="T308" s="194"/>
      <c r="U308" s="195"/>
      <c r="V308" s="196"/>
      <c r="W308" s="196"/>
      <c r="X308" s="197"/>
      <c r="Z308" s="921">
        <v>264401</v>
      </c>
      <c r="AA308" s="502"/>
      <c r="AB308" s="198"/>
      <c r="AC308" s="199"/>
      <c r="AD308" s="199"/>
      <c r="AE308" s="199"/>
      <c r="AF308" s="199"/>
      <c r="AG308" s="199"/>
      <c r="AH308" s="528"/>
      <c r="AI308" s="206"/>
      <c r="AJ308" s="502"/>
      <c r="AK308" s="503"/>
      <c r="AL308" s="504"/>
      <c r="AM308" s="505"/>
      <c r="AN308" s="505"/>
      <c r="AO308" s="506"/>
      <c r="AP308" s="502"/>
      <c r="AQ308" s="503"/>
      <c r="AR308" s="504"/>
      <c r="AS308" s="505"/>
      <c r="AT308" s="505"/>
      <c r="AU308" s="506"/>
      <c r="AV308" s="502"/>
      <c r="AW308" s="921">
        <v>271104</v>
      </c>
      <c r="AX308" s="502"/>
      <c r="AY308" s="198"/>
      <c r="AZ308" s="199"/>
      <c r="BA308" s="199"/>
      <c r="BB308" s="199"/>
      <c r="BC308" s="199"/>
      <c r="BD308" s="199"/>
      <c r="BE308" s="528"/>
      <c r="BF308" s="206"/>
      <c r="BG308" s="502"/>
      <c r="BH308" s="503"/>
      <c r="BI308" s="504"/>
      <c r="BJ308" s="505"/>
      <c r="BK308" s="505"/>
      <c r="BL308" s="558"/>
      <c r="BM308" s="502"/>
      <c r="BN308" s="503"/>
      <c r="BO308" s="504"/>
      <c r="BP308" s="505"/>
      <c r="BQ308" s="505"/>
      <c r="BR308" s="506"/>
      <c r="BS308" s="502"/>
      <c r="BT308" s="921">
        <v>279992</v>
      </c>
      <c r="BU308" s="620"/>
      <c r="BV308" s="622"/>
      <c r="BW308" s="622"/>
      <c r="BX308" s="622"/>
      <c r="BY308" s="622"/>
      <c r="BZ308" s="622"/>
      <c r="CA308" s="622"/>
      <c r="CB308" s="638"/>
      <c r="CC308" s="622"/>
      <c r="CD308" s="620"/>
      <c r="CE308" s="625"/>
      <c r="CF308" s="626"/>
      <c r="CG308" s="627"/>
      <c r="CH308" s="627"/>
      <c r="CI308" s="628"/>
      <c r="CJ308" s="620"/>
      <c r="CK308" s="625"/>
      <c r="CL308" s="626"/>
      <c r="CM308" s="627"/>
      <c r="CN308" s="627"/>
      <c r="CO308" s="628"/>
      <c r="CP308" s="620"/>
      <c r="CQ308" s="921">
        <v>289463</v>
      </c>
      <c r="CR308" s="502"/>
      <c r="CS308" s="198"/>
      <c r="CT308" s="199"/>
      <c r="CU308" s="199"/>
      <c r="CV308" s="199"/>
      <c r="CW308" s="199"/>
      <c r="CX308" s="199"/>
      <c r="CY308" s="524"/>
      <c r="CZ308" s="201"/>
      <c r="DA308" s="502"/>
      <c r="DB308" s="503"/>
      <c r="DC308" s="504"/>
      <c r="DD308" s="505"/>
      <c r="DE308" s="505"/>
      <c r="DF308" s="506"/>
      <c r="DG308" s="502"/>
      <c r="DH308" s="503"/>
      <c r="DI308" s="504"/>
      <c r="DJ308" s="505"/>
      <c r="DK308" s="505"/>
      <c r="DL308" s="506"/>
      <c r="DM308" s="502"/>
      <c r="DN308" s="541">
        <v>377982</v>
      </c>
    </row>
    <row r="309" spans="1:118" ht="60.75" customHeight="1" thickBot="1" x14ac:dyDescent="0.4">
      <c r="A309" s="181">
        <v>7.8</v>
      </c>
      <c r="B309" s="251" t="s">
        <v>445</v>
      </c>
      <c r="C309" s="164" t="s">
        <v>180</v>
      </c>
      <c r="D309" s="275">
        <v>1</v>
      </c>
      <c r="E309" s="198">
        <v>381014.88</v>
      </c>
      <c r="F309" s="199">
        <v>373544</v>
      </c>
      <c r="G309" s="199">
        <v>136254</v>
      </c>
      <c r="H309" s="199">
        <v>391000</v>
      </c>
      <c r="I309" s="199">
        <v>330000</v>
      </c>
      <c r="J309" s="199">
        <v>330000</v>
      </c>
      <c r="K309" s="273"/>
      <c r="L309" s="206"/>
      <c r="N309" s="194">
        <v>323635</v>
      </c>
      <c r="O309" s="195">
        <v>95409</v>
      </c>
      <c r="P309" s="196">
        <v>419044</v>
      </c>
      <c r="Q309" s="196">
        <v>228226</v>
      </c>
      <c r="R309" s="197">
        <v>0.29480433204072487</v>
      </c>
      <c r="T309" s="194"/>
      <c r="U309" s="195"/>
      <c r="V309" s="196"/>
      <c r="W309" s="196"/>
      <c r="X309" s="197"/>
      <c r="Z309" s="921">
        <v>306295</v>
      </c>
      <c r="AA309" s="502"/>
      <c r="AB309" s="198"/>
      <c r="AC309" s="199"/>
      <c r="AD309" s="199"/>
      <c r="AE309" s="199"/>
      <c r="AF309" s="199"/>
      <c r="AG309" s="199"/>
      <c r="AH309" s="528"/>
      <c r="AI309" s="206"/>
      <c r="AJ309" s="502"/>
      <c r="AK309" s="503"/>
      <c r="AL309" s="504"/>
      <c r="AM309" s="505"/>
      <c r="AN309" s="505"/>
      <c r="AO309" s="506"/>
      <c r="AP309" s="502"/>
      <c r="AQ309" s="503"/>
      <c r="AR309" s="504"/>
      <c r="AS309" s="505"/>
      <c r="AT309" s="505"/>
      <c r="AU309" s="506"/>
      <c r="AV309" s="502"/>
      <c r="AW309" s="921">
        <v>314060</v>
      </c>
      <c r="AX309" s="502"/>
      <c r="AY309" s="198"/>
      <c r="AZ309" s="199"/>
      <c r="BA309" s="199"/>
      <c r="BB309" s="199"/>
      <c r="BC309" s="199"/>
      <c r="BD309" s="199"/>
      <c r="BE309" s="528"/>
      <c r="BF309" s="206"/>
      <c r="BG309" s="502"/>
      <c r="BH309" s="503"/>
      <c r="BI309" s="504"/>
      <c r="BJ309" s="505"/>
      <c r="BK309" s="505"/>
      <c r="BL309" s="558"/>
      <c r="BM309" s="502"/>
      <c r="BN309" s="503"/>
      <c r="BO309" s="504"/>
      <c r="BP309" s="505"/>
      <c r="BQ309" s="505"/>
      <c r="BR309" s="506"/>
      <c r="BS309" s="502"/>
      <c r="BT309" s="921">
        <v>324356</v>
      </c>
      <c r="BU309" s="502"/>
      <c r="BV309" s="199"/>
      <c r="BW309" s="199"/>
      <c r="BX309" s="199"/>
      <c r="BY309" s="199"/>
      <c r="BZ309" s="199"/>
      <c r="CA309" s="199"/>
      <c r="CB309" s="529"/>
      <c r="CC309" s="205"/>
      <c r="CD309" s="502"/>
      <c r="CE309" s="503"/>
      <c r="CF309" s="504"/>
      <c r="CG309" s="505"/>
      <c r="CH309" s="505"/>
      <c r="CI309" s="506"/>
      <c r="CJ309" s="502"/>
      <c r="CK309" s="503"/>
      <c r="CL309" s="504"/>
      <c r="CM309" s="505"/>
      <c r="CN309" s="505"/>
      <c r="CO309" s="506"/>
      <c r="CP309" s="502"/>
      <c r="CQ309" s="921">
        <v>335327</v>
      </c>
      <c r="CR309" s="502"/>
      <c r="CS309" s="198"/>
      <c r="CT309" s="199"/>
      <c r="CU309" s="199"/>
      <c r="CV309" s="199"/>
      <c r="CW309" s="199"/>
      <c r="CX309" s="199"/>
      <c r="CY309" s="524"/>
      <c r="CZ309" s="201"/>
      <c r="DA309" s="502"/>
      <c r="DB309" s="503"/>
      <c r="DC309" s="504"/>
      <c r="DD309" s="505"/>
      <c r="DE309" s="505"/>
      <c r="DF309" s="506"/>
      <c r="DG309" s="502"/>
      <c r="DH309" s="503"/>
      <c r="DI309" s="504"/>
      <c r="DJ309" s="505"/>
      <c r="DK309" s="505"/>
      <c r="DL309" s="506"/>
      <c r="DM309" s="502"/>
      <c r="DN309" s="541">
        <v>437872</v>
      </c>
    </row>
    <row r="310" spans="1:118" ht="60.75" customHeight="1" x14ac:dyDescent="0.35">
      <c r="A310" s="321">
        <v>7.9</v>
      </c>
      <c r="B310" s="251" t="s">
        <v>446</v>
      </c>
      <c r="C310" s="164" t="s">
        <v>180</v>
      </c>
      <c r="D310" s="275">
        <v>1</v>
      </c>
      <c r="E310" s="198">
        <v>90678</v>
      </c>
      <c r="F310" s="199">
        <v>88900</v>
      </c>
      <c r="G310" s="199">
        <v>89563</v>
      </c>
      <c r="H310" s="207">
        <v>377000</v>
      </c>
      <c r="I310" s="207">
        <v>300000</v>
      </c>
      <c r="J310" s="207">
        <v>300000</v>
      </c>
      <c r="K310" s="273"/>
      <c r="L310" s="206"/>
      <c r="N310" s="194">
        <v>207690</v>
      </c>
      <c r="O310" s="195">
        <v>132261</v>
      </c>
      <c r="P310" s="196">
        <v>339951</v>
      </c>
      <c r="Q310" s="196">
        <v>75429</v>
      </c>
      <c r="R310" s="242">
        <v>0.63681929799219994</v>
      </c>
      <c r="T310" s="194">
        <v>89714</v>
      </c>
      <c r="U310" s="195">
        <v>899</v>
      </c>
      <c r="V310" s="196">
        <v>90613</v>
      </c>
      <c r="W310" s="196">
        <v>88815</v>
      </c>
      <c r="X310" s="197">
        <v>1.0020732550103663E-2</v>
      </c>
      <c r="Z310" s="921">
        <v>89714</v>
      </c>
      <c r="AA310" s="502"/>
      <c r="AB310" s="198"/>
      <c r="AC310" s="199"/>
      <c r="AD310" s="199"/>
      <c r="AE310" s="207"/>
      <c r="AF310" s="207"/>
      <c r="AG310" s="207"/>
      <c r="AH310" s="528"/>
      <c r="AI310" s="206"/>
      <c r="AJ310" s="502"/>
      <c r="AK310" s="503"/>
      <c r="AL310" s="504"/>
      <c r="AM310" s="505"/>
      <c r="AN310" s="505"/>
      <c r="AO310" s="507"/>
      <c r="AP310" s="502"/>
      <c r="AQ310" s="503"/>
      <c r="AR310" s="504"/>
      <c r="AS310" s="505"/>
      <c r="AT310" s="505"/>
      <c r="AU310" s="507"/>
      <c r="AV310" s="502"/>
      <c r="AW310" s="921">
        <v>89714</v>
      </c>
      <c r="AX310" s="502"/>
      <c r="AY310" s="198"/>
      <c r="AZ310" s="199"/>
      <c r="BA310" s="199"/>
      <c r="BB310" s="207"/>
      <c r="BC310" s="207"/>
      <c r="BD310" s="207"/>
      <c r="BE310" s="528"/>
      <c r="BF310" s="206"/>
      <c r="BG310" s="502"/>
      <c r="BH310" s="503"/>
      <c r="BI310" s="504"/>
      <c r="BJ310" s="505"/>
      <c r="BK310" s="505"/>
      <c r="BL310" s="559"/>
      <c r="BM310" s="502"/>
      <c r="BN310" s="503"/>
      <c r="BO310" s="504"/>
      <c r="BP310" s="505"/>
      <c r="BQ310" s="505"/>
      <c r="BR310" s="506"/>
      <c r="BS310" s="502"/>
      <c r="BT310" s="921">
        <v>92699</v>
      </c>
      <c r="BU310" s="502"/>
      <c r="BV310" s="199"/>
      <c r="BW310" s="199"/>
      <c r="BX310" s="199"/>
      <c r="BY310" s="207"/>
      <c r="BZ310" s="207"/>
      <c r="CA310" s="207"/>
      <c r="CB310" s="529"/>
      <c r="CC310" s="205"/>
      <c r="CD310" s="502"/>
      <c r="CE310" s="503"/>
      <c r="CF310" s="504"/>
      <c r="CG310" s="505"/>
      <c r="CH310" s="505"/>
      <c r="CI310" s="507"/>
      <c r="CJ310" s="502"/>
      <c r="CK310" s="503"/>
      <c r="CL310" s="504"/>
      <c r="CM310" s="505"/>
      <c r="CN310" s="505"/>
      <c r="CO310" s="506"/>
      <c r="CP310" s="502"/>
      <c r="CQ310" s="921">
        <v>95596</v>
      </c>
      <c r="CR310" s="502"/>
      <c r="CS310" s="198"/>
      <c r="CT310" s="199"/>
      <c r="CU310" s="207"/>
      <c r="CV310" s="207"/>
      <c r="CW310" s="207"/>
      <c r="CX310" s="207"/>
      <c r="CY310" s="524"/>
      <c r="CZ310" s="201"/>
      <c r="DA310" s="502"/>
      <c r="DB310" s="503"/>
      <c r="DC310" s="504"/>
      <c r="DD310" s="505"/>
      <c r="DE310" s="505"/>
      <c r="DF310" s="507"/>
      <c r="DG310" s="502"/>
      <c r="DH310" s="503"/>
      <c r="DI310" s="504"/>
      <c r="DJ310" s="505"/>
      <c r="DK310" s="505"/>
      <c r="DL310" s="506"/>
      <c r="DM310" s="502"/>
      <c r="DN310" s="541">
        <v>97452</v>
      </c>
    </row>
    <row r="311" spans="1:118" ht="60.75" customHeight="1" x14ac:dyDescent="0.35">
      <c r="A311" s="181" t="s">
        <v>447</v>
      </c>
      <c r="B311" s="251" t="s">
        <v>448</v>
      </c>
      <c r="C311" s="164" t="s">
        <v>180</v>
      </c>
      <c r="D311" s="275">
        <v>1</v>
      </c>
      <c r="E311" s="198">
        <v>215931.96</v>
      </c>
      <c r="F311" s="199">
        <v>211698</v>
      </c>
      <c r="G311" s="199">
        <v>184523</v>
      </c>
      <c r="H311" s="199">
        <v>299000</v>
      </c>
      <c r="I311" s="199">
        <v>240000</v>
      </c>
      <c r="J311" s="199">
        <v>240000</v>
      </c>
      <c r="K311" s="273"/>
      <c r="L311" s="206"/>
      <c r="N311" s="194">
        <v>231859</v>
      </c>
      <c r="O311" s="195">
        <v>38836</v>
      </c>
      <c r="P311" s="196">
        <v>270695</v>
      </c>
      <c r="Q311" s="196">
        <v>193023</v>
      </c>
      <c r="R311" s="197">
        <v>0.16749835029047827</v>
      </c>
      <c r="T311" s="194"/>
      <c r="U311" s="195"/>
      <c r="V311" s="196"/>
      <c r="W311" s="196"/>
      <c r="X311" s="197"/>
      <c r="Z311" s="921">
        <v>229278</v>
      </c>
      <c r="AA311" s="502"/>
      <c r="AB311" s="198"/>
      <c r="AC311" s="199"/>
      <c r="AD311" s="199"/>
      <c r="AE311" s="199"/>
      <c r="AF311" s="199"/>
      <c r="AG311" s="199"/>
      <c r="AH311" s="528"/>
      <c r="AI311" s="206"/>
      <c r="AJ311" s="502"/>
      <c r="AK311" s="503"/>
      <c r="AL311" s="504"/>
      <c r="AM311" s="505"/>
      <c r="AN311" s="505"/>
      <c r="AO311" s="506"/>
      <c r="AP311" s="502"/>
      <c r="AQ311" s="503"/>
      <c r="AR311" s="504"/>
      <c r="AS311" s="505"/>
      <c r="AT311" s="505"/>
      <c r="AU311" s="506"/>
      <c r="AV311" s="502"/>
      <c r="AW311" s="921">
        <v>235091</v>
      </c>
      <c r="AX311" s="502"/>
      <c r="AY311" s="198"/>
      <c r="AZ311" s="199"/>
      <c r="BA311" s="199"/>
      <c r="BB311" s="199"/>
      <c r="BC311" s="199"/>
      <c r="BD311" s="199"/>
      <c r="BE311" s="528"/>
      <c r="BF311" s="206"/>
      <c r="BG311" s="502"/>
      <c r="BH311" s="503"/>
      <c r="BI311" s="504"/>
      <c r="BJ311" s="505"/>
      <c r="BK311" s="505"/>
      <c r="BL311" s="558"/>
      <c r="BM311" s="502"/>
      <c r="BN311" s="503"/>
      <c r="BO311" s="504"/>
      <c r="BP311" s="505"/>
      <c r="BQ311" s="505"/>
      <c r="BR311" s="506"/>
      <c r="BS311" s="502"/>
      <c r="BT311" s="921">
        <v>242798</v>
      </c>
      <c r="BU311" s="502"/>
      <c r="BV311" s="199"/>
      <c r="BW311" s="199"/>
      <c r="BX311" s="199"/>
      <c r="BY311" s="199"/>
      <c r="BZ311" s="199"/>
      <c r="CA311" s="199"/>
      <c r="CB311" s="529"/>
      <c r="CC311" s="205"/>
      <c r="CD311" s="502"/>
      <c r="CE311" s="503"/>
      <c r="CF311" s="504"/>
      <c r="CG311" s="505"/>
      <c r="CH311" s="505"/>
      <c r="CI311" s="506"/>
      <c r="CJ311" s="502"/>
      <c r="CK311" s="503"/>
      <c r="CL311" s="504"/>
      <c r="CM311" s="505"/>
      <c r="CN311" s="505"/>
      <c r="CO311" s="506"/>
      <c r="CP311" s="502"/>
      <c r="CQ311" s="921">
        <v>251011</v>
      </c>
      <c r="CR311" s="502"/>
      <c r="CS311" s="198"/>
      <c r="CT311" s="199"/>
      <c r="CU311" s="207"/>
      <c r="CV311" s="199"/>
      <c r="CW311" s="199"/>
      <c r="CX311" s="199"/>
      <c r="CY311" s="524"/>
      <c r="CZ311" s="201"/>
      <c r="DA311" s="502"/>
      <c r="DB311" s="503"/>
      <c r="DC311" s="504"/>
      <c r="DD311" s="505"/>
      <c r="DE311" s="505"/>
      <c r="DF311" s="507"/>
      <c r="DG311" s="502"/>
      <c r="DH311" s="503"/>
      <c r="DI311" s="504"/>
      <c r="DJ311" s="505"/>
      <c r="DK311" s="505"/>
      <c r="DL311" s="506"/>
      <c r="DM311" s="502"/>
      <c r="DN311" s="541">
        <v>284115</v>
      </c>
    </row>
    <row r="312" spans="1:118" ht="60.75" customHeight="1" x14ac:dyDescent="0.35">
      <c r="A312" s="181">
        <v>7.11</v>
      </c>
      <c r="B312" s="262" t="s">
        <v>449</v>
      </c>
      <c r="C312" s="167" t="s">
        <v>180</v>
      </c>
      <c r="D312" s="276">
        <v>1</v>
      </c>
      <c r="E312" s="198">
        <v>252640.74</v>
      </c>
      <c r="F312" s="199">
        <v>247687</v>
      </c>
      <c r="G312" s="199">
        <v>201458</v>
      </c>
      <c r="H312" s="199">
        <v>299000</v>
      </c>
      <c r="I312" s="199">
        <v>260000</v>
      </c>
      <c r="J312" s="199">
        <v>260000</v>
      </c>
      <c r="K312" s="273"/>
      <c r="L312" s="206"/>
      <c r="N312" s="194">
        <v>253464</v>
      </c>
      <c r="O312" s="195">
        <v>31297</v>
      </c>
      <c r="P312" s="196">
        <v>284761</v>
      </c>
      <c r="Q312" s="196">
        <v>222167</v>
      </c>
      <c r="R312" s="197">
        <v>0.12347710128460057</v>
      </c>
      <c r="T312" s="194"/>
      <c r="U312" s="195"/>
      <c r="V312" s="196"/>
      <c r="W312" s="196"/>
      <c r="X312" s="197"/>
      <c r="Z312" s="921">
        <v>251788</v>
      </c>
      <c r="AA312" s="502"/>
      <c r="AB312" s="198"/>
      <c r="AC312" s="199"/>
      <c r="AD312" s="199"/>
      <c r="AE312" s="199"/>
      <c r="AF312" s="199"/>
      <c r="AG312" s="199"/>
      <c r="AH312" s="528"/>
      <c r="AI312" s="206"/>
      <c r="AJ312" s="502"/>
      <c r="AK312" s="503"/>
      <c r="AL312" s="504"/>
      <c r="AM312" s="505"/>
      <c r="AN312" s="505"/>
      <c r="AO312" s="506"/>
      <c r="AP312" s="502"/>
      <c r="AQ312" s="503"/>
      <c r="AR312" s="504"/>
      <c r="AS312" s="505"/>
      <c r="AT312" s="505"/>
      <c r="AU312" s="506"/>
      <c r="AV312" s="502"/>
      <c r="AW312" s="921">
        <v>258171</v>
      </c>
      <c r="AX312" s="502"/>
      <c r="AY312" s="198"/>
      <c r="AZ312" s="199"/>
      <c r="BA312" s="199"/>
      <c r="BB312" s="199"/>
      <c r="BC312" s="199"/>
      <c r="BD312" s="199"/>
      <c r="BE312" s="528"/>
      <c r="BF312" s="206"/>
      <c r="BG312" s="502"/>
      <c r="BH312" s="503"/>
      <c r="BI312" s="504"/>
      <c r="BJ312" s="505"/>
      <c r="BK312" s="505"/>
      <c r="BL312" s="558"/>
      <c r="BM312" s="502"/>
      <c r="BN312" s="503"/>
      <c r="BO312" s="504"/>
      <c r="BP312" s="505"/>
      <c r="BQ312" s="505"/>
      <c r="BR312" s="506"/>
      <c r="BS312" s="502"/>
      <c r="BT312" s="921">
        <v>266635</v>
      </c>
      <c r="BU312" s="502"/>
      <c r="BV312" s="199"/>
      <c r="BW312" s="199"/>
      <c r="BX312" s="199"/>
      <c r="BY312" s="199"/>
      <c r="BZ312" s="199"/>
      <c r="CA312" s="199"/>
      <c r="CB312" s="529"/>
      <c r="CC312" s="205"/>
      <c r="CD312" s="502"/>
      <c r="CE312" s="503"/>
      <c r="CF312" s="504"/>
      <c r="CG312" s="505"/>
      <c r="CH312" s="505"/>
      <c r="CI312" s="506"/>
      <c r="CJ312" s="502"/>
      <c r="CK312" s="503"/>
      <c r="CL312" s="504"/>
      <c r="CM312" s="505"/>
      <c r="CN312" s="505"/>
      <c r="CO312" s="506"/>
      <c r="CP312" s="502"/>
      <c r="CQ312" s="921">
        <v>275654</v>
      </c>
      <c r="CR312" s="502"/>
      <c r="CS312" s="198"/>
      <c r="CT312" s="199"/>
      <c r="CU312" s="207"/>
      <c r="CV312" s="199"/>
      <c r="CW312" s="199"/>
      <c r="CX312" s="199"/>
      <c r="CY312" s="524"/>
      <c r="CZ312" s="201"/>
      <c r="DA312" s="502"/>
      <c r="DB312" s="503"/>
      <c r="DC312" s="504"/>
      <c r="DD312" s="505"/>
      <c r="DE312" s="505"/>
      <c r="DF312" s="507"/>
      <c r="DG312" s="502"/>
      <c r="DH312" s="503"/>
      <c r="DI312" s="504"/>
      <c r="DJ312" s="505"/>
      <c r="DK312" s="505"/>
      <c r="DL312" s="506"/>
      <c r="DM312" s="502"/>
      <c r="DN312" s="541">
        <v>312373</v>
      </c>
    </row>
    <row r="313" spans="1:118" ht="60.75" customHeight="1" x14ac:dyDescent="0.35">
      <c r="A313" s="181">
        <v>7.12</v>
      </c>
      <c r="B313" s="262" t="s">
        <v>450</v>
      </c>
      <c r="C313" s="167" t="s">
        <v>180</v>
      </c>
      <c r="D313" s="276">
        <v>1</v>
      </c>
      <c r="E313" s="198">
        <v>325653.36</v>
      </c>
      <c r="F313" s="199">
        <v>319268</v>
      </c>
      <c r="G313" s="207">
        <v>95874</v>
      </c>
      <c r="H313" s="207">
        <v>346000</v>
      </c>
      <c r="I313" s="199">
        <v>300000</v>
      </c>
      <c r="J313" s="199">
        <v>300000</v>
      </c>
      <c r="K313" s="273"/>
      <c r="L313" s="206"/>
      <c r="N313" s="194">
        <v>281133</v>
      </c>
      <c r="O313" s="195">
        <v>92387</v>
      </c>
      <c r="P313" s="196">
        <v>373520</v>
      </c>
      <c r="Q313" s="196">
        <v>188746</v>
      </c>
      <c r="R313" s="208">
        <v>0.32862381861965689</v>
      </c>
      <c r="T313" s="194">
        <v>311230</v>
      </c>
      <c r="U313" s="195">
        <v>13227</v>
      </c>
      <c r="V313" s="196">
        <v>324457</v>
      </c>
      <c r="W313" s="196">
        <v>298003</v>
      </c>
      <c r="X313" s="208">
        <v>4.2499116409086525E-2</v>
      </c>
      <c r="Z313" s="921">
        <v>311230</v>
      </c>
      <c r="AA313" s="502"/>
      <c r="AB313" s="198"/>
      <c r="AC313" s="199"/>
      <c r="AD313" s="207"/>
      <c r="AE313" s="207"/>
      <c r="AF313" s="199"/>
      <c r="AG313" s="199"/>
      <c r="AH313" s="528"/>
      <c r="AI313" s="206"/>
      <c r="AJ313" s="502"/>
      <c r="AK313" s="503"/>
      <c r="AL313" s="504"/>
      <c r="AM313" s="505"/>
      <c r="AN313" s="505"/>
      <c r="AO313" s="507"/>
      <c r="AP313" s="502"/>
      <c r="AQ313" s="503"/>
      <c r="AR313" s="504"/>
      <c r="AS313" s="505"/>
      <c r="AT313" s="505"/>
      <c r="AU313" s="507"/>
      <c r="AV313" s="502"/>
      <c r="AW313" s="921">
        <v>322930</v>
      </c>
      <c r="AX313" s="502"/>
      <c r="AY313" s="198"/>
      <c r="AZ313" s="199"/>
      <c r="BA313" s="207"/>
      <c r="BB313" s="207"/>
      <c r="BC313" s="199"/>
      <c r="BD313" s="199"/>
      <c r="BE313" s="528"/>
      <c r="BF313" s="206"/>
      <c r="BG313" s="502"/>
      <c r="BH313" s="503"/>
      <c r="BI313" s="504"/>
      <c r="BJ313" s="505"/>
      <c r="BK313" s="505"/>
      <c r="BL313" s="558"/>
      <c r="BM313" s="502"/>
      <c r="BN313" s="503"/>
      <c r="BO313" s="504"/>
      <c r="BP313" s="505"/>
      <c r="BQ313" s="505"/>
      <c r="BR313" s="507"/>
      <c r="BS313" s="502"/>
      <c r="BT313" s="921">
        <v>326980</v>
      </c>
      <c r="BU313" s="502"/>
      <c r="BV313" s="199"/>
      <c r="BW313" s="199"/>
      <c r="BX313" s="207"/>
      <c r="BY313" s="207"/>
      <c r="BZ313" s="199"/>
      <c r="CA313" s="199"/>
      <c r="CB313" s="529"/>
      <c r="CC313" s="205"/>
      <c r="CD313" s="502"/>
      <c r="CE313" s="503"/>
      <c r="CF313" s="504"/>
      <c r="CG313" s="505"/>
      <c r="CH313" s="505"/>
      <c r="CI313" s="506"/>
      <c r="CJ313" s="502"/>
      <c r="CK313" s="503"/>
      <c r="CL313" s="504"/>
      <c r="CM313" s="505"/>
      <c r="CN313" s="505"/>
      <c r="CO313" s="507"/>
      <c r="CP313" s="502"/>
      <c r="CQ313" s="921">
        <v>327730</v>
      </c>
      <c r="CR313" s="502"/>
      <c r="CS313" s="198"/>
      <c r="CT313" s="199"/>
      <c r="CU313" s="199"/>
      <c r="CV313" s="199"/>
      <c r="CW313" s="199"/>
      <c r="CX313" s="199"/>
      <c r="CY313" s="524"/>
      <c r="CZ313" s="201"/>
      <c r="DA313" s="502"/>
      <c r="DB313" s="503"/>
      <c r="DC313" s="504"/>
      <c r="DD313" s="505"/>
      <c r="DE313" s="505"/>
      <c r="DF313" s="506"/>
      <c r="DG313" s="502"/>
      <c r="DH313" s="503"/>
      <c r="DI313" s="504"/>
      <c r="DJ313" s="505"/>
      <c r="DK313" s="505"/>
      <c r="DL313" s="521"/>
      <c r="DM313" s="502"/>
      <c r="DN313" s="541">
        <v>371989</v>
      </c>
    </row>
    <row r="314" spans="1:118" ht="60.75" customHeight="1" x14ac:dyDescent="0.35">
      <c r="A314" s="181">
        <v>7.13</v>
      </c>
      <c r="B314" s="262" t="s">
        <v>451</v>
      </c>
      <c r="C314" s="167" t="s">
        <v>180</v>
      </c>
      <c r="D314" s="276">
        <v>1</v>
      </c>
      <c r="E314" s="198">
        <v>381014.88</v>
      </c>
      <c r="F314" s="199">
        <v>373544</v>
      </c>
      <c r="G314" s="207">
        <v>123654</v>
      </c>
      <c r="H314" s="207">
        <v>341000</v>
      </c>
      <c r="I314" s="199">
        <v>330000</v>
      </c>
      <c r="J314" s="199">
        <v>330000</v>
      </c>
      <c r="K314" s="273"/>
      <c r="L314" s="206"/>
      <c r="N314" s="194">
        <v>313202</v>
      </c>
      <c r="O314" s="195">
        <v>95399</v>
      </c>
      <c r="P314" s="196">
        <v>408601</v>
      </c>
      <c r="Q314" s="196">
        <v>217803</v>
      </c>
      <c r="R314" s="208">
        <v>0.30459256326587952</v>
      </c>
      <c r="T314" s="194">
        <v>353640</v>
      </c>
      <c r="U314" s="195">
        <v>27467</v>
      </c>
      <c r="V314" s="196">
        <v>381107</v>
      </c>
      <c r="W314" s="196">
        <v>326173</v>
      </c>
      <c r="X314" s="208">
        <v>7.7669381291709083E-2</v>
      </c>
      <c r="Z314" s="921">
        <v>353640</v>
      </c>
      <c r="AA314" s="502"/>
      <c r="AB314" s="215"/>
      <c r="AC314" s="207"/>
      <c r="AD314" s="207"/>
      <c r="AE314" s="199"/>
      <c r="AF314" s="199"/>
      <c r="AG314" s="199"/>
      <c r="AH314" s="528"/>
      <c r="AI314" s="206"/>
      <c r="AJ314" s="502"/>
      <c r="AK314" s="503"/>
      <c r="AL314" s="504"/>
      <c r="AM314" s="505"/>
      <c r="AN314" s="505"/>
      <c r="AO314" s="507"/>
      <c r="AP314" s="502"/>
      <c r="AQ314" s="503"/>
      <c r="AR314" s="504"/>
      <c r="AS314" s="505"/>
      <c r="AT314" s="505"/>
      <c r="AU314" s="507"/>
      <c r="AV314" s="502"/>
      <c r="AW314" s="921">
        <v>350827</v>
      </c>
      <c r="AX314" s="502"/>
      <c r="AY314" s="215"/>
      <c r="AZ314" s="207"/>
      <c r="BA314" s="207"/>
      <c r="BB314" s="199"/>
      <c r="BC314" s="199"/>
      <c r="BD314" s="199"/>
      <c r="BE314" s="528"/>
      <c r="BF314" s="206"/>
      <c r="BG314" s="502"/>
      <c r="BH314" s="503"/>
      <c r="BI314" s="504"/>
      <c r="BJ314" s="505"/>
      <c r="BK314" s="505"/>
      <c r="BL314" s="558"/>
      <c r="BM314" s="502"/>
      <c r="BN314" s="503"/>
      <c r="BO314" s="504"/>
      <c r="BP314" s="505"/>
      <c r="BQ314" s="505"/>
      <c r="BR314" s="507"/>
      <c r="BS314" s="502"/>
      <c r="BT314" s="921">
        <v>362450</v>
      </c>
      <c r="BU314" s="502"/>
      <c r="BV314" s="199"/>
      <c r="BW314" s="199"/>
      <c r="BX314" s="207"/>
      <c r="BY314" s="199"/>
      <c r="BZ314" s="199"/>
      <c r="CA314" s="199"/>
      <c r="CB314" s="529"/>
      <c r="CC314" s="205"/>
      <c r="CD314" s="502"/>
      <c r="CE314" s="503"/>
      <c r="CF314" s="504"/>
      <c r="CG314" s="505"/>
      <c r="CH314" s="505"/>
      <c r="CI314" s="506"/>
      <c r="CJ314" s="502"/>
      <c r="CK314" s="503"/>
      <c r="CL314" s="504"/>
      <c r="CM314" s="505"/>
      <c r="CN314" s="505"/>
      <c r="CO314" s="507"/>
      <c r="CP314" s="502"/>
      <c r="CQ314" s="921">
        <v>376203</v>
      </c>
      <c r="CR314" s="502"/>
      <c r="CS314" s="198"/>
      <c r="CT314" s="199"/>
      <c r="CU314" s="199"/>
      <c r="CV314" s="199"/>
      <c r="CW314" s="199"/>
      <c r="CX314" s="199"/>
      <c r="CY314" s="524"/>
      <c r="CZ314" s="201"/>
      <c r="DA314" s="502"/>
      <c r="DB314" s="503"/>
      <c r="DC314" s="504"/>
      <c r="DD314" s="505"/>
      <c r="DE314" s="505"/>
      <c r="DF314" s="506"/>
      <c r="DG314" s="502"/>
      <c r="DH314" s="503"/>
      <c r="DI314" s="504"/>
      <c r="DJ314" s="505"/>
      <c r="DK314" s="505"/>
      <c r="DL314" s="521"/>
      <c r="DM314" s="502"/>
      <c r="DN314" s="541">
        <v>421605</v>
      </c>
    </row>
    <row r="315" spans="1:118" ht="60.75" customHeight="1" x14ac:dyDescent="0.35">
      <c r="A315" s="181">
        <v>7.14</v>
      </c>
      <c r="B315" s="262" t="s">
        <v>452</v>
      </c>
      <c r="C315" s="167" t="s">
        <v>180</v>
      </c>
      <c r="D315" s="276">
        <v>1</v>
      </c>
      <c r="E315" s="198">
        <v>104663.75039999999</v>
      </c>
      <c r="F315" s="199">
        <v>102611.51999999999</v>
      </c>
      <c r="G315" s="199">
        <v>106887</v>
      </c>
      <c r="H315" s="199">
        <v>121000</v>
      </c>
      <c r="I315" s="199">
        <v>120000</v>
      </c>
      <c r="J315" s="199">
        <v>120000</v>
      </c>
      <c r="K315" s="236">
        <v>103373</v>
      </c>
      <c r="L315" s="214">
        <v>98263</v>
      </c>
      <c r="N315" s="194">
        <v>111219</v>
      </c>
      <c r="O315" s="195">
        <v>8634</v>
      </c>
      <c r="P315" s="196">
        <v>119853</v>
      </c>
      <c r="Q315" s="196">
        <v>102585</v>
      </c>
      <c r="R315" s="197">
        <v>7.763062066733202E-2</v>
      </c>
      <c r="T315" s="194"/>
      <c r="U315" s="195"/>
      <c r="V315" s="196"/>
      <c r="W315" s="196"/>
      <c r="X315" s="197"/>
      <c r="Z315" s="921">
        <v>111219</v>
      </c>
      <c r="AA315" s="620"/>
      <c r="AB315" s="621"/>
      <c r="AC315" s="622"/>
      <c r="AD315" s="622"/>
      <c r="AE315" s="622"/>
      <c r="AF315" s="622"/>
      <c r="AG315" s="622"/>
      <c r="AH315" s="623"/>
      <c r="AI315" s="624"/>
      <c r="AJ315" s="620"/>
      <c r="AK315" s="625"/>
      <c r="AL315" s="626"/>
      <c r="AM315" s="627"/>
      <c r="AN315" s="627"/>
      <c r="AO315" s="628"/>
      <c r="AP315" s="620"/>
      <c r="AQ315" s="625"/>
      <c r="AR315" s="626"/>
      <c r="AS315" s="627"/>
      <c r="AT315" s="627"/>
      <c r="AU315" s="628"/>
      <c r="AV315" s="620"/>
      <c r="AW315" s="921">
        <v>113410</v>
      </c>
      <c r="AX315" s="502"/>
      <c r="AY315" s="198"/>
      <c r="AZ315" s="199"/>
      <c r="BA315" s="199"/>
      <c r="BB315" s="199"/>
      <c r="BC315" s="199"/>
      <c r="BD315" s="199"/>
      <c r="BE315" s="516"/>
      <c r="BF315" s="214"/>
      <c r="BG315" s="502"/>
      <c r="BH315" s="503"/>
      <c r="BI315" s="504"/>
      <c r="BJ315" s="505"/>
      <c r="BK315" s="505"/>
      <c r="BL315" s="558"/>
      <c r="BM315" s="502"/>
      <c r="BN315" s="503"/>
      <c r="BO315" s="504"/>
      <c r="BP315" s="505"/>
      <c r="BQ315" s="505"/>
      <c r="BR315" s="506"/>
      <c r="BS315" s="502"/>
      <c r="BT315" s="921">
        <v>117146</v>
      </c>
      <c r="BU315" s="620"/>
      <c r="BV315" s="622"/>
      <c r="BW315" s="622"/>
      <c r="BX315" s="622"/>
      <c r="BY315" s="622"/>
      <c r="BZ315" s="622"/>
      <c r="CA315" s="622"/>
      <c r="CB315" s="623"/>
      <c r="CC315" s="622"/>
      <c r="CD315" s="620"/>
      <c r="CE315" s="625"/>
      <c r="CF315" s="626"/>
      <c r="CG315" s="627"/>
      <c r="CH315" s="627"/>
      <c r="CI315" s="628"/>
      <c r="CJ315" s="620"/>
      <c r="CK315" s="625"/>
      <c r="CL315" s="626"/>
      <c r="CM315" s="627"/>
      <c r="CN315" s="627"/>
      <c r="CO315" s="628"/>
      <c r="CP315" s="620"/>
      <c r="CQ315" s="921">
        <v>119046</v>
      </c>
      <c r="CR315" s="502"/>
      <c r="CS315" s="198"/>
      <c r="CT315" s="199"/>
      <c r="CU315" s="207"/>
      <c r="CV315" s="199"/>
      <c r="CW315" s="199"/>
      <c r="CX315" s="199"/>
      <c r="CY315" s="516"/>
      <c r="CZ315" s="214"/>
      <c r="DA315" s="502"/>
      <c r="DB315" s="503"/>
      <c r="DC315" s="504"/>
      <c r="DD315" s="505"/>
      <c r="DE315" s="505"/>
      <c r="DF315" s="507"/>
      <c r="DG315" s="502"/>
      <c r="DH315" s="503"/>
      <c r="DI315" s="504"/>
      <c r="DJ315" s="505"/>
      <c r="DK315" s="505"/>
      <c r="DL315" s="506"/>
      <c r="DM315" s="502"/>
      <c r="DN315" s="541">
        <v>132360</v>
      </c>
    </row>
    <row r="316" spans="1:118" ht="60.75" customHeight="1" x14ac:dyDescent="0.35">
      <c r="A316" s="181">
        <v>7.15</v>
      </c>
      <c r="B316" s="262" t="s">
        <v>453</v>
      </c>
      <c r="C316" s="167" t="s">
        <v>180</v>
      </c>
      <c r="D316" s="276">
        <v>1</v>
      </c>
      <c r="E316" s="198">
        <v>98283.283200000005</v>
      </c>
      <c r="F316" s="199">
        <v>96356.160000000003</v>
      </c>
      <c r="G316" s="199">
        <v>100371</v>
      </c>
      <c r="H316" s="207">
        <v>191000</v>
      </c>
      <c r="I316" s="207">
        <v>150000</v>
      </c>
      <c r="J316" s="207">
        <v>150000</v>
      </c>
      <c r="K316" s="236">
        <v>93655</v>
      </c>
      <c r="L316" s="214">
        <v>89026</v>
      </c>
      <c r="N316" s="194">
        <v>125666</v>
      </c>
      <c r="O316" s="195">
        <v>38136</v>
      </c>
      <c r="P316" s="196">
        <v>163802</v>
      </c>
      <c r="Q316" s="196">
        <v>87530</v>
      </c>
      <c r="R316" s="208">
        <v>0.30347110594751164</v>
      </c>
      <c r="T316" s="194">
        <v>97166</v>
      </c>
      <c r="U316" s="195">
        <v>2858</v>
      </c>
      <c r="V316" s="196">
        <v>100024</v>
      </c>
      <c r="W316" s="196">
        <v>94308</v>
      </c>
      <c r="X316" s="208">
        <v>2.9413580882201595E-2</v>
      </c>
      <c r="Z316" s="921">
        <v>97166</v>
      </c>
      <c r="AA316" s="502"/>
      <c r="AB316" s="198"/>
      <c r="AC316" s="199"/>
      <c r="AD316" s="199"/>
      <c r="AE316" s="207"/>
      <c r="AF316" s="199"/>
      <c r="AG316" s="199"/>
      <c r="AH316" s="516"/>
      <c r="AI316" s="214"/>
      <c r="AJ316" s="502"/>
      <c r="AK316" s="503"/>
      <c r="AL316" s="504"/>
      <c r="AM316" s="505"/>
      <c r="AN316" s="505"/>
      <c r="AO316" s="507"/>
      <c r="AP316" s="502"/>
      <c r="AQ316" s="503"/>
      <c r="AR316" s="504"/>
      <c r="AS316" s="505"/>
      <c r="AT316" s="505"/>
      <c r="AU316" s="507"/>
      <c r="AV316" s="502"/>
      <c r="AW316" s="921">
        <v>115236</v>
      </c>
      <c r="AX316" s="502"/>
      <c r="AY316" s="198"/>
      <c r="AZ316" s="199"/>
      <c r="BA316" s="199"/>
      <c r="BB316" s="207"/>
      <c r="BC316" s="199"/>
      <c r="BD316" s="199"/>
      <c r="BE316" s="516"/>
      <c r="BF316" s="214"/>
      <c r="BG316" s="502"/>
      <c r="BH316" s="503"/>
      <c r="BI316" s="504"/>
      <c r="BJ316" s="505"/>
      <c r="BK316" s="505"/>
      <c r="BL316" s="558"/>
      <c r="BM316" s="502"/>
      <c r="BN316" s="503"/>
      <c r="BO316" s="504"/>
      <c r="BP316" s="505"/>
      <c r="BQ316" s="505"/>
      <c r="BR316" s="507"/>
      <c r="BS316" s="502"/>
      <c r="BT316" s="921">
        <v>119384</v>
      </c>
      <c r="BU316" s="502"/>
      <c r="BV316" s="199"/>
      <c r="BW316" s="199"/>
      <c r="BX316" s="199"/>
      <c r="BY316" s="207"/>
      <c r="BZ316" s="199"/>
      <c r="CA316" s="199"/>
      <c r="CB316" s="516"/>
      <c r="CC316" s="199"/>
      <c r="CD316" s="502"/>
      <c r="CE316" s="503"/>
      <c r="CF316" s="504"/>
      <c r="CG316" s="505"/>
      <c r="CH316" s="505"/>
      <c r="CI316" s="506"/>
      <c r="CJ316" s="502"/>
      <c r="CK316" s="503"/>
      <c r="CL316" s="504"/>
      <c r="CM316" s="505"/>
      <c r="CN316" s="505"/>
      <c r="CO316" s="507"/>
      <c r="CP316" s="502"/>
      <c r="CQ316" s="921">
        <v>120136</v>
      </c>
      <c r="CR316" s="502"/>
      <c r="CS316" s="198"/>
      <c r="CT316" s="199"/>
      <c r="CU316" s="207"/>
      <c r="CV316" s="199"/>
      <c r="CW316" s="199"/>
      <c r="CX316" s="199"/>
      <c r="CY316" s="516"/>
      <c r="CZ316" s="214"/>
      <c r="DA316" s="502"/>
      <c r="DB316" s="503"/>
      <c r="DC316" s="504"/>
      <c r="DD316" s="505"/>
      <c r="DE316" s="505"/>
      <c r="DF316" s="507"/>
      <c r="DG316" s="502"/>
      <c r="DH316" s="503"/>
      <c r="DI316" s="504"/>
      <c r="DJ316" s="505"/>
      <c r="DK316" s="505"/>
      <c r="DL316" s="506"/>
      <c r="DM316" s="502"/>
      <c r="DN316" s="541">
        <v>143801</v>
      </c>
    </row>
    <row r="317" spans="1:118" ht="60.75" customHeight="1" x14ac:dyDescent="0.35">
      <c r="A317" s="181">
        <v>7.16</v>
      </c>
      <c r="B317" s="262" t="s">
        <v>454</v>
      </c>
      <c r="C317" s="167" t="s">
        <v>180</v>
      </c>
      <c r="D317" s="276">
        <v>1</v>
      </c>
      <c r="E317" s="198">
        <v>471093.12</v>
      </c>
      <c r="F317" s="199">
        <v>461856</v>
      </c>
      <c r="G317" s="199">
        <v>854000</v>
      </c>
      <c r="H317" s="207">
        <v>1239000</v>
      </c>
      <c r="I317" s="207">
        <v>1200000</v>
      </c>
      <c r="J317" s="207">
        <v>1200000</v>
      </c>
      <c r="K317" s="236">
        <v>512719</v>
      </c>
      <c r="L317" s="214">
        <v>487375</v>
      </c>
      <c r="N317" s="194">
        <v>848381</v>
      </c>
      <c r="O317" s="195">
        <v>366129</v>
      </c>
      <c r="P317" s="196">
        <v>1214510</v>
      </c>
      <c r="Q317" s="196">
        <v>482252</v>
      </c>
      <c r="R317" s="208">
        <v>0.43156199867748102</v>
      </c>
      <c r="T317" s="194">
        <v>574917</v>
      </c>
      <c r="U317" s="195">
        <v>187366</v>
      </c>
      <c r="V317" s="196">
        <v>762283</v>
      </c>
      <c r="W317" s="196">
        <v>387551</v>
      </c>
      <c r="X317" s="208">
        <v>0.32590095613801645</v>
      </c>
      <c r="Z317" s="921">
        <v>539866</v>
      </c>
      <c r="AA317" s="502"/>
      <c r="AB317" s="198"/>
      <c r="AC317" s="199"/>
      <c r="AD317" s="207"/>
      <c r="AE317" s="207"/>
      <c r="AF317" s="207"/>
      <c r="AG317" s="207"/>
      <c r="AH317" s="516"/>
      <c r="AI317" s="214"/>
      <c r="AJ317" s="502"/>
      <c r="AK317" s="503"/>
      <c r="AL317" s="504"/>
      <c r="AM317" s="505"/>
      <c r="AN317" s="505"/>
      <c r="AO317" s="507"/>
      <c r="AP317" s="502"/>
      <c r="AQ317" s="503"/>
      <c r="AR317" s="504"/>
      <c r="AS317" s="505"/>
      <c r="AT317" s="505"/>
      <c r="AU317" s="507"/>
      <c r="AV317" s="502"/>
      <c r="AW317" s="921">
        <v>482284</v>
      </c>
      <c r="AX317" s="502"/>
      <c r="AY317" s="198"/>
      <c r="AZ317" s="199"/>
      <c r="BA317" s="199"/>
      <c r="BB317" s="207"/>
      <c r="BC317" s="207"/>
      <c r="BD317" s="207"/>
      <c r="BE317" s="516"/>
      <c r="BF317" s="214"/>
      <c r="BG317" s="502"/>
      <c r="BH317" s="503"/>
      <c r="BI317" s="504"/>
      <c r="BJ317" s="505"/>
      <c r="BK317" s="505"/>
      <c r="BL317" s="558"/>
      <c r="BM317" s="502"/>
      <c r="BN317" s="503"/>
      <c r="BO317" s="504"/>
      <c r="BP317" s="505"/>
      <c r="BQ317" s="505"/>
      <c r="BR317" s="507"/>
      <c r="BS317" s="502"/>
      <c r="BT317" s="921">
        <v>549303</v>
      </c>
      <c r="BU317" s="620"/>
      <c r="BV317" s="622"/>
      <c r="BW317" s="622"/>
      <c r="BX317" s="622"/>
      <c r="BY317" s="622"/>
      <c r="BZ317" s="622"/>
      <c r="CA317" s="622"/>
      <c r="CB317" s="623"/>
      <c r="CC317" s="622"/>
      <c r="CD317" s="620"/>
      <c r="CE317" s="625"/>
      <c r="CF317" s="626"/>
      <c r="CG317" s="627"/>
      <c r="CH317" s="627"/>
      <c r="CI317" s="628"/>
      <c r="CJ317" s="620"/>
      <c r="CK317" s="625"/>
      <c r="CL317" s="626"/>
      <c r="CM317" s="627"/>
      <c r="CN317" s="627"/>
      <c r="CO317" s="628"/>
      <c r="CP317" s="620"/>
      <c r="CQ317" s="921">
        <v>548554</v>
      </c>
      <c r="CR317" s="502"/>
      <c r="CS317" s="198"/>
      <c r="CT317" s="199"/>
      <c r="CU317" s="207"/>
      <c r="CV317" s="207"/>
      <c r="CW317" s="207"/>
      <c r="CX317" s="207"/>
      <c r="CY317" s="516"/>
      <c r="CZ317" s="243"/>
      <c r="DA317" s="502"/>
      <c r="DB317" s="503"/>
      <c r="DC317" s="504"/>
      <c r="DD317" s="505"/>
      <c r="DE317" s="505"/>
      <c r="DF317" s="507"/>
      <c r="DG317" s="502"/>
      <c r="DH317" s="503"/>
      <c r="DI317" s="504"/>
      <c r="DJ317" s="505"/>
      <c r="DK317" s="505"/>
      <c r="DL317" s="506"/>
      <c r="DM317" s="502"/>
      <c r="DN317" s="541">
        <v>551042</v>
      </c>
    </row>
    <row r="318" spans="1:118" ht="60.75" customHeight="1" x14ac:dyDescent="0.35">
      <c r="A318" s="181">
        <v>7.17</v>
      </c>
      <c r="B318" s="262" t="s">
        <v>455</v>
      </c>
      <c r="C318" s="167" t="s">
        <v>180</v>
      </c>
      <c r="D318" s="276">
        <v>1</v>
      </c>
      <c r="E318" s="198">
        <v>159179.73120000001</v>
      </c>
      <c r="F318" s="199">
        <v>156058.56</v>
      </c>
      <c r="G318" s="207">
        <v>351000</v>
      </c>
      <c r="H318" s="199">
        <v>183000</v>
      </c>
      <c r="I318" s="199">
        <v>180000</v>
      </c>
      <c r="J318" s="199">
        <v>180000</v>
      </c>
      <c r="K318" s="273"/>
      <c r="L318" s="206"/>
      <c r="N318" s="194">
        <v>201540</v>
      </c>
      <c r="O318" s="195">
        <v>74125</v>
      </c>
      <c r="P318" s="196">
        <v>275665</v>
      </c>
      <c r="Q318" s="196">
        <v>127415</v>
      </c>
      <c r="R318" s="208">
        <v>0.36779299394661108</v>
      </c>
      <c r="T318" s="194">
        <v>171648</v>
      </c>
      <c r="U318" s="195">
        <v>12912</v>
      </c>
      <c r="V318" s="196">
        <v>184560</v>
      </c>
      <c r="W318" s="196">
        <v>158736</v>
      </c>
      <c r="X318" s="208">
        <v>7.5223713646532436E-2</v>
      </c>
      <c r="Z318" s="921">
        <v>171648</v>
      </c>
      <c r="AA318" s="620"/>
      <c r="AB318" s="621"/>
      <c r="AC318" s="622"/>
      <c r="AD318" s="622"/>
      <c r="AE318" s="622"/>
      <c r="AF318" s="622"/>
      <c r="AG318" s="622"/>
      <c r="AH318" s="623"/>
      <c r="AI318" s="624"/>
      <c r="AJ318" s="620"/>
      <c r="AK318" s="625"/>
      <c r="AL318" s="626"/>
      <c r="AM318" s="627"/>
      <c r="AN318" s="627"/>
      <c r="AO318" s="628"/>
      <c r="AP318" s="620"/>
      <c r="AQ318" s="625"/>
      <c r="AR318" s="626"/>
      <c r="AS318" s="627"/>
      <c r="AT318" s="627"/>
      <c r="AU318" s="628"/>
      <c r="AV318" s="620"/>
      <c r="AW318" s="921">
        <v>176474</v>
      </c>
      <c r="AX318" s="502"/>
      <c r="AY318" s="198"/>
      <c r="AZ318" s="199"/>
      <c r="BA318" s="207"/>
      <c r="BB318" s="199"/>
      <c r="BC318" s="199"/>
      <c r="BD318" s="199"/>
      <c r="BE318" s="528"/>
      <c r="BF318" s="206"/>
      <c r="BG318" s="502"/>
      <c r="BH318" s="503"/>
      <c r="BI318" s="504"/>
      <c r="BJ318" s="505"/>
      <c r="BK318" s="505"/>
      <c r="BL318" s="558"/>
      <c r="BM318" s="502"/>
      <c r="BN318" s="503"/>
      <c r="BO318" s="504"/>
      <c r="BP318" s="505"/>
      <c r="BQ318" s="505"/>
      <c r="BR318" s="507"/>
      <c r="BS318" s="502"/>
      <c r="BT318" s="921">
        <v>179976</v>
      </c>
      <c r="BU318" s="502"/>
      <c r="BV318" s="199"/>
      <c r="BW318" s="199"/>
      <c r="BX318" s="207"/>
      <c r="BY318" s="199"/>
      <c r="BZ318" s="199"/>
      <c r="CA318" s="199"/>
      <c r="CB318" s="528"/>
      <c r="CC318" s="205"/>
      <c r="CD318" s="502"/>
      <c r="CE318" s="503"/>
      <c r="CF318" s="504"/>
      <c r="CG318" s="505"/>
      <c r="CH318" s="505"/>
      <c r="CI318" s="506"/>
      <c r="CJ318" s="502"/>
      <c r="CK318" s="503"/>
      <c r="CL318" s="504"/>
      <c r="CM318" s="505"/>
      <c r="CN318" s="505"/>
      <c r="CO318" s="507"/>
      <c r="CP318" s="502"/>
      <c r="CQ318" s="921">
        <v>183769</v>
      </c>
      <c r="CR318" s="502"/>
      <c r="CS318" s="198"/>
      <c r="CT318" s="199"/>
      <c r="CU318" s="207"/>
      <c r="CV318" s="199"/>
      <c r="CW318" s="199"/>
      <c r="CX318" s="199"/>
      <c r="CY318" s="520"/>
      <c r="CZ318" s="201"/>
      <c r="DA318" s="502"/>
      <c r="DB318" s="503"/>
      <c r="DC318" s="504"/>
      <c r="DD318" s="505"/>
      <c r="DE318" s="505"/>
      <c r="DF318" s="507"/>
      <c r="DG318" s="502"/>
      <c r="DH318" s="503"/>
      <c r="DI318" s="504"/>
      <c r="DJ318" s="505"/>
      <c r="DK318" s="505"/>
      <c r="DL318" s="506"/>
      <c r="DM318" s="502"/>
      <c r="DN318" s="541">
        <v>203190</v>
      </c>
    </row>
    <row r="319" spans="1:118" ht="60.75" customHeight="1" x14ac:dyDescent="0.35">
      <c r="A319" s="181">
        <v>7.18</v>
      </c>
      <c r="B319" s="262" t="s">
        <v>456</v>
      </c>
      <c r="C319" s="167" t="s">
        <v>180</v>
      </c>
      <c r="D319" s="276">
        <v>1</v>
      </c>
      <c r="E319" s="198">
        <v>173134.31039999999</v>
      </c>
      <c r="F319" s="199">
        <v>169739.51999999999</v>
      </c>
      <c r="G319" s="199">
        <v>176812</v>
      </c>
      <c r="H319" s="199">
        <v>252000</v>
      </c>
      <c r="I319" s="199">
        <v>220000</v>
      </c>
      <c r="J319" s="199">
        <v>220000</v>
      </c>
      <c r="K319" s="236">
        <v>194631</v>
      </c>
      <c r="L319" s="214">
        <v>185010</v>
      </c>
      <c r="N319" s="194">
        <v>200902</v>
      </c>
      <c r="O319" s="195">
        <v>30828</v>
      </c>
      <c r="P319" s="196">
        <v>231730</v>
      </c>
      <c r="Q319" s="196">
        <v>170074</v>
      </c>
      <c r="R319" s="197">
        <v>0.15344794974664264</v>
      </c>
      <c r="T319" s="194"/>
      <c r="U319" s="195"/>
      <c r="V319" s="196"/>
      <c r="W319" s="196"/>
      <c r="X319" s="197"/>
      <c r="Z319" s="921">
        <v>198945</v>
      </c>
      <c r="AA319" s="502"/>
      <c r="AB319" s="198"/>
      <c r="AC319" s="199"/>
      <c r="AD319" s="199"/>
      <c r="AE319" s="199"/>
      <c r="AF319" s="199"/>
      <c r="AG319" s="199"/>
      <c r="AH319" s="516"/>
      <c r="AI319" s="214"/>
      <c r="AJ319" s="502"/>
      <c r="AK319" s="503"/>
      <c r="AL319" s="504"/>
      <c r="AM319" s="505"/>
      <c r="AN319" s="505"/>
      <c r="AO319" s="506"/>
      <c r="AP319" s="502"/>
      <c r="AQ319" s="503"/>
      <c r="AR319" s="504"/>
      <c r="AS319" s="505"/>
      <c r="AT319" s="505"/>
      <c r="AU319" s="506"/>
      <c r="AV319" s="502"/>
      <c r="AW319" s="921">
        <v>203172</v>
      </c>
      <c r="AX319" s="502"/>
      <c r="AY319" s="198"/>
      <c r="AZ319" s="199"/>
      <c r="BA319" s="199"/>
      <c r="BB319" s="199"/>
      <c r="BC319" s="199"/>
      <c r="BD319" s="199"/>
      <c r="BE319" s="516"/>
      <c r="BF319" s="214"/>
      <c r="BG319" s="502"/>
      <c r="BH319" s="503"/>
      <c r="BI319" s="504"/>
      <c r="BJ319" s="505"/>
      <c r="BK319" s="505"/>
      <c r="BL319" s="558"/>
      <c r="BM319" s="502"/>
      <c r="BN319" s="503"/>
      <c r="BO319" s="504"/>
      <c r="BP319" s="505"/>
      <c r="BQ319" s="505"/>
      <c r="BR319" s="506"/>
      <c r="BS319" s="502"/>
      <c r="BT319" s="921">
        <v>206236</v>
      </c>
      <c r="BU319" s="620"/>
      <c r="BV319" s="622"/>
      <c r="BW319" s="622"/>
      <c r="BX319" s="622"/>
      <c r="BY319" s="622"/>
      <c r="BZ319" s="622"/>
      <c r="CA319" s="622"/>
      <c r="CB319" s="623"/>
      <c r="CC319" s="622"/>
      <c r="CD319" s="620"/>
      <c r="CE319" s="625"/>
      <c r="CF319" s="626"/>
      <c r="CG319" s="627"/>
      <c r="CH319" s="627"/>
      <c r="CI319" s="628"/>
      <c r="CJ319" s="620"/>
      <c r="CK319" s="625"/>
      <c r="CL319" s="626"/>
      <c r="CM319" s="627"/>
      <c r="CN319" s="627"/>
      <c r="CO319" s="628"/>
      <c r="CP319" s="620"/>
      <c r="CQ319" s="921">
        <v>208692</v>
      </c>
      <c r="CR319" s="502"/>
      <c r="CS319" s="198"/>
      <c r="CT319" s="199"/>
      <c r="CU319" s="207"/>
      <c r="CV319" s="199"/>
      <c r="CW319" s="199"/>
      <c r="CX319" s="199"/>
      <c r="CY319" s="516"/>
      <c r="CZ319" s="214"/>
      <c r="DA319" s="502"/>
      <c r="DB319" s="503"/>
      <c r="DC319" s="504"/>
      <c r="DD319" s="505"/>
      <c r="DE319" s="505"/>
      <c r="DF319" s="507"/>
      <c r="DG319" s="502"/>
      <c r="DH319" s="503"/>
      <c r="DI319" s="504"/>
      <c r="DJ319" s="505"/>
      <c r="DK319" s="505"/>
      <c r="DL319" s="506"/>
      <c r="DM319" s="502"/>
      <c r="DN319" s="541">
        <v>235659</v>
      </c>
    </row>
    <row r="320" spans="1:118" ht="60.75" customHeight="1" x14ac:dyDescent="0.35">
      <c r="A320" s="181">
        <v>7.19</v>
      </c>
      <c r="B320" s="262" t="s">
        <v>457</v>
      </c>
      <c r="C320" s="167" t="s">
        <v>180</v>
      </c>
      <c r="D320" s="276">
        <v>1</v>
      </c>
      <c r="E320" s="198">
        <v>54838.137599999995</v>
      </c>
      <c r="F320" s="199">
        <v>53762.879999999997</v>
      </c>
      <c r="G320" s="199">
        <v>56003</v>
      </c>
      <c r="H320" s="241">
        <v>174000</v>
      </c>
      <c r="I320" s="241">
        <v>180000</v>
      </c>
      <c r="J320" s="241">
        <v>180000</v>
      </c>
      <c r="K320" s="236">
        <v>62092</v>
      </c>
      <c r="L320" s="277">
        <v>59023</v>
      </c>
      <c r="N320" s="194">
        <v>108671</v>
      </c>
      <c r="O320" s="195">
        <v>64936</v>
      </c>
      <c r="P320" s="196">
        <v>173607</v>
      </c>
      <c r="Q320" s="196">
        <v>43735</v>
      </c>
      <c r="R320" s="242">
        <v>0.59754672359691174</v>
      </c>
      <c r="T320" s="194">
        <v>56674</v>
      </c>
      <c r="U320" s="195">
        <v>3726</v>
      </c>
      <c r="V320" s="196">
        <v>60400</v>
      </c>
      <c r="W320" s="196">
        <v>52948</v>
      </c>
      <c r="X320" s="208">
        <v>6.574443307336697E-2</v>
      </c>
      <c r="Z320" s="921">
        <v>56674</v>
      </c>
      <c r="AA320" s="502"/>
      <c r="AB320" s="198"/>
      <c r="AC320" s="199"/>
      <c r="AD320" s="199"/>
      <c r="AE320" s="207"/>
      <c r="AF320" s="207"/>
      <c r="AG320" s="207"/>
      <c r="AH320" s="516"/>
      <c r="AI320" s="243"/>
      <c r="AJ320" s="502"/>
      <c r="AK320" s="503"/>
      <c r="AL320" s="504"/>
      <c r="AM320" s="505"/>
      <c r="AN320" s="505"/>
      <c r="AO320" s="507"/>
      <c r="AP320" s="502"/>
      <c r="AQ320" s="503"/>
      <c r="AR320" s="504"/>
      <c r="AS320" s="505"/>
      <c r="AT320" s="505"/>
      <c r="AU320" s="507"/>
      <c r="AV320" s="502"/>
      <c r="AW320" s="921">
        <v>56638</v>
      </c>
      <c r="AX320" s="502"/>
      <c r="AY320" s="198"/>
      <c r="AZ320" s="199"/>
      <c r="BA320" s="199"/>
      <c r="BB320" s="207"/>
      <c r="BC320" s="207"/>
      <c r="BD320" s="207"/>
      <c r="BE320" s="516"/>
      <c r="BF320" s="243"/>
      <c r="BG320" s="502"/>
      <c r="BH320" s="503"/>
      <c r="BI320" s="504"/>
      <c r="BJ320" s="505"/>
      <c r="BK320" s="505"/>
      <c r="BL320" s="559"/>
      <c r="BM320" s="502"/>
      <c r="BN320" s="503"/>
      <c r="BO320" s="504"/>
      <c r="BP320" s="505"/>
      <c r="BQ320" s="505"/>
      <c r="BR320" s="506"/>
      <c r="BS320" s="502"/>
      <c r="BT320" s="921">
        <v>56580</v>
      </c>
      <c r="BU320" s="502"/>
      <c r="BV320" s="199"/>
      <c r="BW320" s="199"/>
      <c r="BX320" s="199"/>
      <c r="BY320" s="207"/>
      <c r="BZ320" s="207"/>
      <c r="CA320" s="207"/>
      <c r="CB320" s="516"/>
      <c r="CC320" s="207"/>
      <c r="CD320" s="502"/>
      <c r="CE320" s="503"/>
      <c r="CF320" s="504"/>
      <c r="CG320" s="505"/>
      <c r="CH320" s="505"/>
      <c r="CI320" s="507"/>
      <c r="CJ320" s="502"/>
      <c r="CK320" s="503"/>
      <c r="CL320" s="504"/>
      <c r="CM320" s="505"/>
      <c r="CN320" s="505"/>
      <c r="CO320" s="506"/>
      <c r="CP320" s="502"/>
      <c r="CQ320" s="921">
        <v>56325</v>
      </c>
      <c r="CR320" s="502"/>
      <c r="CS320" s="198"/>
      <c r="CT320" s="199"/>
      <c r="CU320" s="207"/>
      <c r="CV320" s="207"/>
      <c r="CW320" s="207"/>
      <c r="CX320" s="207"/>
      <c r="CY320" s="516"/>
      <c r="CZ320" s="243"/>
      <c r="DA320" s="502"/>
      <c r="DB320" s="503"/>
      <c r="DC320" s="504"/>
      <c r="DD320" s="505"/>
      <c r="DE320" s="505"/>
      <c r="DF320" s="507"/>
      <c r="DG320" s="502"/>
      <c r="DH320" s="503"/>
      <c r="DI320" s="504"/>
      <c r="DJ320" s="505"/>
      <c r="DK320" s="505"/>
      <c r="DL320" s="506"/>
      <c r="DM320" s="502"/>
      <c r="DN320" s="541">
        <v>62026</v>
      </c>
    </row>
    <row r="321" spans="1:118" ht="60.75" customHeight="1" x14ac:dyDescent="0.35">
      <c r="A321" s="181" t="s">
        <v>36</v>
      </c>
      <c r="B321" s="262" t="s">
        <v>458</v>
      </c>
      <c r="C321" s="167" t="s">
        <v>180</v>
      </c>
      <c r="D321" s="276">
        <v>1</v>
      </c>
      <c r="E321" s="198">
        <v>104696.064</v>
      </c>
      <c r="F321" s="199">
        <v>102643.2</v>
      </c>
      <c r="G321" s="199">
        <v>106920</v>
      </c>
      <c r="H321" s="199">
        <v>163000</v>
      </c>
      <c r="I321" s="199">
        <v>130000</v>
      </c>
      <c r="J321" s="199">
        <v>130000</v>
      </c>
      <c r="K321" s="236">
        <v>121566</v>
      </c>
      <c r="L321" s="214">
        <v>115557</v>
      </c>
      <c r="N321" s="194">
        <v>122689</v>
      </c>
      <c r="O321" s="195">
        <v>21242</v>
      </c>
      <c r="P321" s="196">
        <v>143931</v>
      </c>
      <c r="Q321" s="196">
        <v>101447</v>
      </c>
      <c r="R321" s="197">
        <v>0.17313695604332907</v>
      </c>
      <c r="T321" s="194"/>
      <c r="U321" s="195"/>
      <c r="V321" s="196"/>
      <c r="W321" s="196"/>
      <c r="X321" s="197"/>
      <c r="Z321" s="921">
        <v>121227</v>
      </c>
      <c r="AA321" s="620"/>
      <c r="AB321" s="621"/>
      <c r="AC321" s="622"/>
      <c r="AD321" s="622"/>
      <c r="AE321" s="622"/>
      <c r="AF321" s="622"/>
      <c r="AG321" s="622"/>
      <c r="AH321" s="623"/>
      <c r="AI321" s="624"/>
      <c r="AJ321" s="620"/>
      <c r="AK321" s="625"/>
      <c r="AL321" s="626"/>
      <c r="AM321" s="627"/>
      <c r="AN321" s="627"/>
      <c r="AO321" s="628"/>
      <c r="AP321" s="620"/>
      <c r="AQ321" s="625"/>
      <c r="AR321" s="626"/>
      <c r="AS321" s="627"/>
      <c r="AT321" s="627"/>
      <c r="AU321" s="628"/>
      <c r="AV321" s="620"/>
      <c r="AW321" s="921">
        <v>123764</v>
      </c>
      <c r="AX321" s="502"/>
      <c r="AY321" s="198"/>
      <c r="AZ321" s="199"/>
      <c r="BA321" s="199"/>
      <c r="BB321" s="199"/>
      <c r="BC321" s="199"/>
      <c r="BD321" s="199"/>
      <c r="BE321" s="516"/>
      <c r="BF321" s="214"/>
      <c r="BG321" s="502"/>
      <c r="BH321" s="503"/>
      <c r="BI321" s="504"/>
      <c r="BJ321" s="505"/>
      <c r="BK321" s="505"/>
      <c r="BL321" s="558"/>
      <c r="BM321" s="502"/>
      <c r="BN321" s="503"/>
      <c r="BO321" s="504"/>
      <c r="BP321" s="505"/>
      <c r="BQ321" s="505"/>
      <c r="BR321" s="506"/>
      <c r="BS321" s="502"/>
      <c r="BT321" s="921">
        <v>125090</v>
      </c>
      <c r="BU321" s="620"/>
      <c r="BV321" s="622"/>
      <c r="BW321" s="622"/>
      <c r="BX321" s="622"/>
      <c r="BY321" s="622"/>
      <c r="BZ321" s="622"/>
      <c r="CA321" s="622"/>
      <c r="CB321" s="623"/>
      <c r="CC321" s="622"/>
      <c r="CD321" s="620"/>
      <c r="CE321" s="625"/>
      <c r="CF321" s="626"/>
      <c r="CG321" s="627"/>
      <c r="CH321" s="627"/>
      <c r="CI321" s="628"/>
      <c r="CJ321" s="620"/>
      <c r="CK321" s="625"/>
      <c r="CL321" s="626"/>
      <c r="CM321" s="627"/>
      <c r="CN321" s="627"/>
      <c r="CO321" s="628"/>
      <c r="CP321" s="620"/>
      <c r="CQ321" s="921">
        <v>126371</v>
      </c>
      <c r="CR321" s="502"/>
      <c r="CS321" s="198"/>
      <c r="CT321" s="199"/>
      <c r="CU321" s="207"/>
      <c r="CV321" s="199"/>
      <c r="CW321" s="199"/>
      <c r="CX321" s="199"/>
      <c r="CY321" s="516"/>
      <c r="CZ321" s="214"/>
      <c r="DA321" s="502"/>
      <c r="DB321" s="503"/>
      <c r="DC321" s="504"/>
      <c r="DD321" s="505"/>
      <c r="DE321" s="505"/>
      <c r="DF321" s="507"/>
      <c r="DG321" s="502"/>
      <c r="DH321" s="503"/>
      <c r="DI321" s="504"/>
      <c r="DJ321" s="505"/>
      <c r="DK321" s="505"/>
      <c r="DL321" s="506"/>
      <c r="DM321" s="502"/>
      <c r="DN321" s="541">
        <v>146583</v>
      </c>
    </row>
    <row r="322" spans="1:118" ht="60.75" customHeight="1" x14ac:dyDescent="0.35">
      <c r="A322" s="181">
        <v>7.21</v>
      </c>
      <c r="B322" s="266" t="s">
        <v>459</v>
      </c>
      <c r="C322" s="278" t="s">
        <v>180</v>
      </c>
      <c r="D322" s="279">
        <v>1</v>
      </c>
      <c r="E322" s="198">
        <v>327321.06</v>
      </c>
      <c r="F322" s="199">
        <v>320903</v>
      </c>
      <c r="G322" s="207">
        <v>625000</v>
      </c>
      <c r="H322" s="207">
        <v>817000</v>
      </c>
      <c r="I322" s="207">
        <v>800000</v>
      </c>
      <c r="J322" s="207">
        <v>800000</v>
      </c>
      <c r="K322" s="273"/>
      <c r="L322" s="206"/>
      <c r="N322" s="194">
        <v>615037</v>
      </c>
      <c r="O322" s="195">
        <v>236053</v>
      </c>
      <c r="P322" s="196">
        <v>851090</v>
      </c>
      <c r="Q322" s="196">
        <v>378984</v>
      </c>
      <c r="R322" s="208">
        <v>0.38380292567764218</v>
      </c>
      <c r="T322" s="194">
        <v>324112</v>
      </c>
      <c r="U322" s="195">
        <v>4538</v>
      </c>
      <c r="V322" s="196">
        <v>328650</v>
      </c>
      <c r="W322" s="196">
        <v>319574</v>
      </c>
      <c r="X322" s="208">
        <v>1.4001332872587254E-2</v>
      </c>
      <c r="Z322" s="921">
        <v>324112</v>
      </c>
      <c r="AA322" s="502"/>
      <c r="AB322" s="198"/>
      <c r="AC322" s="199"/>
      <c r="AD322" s="207"/>
      <c r="AE322" s="207"/>
      <c r="AF322" s="207"/>
      <c r="AG322" s="207"/>
      <c r="AH322" s="528"/>
      <c r="AI322" s="206"/>
      <c r="AJ322" s="502"/>
      <c r="AK322" s="503"/>
      <c r="AL322" s="504"/>
      <c r="AM322" s="505"/>
      <c r="AN322" s="505"/>
      <c r="AO322" s="507"/>
      <c r="AP322" s="502"/>
      <c r="AQ322" s="503"/>
      <c r="AR322" s="504"/>
      <c r="AS322" s="505"/>
      <c r="AT322" s="505"/>
      <c r="AU322" s="507"/>
      <c r="AV322" s="502"/>
      <c r="AW322" s="921">
        <v>324112</v>
      </c>
      <c r="AX322" s="502"/>
      <c r="AY322" s="198"/>
      <c r="AZ322" s="199"/>
      <c r="BA322" s="207"/>
      <c r="BB322" s="207"/>
      <c r="BC322" s="207"/>
      <c r="BD322" s="207"/>
      <c r="BE322" s="528"/>
      <c r="BF322" s="206"/>
      <c r="BG322" s="502"/>
      <c r="BH322" s="503"/>
      <c r="BI322" s="504"/>
      <c r="BJ322" s="505"/>
      <c r="BK322" s="505"/>
      <c r="BL322" s="558"/>
      <c r="BM322" s="502"/>
      <c r="BN322" s="503"/>
      <c r="BO322" s="504"/>
      <c r="BP322" s="505"/>
      <c r="BQ322" s="505"/>
      <c r="BR322" s="507"/>
      <c r="BS322" s="502"/>
      <c r="BT322" s="921">
        <v>324112</v>
      </c>
      <c r="BU322" s="502"/>
      <c r="BV322" s="199"/>
      <c r="BW322" s="199"/>
      <c r="BX322" s="207"/>
      <c r="BY322" s="207"/>
      <c r="BZ322" s="207"/>
      <c r="CA322" s="207"/>
      <c r="CB322" s="528"/>
      <c r="CC322" s="205"/>
      <c r="CD322" s="502"/>
      <c r="CE322" s="503"/>
      <c r="CF322" s="504"/>
      <c r="CG322" s="505"/>
      <c r="CH322" s="505"/>
      <c r="CI322" s="507"/>
      <c r="CJ322" s="502"/>
      <c r="CK322" s="503"/>
      <c r="CL322" s="504"/>
      <c r="CM322" s="505"/>
      <c r="CN322" s="505"/>
      <c r="CO322" s="507"/>
      <c r="CP322" s="502"/>
      <c r="CQ322" s="921">
        <v>324112</v>
      </c>
      <c r="CR322" s="502"/>
      <c r="CS322" s="198"/>
      <c r="CT322" s="199"/>
      <c r="CU322" s="207"/>
      <c r="CV322" s="207"/>
      <c r="CW322" s="207"/>
      <c r="CX322" s="207"/>
      <c r="CY322" s="520"/>
      <c r="CZ322" s="201"/>
      <c r="DA322" s="502"/>
      <c r="DB322" s="503"/>
      <c r="DC322" s="504"/>
      <c r="DD322" s="505"/>
      <c r="DE322" s="505"/>
      <c r="DF322" s="507"/>
      <c r="DG322" s="502"/>
      <c r="DH322" s="503"/>
      <c r="DI322" s="504"/>
      <c r="DJ322" s="505"/>
      <c r="DK322" s="505"/>
      <c r="DL322" s="507"/>
      <c r="DM322" s="502"/>
      <c r="DN322" s="541">
        <v>351774</v>
      </c>
    </row>
    <row r="323" spans="1:118" ht="60.75" customHeight="1" x14ac:dyDescent="0.35">
      <c r="A323" s="181">
        <v>7.22</v>
      </c>
      <c r="B323" s="262" t="s">
        <v>460</v>
      </c>
      <c r="C323" s="167" t="s">
        <v>180</v>
      </c>
      <c r="D323" s="276">
        <v>1</v>
      </c>
      <c r="E323" s="198">
        <v>362847.66</v>
      </c>
      <c r="F323" s="199">
        <v>355733</v>
      </c>
      <c r="G323" s="207">
        <v>945100</v>
      </c>
      <c r="H323" s="207">
        <v>1092000</v>
      </c>
      <c r="I323" s="207">
        <v>1000000</v>
      </c>
      <c r="J323" s="207">
        <v>1000000</v>
      </c>
      <c r="K323" s="273"/>
      <c r="L323" s="206"/>
      <c r="N323" s="194">
        <v>792613</v>
      </c>
      <c r="O323" s="195">
        <v>338959</v>
      </c>
      <c r="P323" s="196">
        <v>1131572</v>
      </c>
      <c r="Q323" s="196">
        <v>453654</v>
      </c>
      <c r="R323" s="208">
        <v>0.42764754047687836</v>
      </c>
      <c r="T323" s="194">
        <v>359290</v>
      </c>
      <c r="U323" s="195">
        <v>5031</v>
      </c>
      <c r="V323" s="196">
        <v>364321</v>
      </c>
      <c r="W323" s="196">
        <v>354259</v>
      </c>
      <c r="X323" s="208">
        <v>1.4002616270978875E-2</v>
      </c>
      <c r="Z323" s="921">
        <v>359290</v>
      </c>
      <c r="AA323" s="620"/>
      <c r="AB323" s="621"/>
      <c r="AC323" s="622"/>
      <c r="AD323" s="622"/>
      <c r="AE323" s="622"/>
      <c r="AF323" s="622"/>
      <c r="AG323" s="622"/>
      <c r="AH323" s="623"/>
      <c r="AI323" s="624"/>
      <c r="AJ323" s="620"/>
      <c r="AK323" s="625"/>
      <c r="AL323" s="626"/>
      <c r="AM323" s="627"/>
      <c r="AN323" s="627"/>
      <c r="AO323" s="628"/>
      <c r="AP323" s="620"/>
      <c r="AQ323" s="625"/>
      <c r="AR323" s="626"/>
      <c r="AS323" s="627"/>
      <c r="AT323" s="627"/>
      <c r="AU323" s="628"/>
      <c r="AV323" s="620"/>
      <c r="AW323" s="921">
        <v>359290</v>
      </c>
      <c r="AX323" s="502"/>
      <c r="AY323" s="198"/>
      <c r="AZ323" s="199"/>
      <c r="BA323" s="207"/>
      <c r="BB323" s="207"/>
      <c r="BC323" s="207"/>
      <c r="BD323" s="207"/>
      <c r="BE323" s="528"/>
      <c r="BF323" s="206"/>
      <c r="BG323" s="502"/>
      <c r="BH323" s="503"/>
      <c r="BI323" s="504"/>
      <c r="BJ323" s="505"/>
      <c r="BK323" s="505"/>
      <c r="BL323" s="558"/>
      <c r="BM323" s="502"/>
      <c r="BN323" s="503"/>
      <c r="BO323" s="504"/>
      <c r="BP323" s="505"/>
      <c r="BQ323" s="505"/>
      <c r="BR323" s="507"/>
      <c r="BS323" s="502"/>
      <c r="BT323" s="921">
        <v>359290</v>
      </c>
      <c r="BU323" s="620"/>
      <c r="BV323" s="622"/>
      <c r="BW323" s="622"/>
      <c r="BX323" s="622"/>
      <c r="BY323" s="622"/>
      <c r="BZ323" s="622"/>
      <c r="CA323" s="622"/>
      <c r="CB323" s="623"/>
      <c r="CC323" s="622"/>
      <c r="CD323" s="620"/>
      <c r="CE323" s="625"/>
      <c r="CF323" s="626"/>
      <c r="CG323" s="627"/>
      <c r="CH323" s="627"/>
      <c r="CI323" s="628"/>
      <c r="CJ323" s="620"/>
      <c r="CK323" s="625"/>
      <c r="CL323" s="626"/>
      <c r="CM323" s="627"/>
      <c r="CN323" s="627"/>
      <c r="CO323" s="628"/>
      <c r="CP323" s="620"/>
      <c r="CQ323" s="921">
        <v>359290</v>
      </c>
      <c r="CR323" s="502"/>
      <c r="CS323" s="198"/>
      <c r="CT323" s="199"/>
      <c r="CU323" s="207"/>
      <c r="CV323" s="207"/>
      <c r="CW323" s="207"/>
      <c r="CX323" s="207"/>
      <c r="CY323" s="520"/>
      <c r="CZ323" s="201"/>
      <c r="DA323" s="502"/>
      <c r="DB323" s="503"/>
      <c r="DC323" s="504"/>
      <c r="DD323" s="505"/>
      <c r="DE323" s="505"/>
      <c r="DF323" s="507"/>
      <c r="DG323" s="502"/>
      <c r="DH323" s="503"/>
      <c r="DI323" s="504"/>
      <c r="DJ323" s="505"/>
      <c r="DK323" s="505"/>
      <c r="DL323" s="507"/>
      <c r="DM323" s="502"/>
      <c r="DN323" s="541">
        <v>389955</v>
      </c>
    </row>
    <row r="324" spans="1:118" ht="60.75" customHeight="1" x14ac:dyDescent="0.35">
      <c r="A324" s="181">
        <v>7.23</v>
      </c>
      <c r="B324" s="262" t="s">
        <v>461</v>
      </c>
      <c r="C324" s="167" t="s">
        <v>180</v>
      </c>
      <c r="D324" s="276">
        <v>1</v>
      </c>
      <c r="E324" s="198">
        <v>451404.06</v>
      </c>
      <c r="F324" s="199">
        <v>442553</v>
      </c>
      <c r="G324" s="207">
        <v>1506100</v>
      </c>
      <c r="H324" s="207">
        <v>1425000</v>
      </c>
      <c r="I324" s="207">
        <v>1200000</v>
      </c>
      <c r="J324" s="207">
        <v>1200000</v>
      </c>
      <c r="K324" s="273"/>
      <c r="L324" s="206"/>
      <c r="N324" s="194">
        <v>1037510</v>
      </c>
      <c r="O324" s="195">
        <v>473292</v>
      </c>
      <c r="P324" s="196">
        <v>1510802</v>
      </c>
      <c r="Q324" s="196">
        <v>564218</v>
      </c>
      <c r="R324" s="208">
        <v>0.45618066331890778</v>
      </c>
      <c r="T324" s="194">
        <v>446979</v>
      </c>
      <c r="U324" s="195">
        <v>6259</v>
      </c>
      <c r="V324" s="196">
        <v>453238</v>
      </c>
      <c r="W324" s="196">
        <v>440720</v>
      </c>
      <c r="X324" s="208">
        <v>1.40028949905924E-2</v>
      </c>
      <c r="Z324" s="921">
        <v>446979</v>
      </c>
      <c r="AA324" s="502"/>
      <c r="AB324" s="198"/>
      <c r="AC324" s="199"/>
      <c r="AD324" s="207"/>
      <c r="AE324" s="207"/>
      <c r="AF324" s="207"/>
      <c r="AG324" s="207"/>
      <c r="AH324" s="528"/>
      <c r="AI324" s="206"/>
      <c r="AJ324" s="502"/>
      <c r="AK324" s="503"/>
      <c r="AL324" s="504"/>
      <c r="AM324" s="505"/>
      <c r="AN324" s="505"/>
      <c r="AO324" s="507"/>
      <c r="AP324" s="502"/>
      <c r="AQ324" s="503"/>
      <c r="AR324" s="504"/>
      <c r="AS324" s="505"/>
      <c r="AT324" s="505"/>
      <c r="AU324" s="507"/>
      <c r="AV324" s="502"/>
      <c r="AW324" s="921">
        <v>446979</v>
      </c>
      <c r="AX324" s="502"/>
      <c r="AY324" s="198"/>
      <c r="AZ324" s="199"/>
      <c r="BA324" s="207"/>
      <c r="BB324" s="207"/>
      <c r="BC324" s="207"/>
      <c r="BD324" s="207"/>
      <c r="BE324" s="528"/>
      <c r="BF324" s="206"/>
      <c r="BG324" s="502"/>
      <c r="BH324" s="503"/>
      <c r="BI324" s="504"/>
      <c r="BJ324" s="505"/>
      <c r="BK324" s="505"/>
      <c r="BL324" s="558"/>
      <c r="BM324" s="502"/>
      <c r="BN324" s="503"/>
      <c r="BO324" s="504"/>
      <c r="BP324" s="505"/>
      <c r="BQ324" s="505"/>
      <c r="BR324" s="507"/>
      <c r="BS324" s="502"/>
      <c r="BT324" s="921">
        <v>446979</v>
      </c>
      <c r="BU324" s="502"/>
      <c r="BV324" s="199"/>
      <c r="BW324" s="199"/>
      <c r="BX324" s="207"/>
      <c r="BY324" s="207"/>
      <c r="BZ324" s="207"/>
      <c r="CA324" s="207"/>
      <c r="CB324" s="528"/>
      <c r="CC324" s="205"/>
      <c r="CD324" s="502"/>
      <c r="CE324" s="503"/>
      <c r="CF324" s="504"/>
      <c r="CG324" s="505"/>
      <c r="CH324" s="505"/>
      <c r="CI324" s="507"/>
      <c r="CJ324" s="502"/>
      <c r="CK324" s="503"/>
      <c r="CL324" s="504"/>
      <c r="CM324" s="505"/>
      <c r="CN324" s="505"/>
      <c r="CO324" s="507"/>
      <c r="CP324" s="502"/>
      <c r="CQ324" s="921">
        <v>446979</v>
      </c>
      <c r="CR324" s="502"/>
      <c r="CS324" s="198"/>
      <c r="CT324" s="199"/>
      <c r="CU324" s="207"/>
      <c r="CV324" s="207"/>
      <c r="CW324" s="207"/>
      <c r="CX324" s="207"/>
      <c r="CY324" s="520"/>
      <c r="CZ324" s="201"/>
      <c r="DA324" s="502"/>
      <c r="DB324" s="503"/>
      <c r="DC324" s="504"/>
      <c r="DD324" s="505"/>
      <c r="DE324" s="505"/>
      <c r="DF324" s="507"/>
      <c r="DG324" s="502"/>
      <c r="DH324" s="503"/>
      <c r="DI324" s="504"/>
      <c r="DJ324" s="505"/>
      <c r="DK324" s="505"/>
      <c r="DL324" s="506"/>
      <c r="DM324" s="502"/>
      <c r="DN324" s="541">
        <v>485127</v>
      </c>
    </row>
    <row r="325" spans="1:118" ht="99" customHeight="1" x14ac:dyDescent="0.35">
      <c r="A325" s="181">
        <v>7.24</v>
      </c>
      <c r="B325" s="262" t="s">
        <v>462</v>
      </c>
      <c r="C325" s="167" t="s">
        <v>180</v>
      </c>
      <c r="D325" s="276">
        <v>1</v>
      </c>
      <c r="E325" s="198">
        <v>531208.86</v>
      </c>
      <c r="F325" s="199">
        <v>520793</v>
      </c>
      <c r="G325" s="207">
        <v>2591000</v>
      </c>
      <c r="H325" s="207">
        <v>1481000</v>
      </c>
      <c r="I325" s="207">
        <v>1500000</v>
      </c>
      <c r="J325" s="207">
        <v>1500000</v>
      </c>
      <c r="K325" s="273"/>
      <c r="L325" s="206"/>
      <c r="N325" s="194">
        <v>1354000</v>
      </c>
      <c r="O325" s="195">
        <v>769435</v>
      </c>
      <c r="P325" s="196">
        <v>2123435</v>
      </c>
      <c r="Q325" s="196">
        <v>584565</v>
      </c>
      <c r="R325" s="242">
        <v>0.56826809453471194</v>
      </c>
      <c r="T325" s="194">
        <v>526001</v>
      </c>
      <c r="U325" s="195">
        <v>7365</v>
      </c>
      <c r="V325" s="196">
        <v>533366</v>
      </c>
      <c r="W325" s="196">
        <v>518636</v>
      </c>
      <c r="X325" s="197">
        <v>1.4001874521151101E-2</v>
      </c>
      <c r="Z325" s="921">
        <v>526001</v>
      </c>
      <c r="AA325" s="502"/>
      <c r="AB325" s="198"/>
      <c r="AC325" s="199"/>
      <c r="AD325" s="207"/>
      <c r="AE325" s="207"/>
      <c r="AF325" s="207"/>
      <c r="AG325" s="207"/>
      <c r="AH325" s="528"/>
      <c r="AI325" s="206"/>
      <c r="AJ325" s="502"/>
      <c r="AK325" s="503"/>
      <c r="AL325" s="504"/>
      <c r="AM325" s="505"/>
      <c r="AN325" s="505"/>
      <c r="AO325" s="507"/>
      <c r="AP325" s="502"/>
      <c r="AQ325" s="503"/>
      <c r="AR325" s="504"/>
      <c r="AS325" s="505"/>
      <c r="AT325" s="505"/>
      <c r="AU325" s="507"/>
      <c r="AV325" s="502"/>
      <c r="AW325" s="921">
        <v>526001</v>
      </c>
      <c r="AX325" s="502"/>
      <c r="AY325" s="198"/>
      <c r="AZ325" s="199"/>
      <c r="BA325" s="207"/>
      <c r="BB325" s="199"/>
      <c r="BC325" s="199"/>
      <c r="BD325" s="199"/>
      <c r="BE325" s="528"/>
      <c r="BF325" s="206"/>
      <c r="BG325" s="502"/>
      <c r="BH325" s="503"/>
      <c r="BI325" s="504"/>
      <c r="BJ325" s="505"/>
      <c r="BK325" s="505"/>
      <c r="BL325" s="559"/>
      <c r="BM325" s="502"/>
      <c r="BN325" s="503"/>
      <c r="BO325" s="504"/>
      <c r="BP325" s="505"/>
      <c r="BQ325" s="505"/>
      <c r="BR325" s="507"/>
      <c r="BS325" s="502"/>
      <c r="BT325" s="921">
        <v>884584</v>
      </c>
      <c r="BU325" s="502"/>
      <c r="BV325" s="199"/>
      <c r="BW325" s="199"/>
      <c r="BX325" s="207"/>
      <c r="BY325" s="207"/>
      <c r="BZ325" s="207"/>
      <c r="CA325" s="207"/>
      <c r="CB325" s="528"/>
      <c r="CC325" s="205"/>
      <c r="CD325" s="502"/>
      <c r="CE325" s="503"/>
      <c r="CF325" s="504"/>
      <c r="CG325" s="505"/>
      <c r="CH325" s="505"/>
      <c r="CI325" s="507"/>
      <c r="CJ325" s="502"/>
      <c r="CK325" s="503"/>
      <c r="CL325" s="504"/>
      <c r="CM325" s="505"/>
      <c r="CN325" s="505"/>
      <c r="CO325" s="507"/>
      <c r="CP325" s="502"/>
      <c r="CQ325" s="921">
        <v>526001</v>
      </c>
      <c r="CR325" s="502"/>
      <c r="CS325" s="198"/>
      <c r="CT325" s="199"/>
      <c r="CU325" s="207"/>
      <c r="CV325" s="207"/>
      <c r="CW325" s="207"/>
      <c r="CX325" s="207"/>
      <c r="CY325" s="520"/>
      <c r="CZ325" s="201"/>
      <c r="DA325" s="502"/>
      <c r="DB325" s="503"/>
      <c r="DC325" s="504"/>
      <c r="DD325" s="505"/>
      <c r="DE325" s="505"/>
      <c r="DF325" s="507"/>
      <c r="DG325" s="502"/>
      <c r="DH325" s="503"/>
      <c r="DI325" s="504"/>
      <c r="DJ325" s="505"/>
      <c r="DK325" s="505"/>
      <c r="DL325" s="506"/>
      <c r="DM325" s="502"/>
      <c r="DN325" s="541">
        <v>570893</v>
      </c>
    </row>
    <row r="326" spans="1:118" ht="60.75" customHeight="1" x14ac:dyDescent="0.35">
      <c r="A326" s="181">
        <v>7.25</v>
      </c>
      <c r="B326" s="262" t="s">
        <v>463</v>
      </c>
      <c r="C326" s="167" t="s">
        <v>180</v>
      </c>
      <c r="D326" s="276">
        <v>1</v>
      </c>
      <c r="E326" s="198">
        <v>199193.76</v>
      </c>
      <c r="F326" s="199">
        <v>195288</v>
      </c>
      <c r="G326" s="199">
        <v>203425</v>
      </c>
      <c r="H326" s="199">
        <v>212000</v>
      </c>
      <c r="I326" s="199">
        <v>180000</v>
      </c>
      <c r="J326" s="199">
        <v>180000</v>
      </c>
      <c r="K326" s="236">
        <v>217095</v>
      </c>
      <c r="L326" s="214">
        <v>206364</v>
      </c>
      <c r="N326" s="194">
        <v>198143</v>
      </c>
      <c r="O326" s="195">
        <v>14415</v>
      </c>
      <c r="P326" s="196">
        <v>212558</v>
      </c>
      <c r="Q326" s="196">
        <v>183728</v>
      </c>
      <c r="R326" s="197">
        <v>7.275048828371429E-2</v>
      </c>
      <c r="T326" s="194"/>
      <c r="U326" s="195"/>
      <c r="V326" s="196"/>
      <c r="W326" s="196"/>
      <c r="X326" s="197"/>
      <c r="Z326" s="921">
        <v>198143</v>
      </c>
      <c r="AA326" s="502"/>
      <c r="AB326" s="198"/>
      <c r="AC326" s="199"/>
      <c r="AD326" s="199"/>
      <c r="AE326" s="199"/>
      <c r="AF326" s="199"/>
      <c r="AG326" s="199"/>
      <c r="AH326" s="516"/>
      <c r="AI326" s="214"/>
      <c r="AJ326" s="502"/>
      <c r="AK326" s="503"/>
      <c r="AL326" s="504"/>
      <c r="AM326" s="505"/>
      <c r="AN326" s="505"/>
      <c r="AO326" s="506"/>
      <c r="AP326" s="502"/>
      <c r="AQ326" s="503"/>
      <c r="AR326" s="504"/>
      <c r="AS326" s="505"/>
      <c r="AT326" s="505"/>
      <c r="AU326" s="506"/>
      <c r="AV326" s="502"/>
      <c r="AW326" s="921">
        <v>202153</v>
      </c>
      <c r="AX326" s="502"/>
      <c r="AY326" s="198"/>
      <c r="AZ326" s="199"/>
      <c r="BA326" s="199"/>
      <c r="BB326" s="199"/>
      <c r="BC326" s="199"/>
      <c r="BD326" s="199"/>
      <c r="BE326" s="516"/>
      <c r="BF326" s="214"/>
      <c r="BG326" s="502"/>
      <c r="BH326" s="503"/>
      <c r="BI326" s="504"/>
      <c r="BJ326" s="505"/>
      <c r="BK326" s="505"/>
      <c r="BL326" s="558"/>
      <c r="BM326" s="502"/>
      <c r="BN326" s="503"/>
      <c r="BO326" s="504"/>
      <c r="BP326" s="505"/>
      <c r="BQ326" s="505"/>
      <c r="BR326" s="506"/>
      <c r="BS326" s="502"/>
      <c r="BT326" s="921">
        <v>206069</v>
      </c>
      <c r="BU326" s="502"/>
      <c r="BV326" s="199"/>
      <c r="BW326" s="199"/>
      <c r="BX326" s="199"/>
      <c r="BY326" s="199"/>
      <c r="BZ326" s="199"/>
      <c r="CA326" s="199"/>
      <c r="CB326" s="516"/>
      <c r="CC326" s="199"/>
      <c r="CD326" s="502"/>
      <c r="CE326" s="503"/>
      <c r="CF326" s="504"/>
      <c r="CG326" s="505"/>
      <c r="CH326" s="505"/>
      <c r="CI326" s="506"/>
      <c r="CJ326" s="502"/>
      <c r="CK326" s="503"/>
      <c r="CL326" s="504"/>
      <c r="CM326" s="505"/>
      <c r="CN326" s="505"/>
      <c r="CO326" s="506"/>
      <c r="CP326" s="502"/>
      <c r="CQ326" s="921">
        <v>209218</v>
      </c>
      <c r="CR326" s="502"/>
      <c r="CS326" s="198"/>
      <c r="CT326" s="199"/>
      <c r="CU326" s="207"/>
      <c r="CV326" s="199"/>
      <c r="CW326" s="199"/>
      <c r="CX326" s="199"/>
      <c r="CY326" s="516"/>
      <c r="CZ326" s="214"/>
      <c r="DA326" s="502"/>
      <c r="DB326" s="503"/>
      <c r="DC326" s="504"/>
      <c r="DD326" s="505"/>
      <c r="DE326" s="505"/>
      <c r="DF326" s="507"/>
      <c r="DG326" s="502"/>
      <c r="DH326" s="503"/>
      <c r="DI326" s="504"/>
      <c r="DJ326" s="505"/>
      <c r="DK326" s="505"/>
      <c r="DL326" s="506"/>
      <c r="DM326" s="502"/>
      <c r="DN326" s="541">
        <v>233009</v>
      </c>
    </row>
    <row r="327" spans="1:118" ht="60.75" customHeight="1" x14ac:dyDescent="0.35">
      <c r="A327" s="181">
        <v>7.26</v>
      </c>
      <c r="B327" s="262" t="s">
        <v>464</v>
      </c>
      <c r="C327" s="167" t="s">
        <v>243</v>
      </c>
      <c r="D327" s="276">
        <v>1</v>
      </c>
      <c r="E327" s="198">
        <v>133701.6</v>
      </c>
      <c r="F327" s="199">
        <v>131080</v>
      </c>
      <c r="G327" s="199">
        <v>60908</v>
      </c>
      <c r="H327" s="207">
        <v>271000</v>
      </c>
      <c r="I327" s="207">
        <v>250000</v>
      </c>
      <c r="J327" s="207">
        <v>250000</v>
      </c>
      <c r="K327" s="273"/>
      <c r="L327" s="206"/>
      <c r="N327" s="194">
        <v>182782</v>
      </c>
      <c r="O327" s="195">
        <v>85737</v>
      </c>
      <c r="P327" s="196">
        <v>268519</v>
      </c>
      <c r="Q327" s="196">
        <v>97045</v>
      </c>
      <c r="R327" s="208">
        <v>0.46906697596043373</v>
      </c>
      <c r="T327" s="194">
        <v>108563</v>
      </c>
      <c r="U327" s="195">
        <v>41291</v>
      </c>
      <c r="V327" s="196">
        <v>149854</v>
      </c>
      <c r="W327" s="196">
        <v>67272</v>
      </c>
      <c r="X327" s="208">
        <v>0.38034136860624707</v>
      </c>
      <c r="Z327" s="921">
        <v>95158</v>
      </c>
      <c r="AA327" s="502"/>
      <c r="AB327" s="198"/>
      <c r="AC327" s="199"/>
      <c r="AD327" s="199"/>
      <c r="AE327" s="207"/>
      <c r="AF327" s="207"/>
      <c r="AG327" s="207"/>
      <c r="AH327" s="528"/>
      <c r="AI327" s="206"/>
      <c r="AJ327" s="502"/>
      <c r="AK327" s="503"/>
      <c r="AL327" s="504"/>
      <c r="AM327" s="505"/>
      <c r="AN327" s="505"/>
      <c r="AO327" s="507"/>
      <c r="AP327" s="502"/>
      <c r="AQ327" s="503"/>
      <c r="AR327" s="504"/>
      <c r="AS327" s="505"/>
      <c r="AT327" s="505"/>
      <c r="AU327" s="507"/>
      <c r="AV327" s="502"/>
      <c r="AW327" s="921">
        <v>95158</v>
      </c>
      <c r="AX327" s="502"/>
      <c r="AY327" s="198"/>
      <c r="AZ327" s="199"/>
      <c r="BA327" s="199"/>
      <c r="BB327" s="207"/>
      <c r="BC327" s="207"/>
      <c r="BD327" s="207"/>
      <c r="BE327" s="528"/>
      <c r="BF327" s="206"/>
      <c r="BG327" s="502"/>
      <c r="BH327" s="503"/>
      <c r="BI327" s="504"/>
      <c r="BJ327" s="505"/>
      <c r="BK327" s="505"/>
      <c r="BL327" s="558"/>
      <c r="BM327" s="502"/>
      <c r="BN327" s="503"/>
      <c r="BO327" s="504"/>
      <c r="BP327" s="505"/>
      <c r="BQ327" s="505"/>
      <c r="BR327" s="507"/>
      <c r="BS327" s="502"/>
      <c r="BT327" s="921">
        <v>97578</v>
      </c>
      <c r="BU327" s="620"/>
      <c r="BV327" s="622"/>
      <c r="BW327" s="622"/>
      <c r="BX327" s="622"/>
      <c r="BY327" s="622"/>
      <c r="BZ327" s="622"/>
      <c r="CA327" s="622"/>
      <c r="CB327" s="623"/>
      <c r="CC327" s="622"/>
      <c r="CD327" s="620"/>
      <c r="CE327" s="625"/>
      <c r="CF327" s="626"/>
      <c r="CG327" s="627"/>
      <c r="CH327" s="627"/>
      <c r="CI327" s="628"/>
      <c r="CJ327" s="620"/>
      <c r="CK327" s="625"/>
      <c r="CL327" s="626"/>
      <c r="CM327" s="627"/>
      <c r="CN327" s="627"/>
      <c r="CO327" s="628"/>
      <c r="CP327" s="620"/>
      <c r="CQ327" s="921">
        <v>97578</v>
      </c>
      <c r="CR327" s="502"/>
      <c r="CS327" s="198"/>
      <c r="CT327" s="199"/>
      <c r="CU327" s="199"/>
      <c r="CV327" s="207"/>
      <c r="CW327" s="207"/>
      <c r="CX327" s="207"/>
      <c r="CY327" s="520"/>
      <c r="CZ327" s="201"/>
      <c r="DA327" s="502"/>
      <c r="DB327" s="503"/>
      <c r="DC327" s="504"/>
      <c r="DD327" s="505"/>
      <c r="DE327" s="505"/>
      <c r="DF327" s="507"/>
      <c r="DG327" s="502"/>
      <c r="DH327" s="503"/>
      <c r="DI327" s="504"/>
      <c r="DJ327" s="505"/>
      <c r="DK327" s="505"/>
      <c r="DL327" s="507"/>
      <c r="DM327" s="502"/>
      <c r="DN327" s="541">
        <v>155663</v>
      </c>
    </row>
    <row r="328" spans="1:118" ht="60.75" customHeight="1" x14ac:dyDescent="0.35">
      <c r="A328" s="181">
        <v>7.27</v>
      </c>
      <c r="B328" s="262" t="s">
        <v>465</v>
      </c>
      <c r="C328" s="167" t="s">
        <v>243</v>
      </c>
      <c r="D328" s="276">
        <v>1</v>
      </c>
      <c r="E328" s="198">
        <v>238146.00960000002</v>
      </c>
      <c r="F328" s="199">
        <v>233476.48000000001</v>
      </c>
      <c r="G328" s="199">
        <v>264038</v>
      </c>
      <c r="H328" s="199">
        <v>349000</v>
      </c>
      <c r="I328" s="199">
        <v>280000</v>
      </c>
      <c r="J328" s="199">
        <v>280000</v>
      </c>
      <c r="K328" s="273"/>
      <c r="L328" s="206"/>
      <c r="N328" s="194">
        <v>274110</v>
      </c>
      <c r="O328" s="195">
        <v>41770</v>
      </c>
      <c r="P328" s="196">
        <v>315880</v>
      </c>
      <c r="Q328" s="196">
        <v>232340</v>
      </c>
      <c r="R328" s="197">
        <v>0.15238407938418883</v>
      </c>
      <c r="T328" s="194"/>
      <c r="U328" s="195"/>
      <c r="V328" s="196"/>
      <c r="W328" s="196"/>
      <c r="X328" s="197"/>
      <c r="Z328" s="921">
        <v>271633</v>
      </c>
      <c r="AA328" s="502"/>
      <c r="AB328" s="198"/>
      <c r="AC328" s="199"/>
      <c r="AD328" s="199"/>
      <c r="AE328" s="199"/>
      <c r="AF328" s="199"/>
      <c r="AG328" s="199"/>
      <c r="AH328" s="528"/>
      <c r="AI328" s="206"/>
      <c r="AJ328" s="502"/>
      <c r="AK328" s="503"/>
      <c r="AL328" s="504"/>
      <c r="AM328" s="505"/>
      <c r="AN328" s="505"/>
      <c r="AO328" s="506"/>
      <c r="AP328" s="502"/>
      <c r="AQ328" s="503"/>
      <c r="AR328" s="504"/>
      <c r="AS328" s="505"/>
      <c r="AT328" s="505"/>
      <c r="AU328" s="506"/>
      <c r="AV328" s="502"/>
      <c r="AW328" s="921">
        <v>278519</v>
      </c>
      <c r="AX328" s="502"/>
      <c r="AY328" s="198"/>
      <c r="AZ328" s="199"/>
      <c r="BA328" s="199"/>
      <c r="BB328" s="199"/>
      <c r="BC328" s="199"/>
      <c r="BD328" s="199"/>
      <c r="BE328" s="528"/>
      <c r="BF328" s="206"/>
      <c r="BG328" s="502"/>
      <c r="BH328" s="503"/>
      <c r="BI328" s="504"/>
      <c r="BJ328" s="505"/>
      <c r="BK328" s="505"/>
      <c r="BL328" s="558"/>
      <c r="BM328" s="502"/>
      <c r="BN328" s="503"/>
      <c r="BO328" s="504"/>
      <c r="BP328" s="505"/>
      <c r="BQ328" s="505"/>
      <c r="BR328" s="506"/>
      <c r="BS328" s="502"/>
      <c r="BT328" s="921">
        <v>285429</v>
      </c>
      <c r="BU328" s="502"/>
      <c r="BV328" s="199"/>
      <c r="BW328" s="199"/>
      <c r="BX328" s="199"/>
      <c r="BY328" s="199"/>
      <c r="BZ328" s="199"/>
      <c r="CA328" s="199"/>
      <c r="CB328" s="528"/>
      <c r="CC328" s="205"/>
      <c r="CD328" s="502"/>
      <c r="CE328" s="503"/>
      <c r="CF328" s="504"/>
      <c r="CG328" s="505"/>
      <c r="CH328" s="505"/>
      <c r="CI328" s="506"/>
      <c r="CJ328" s="502"/>
      <c r="CK328" s="503"/>
      <c r="CL328" s="504"/>
      <c r="CM328" s="505"/>
      <c r="CN328" s="505"/>
      <c r="CO328" s="506"/>
      <c r="CP328" s="502"/>
      <c r="CQ328" s="921">
        <v>290278</v>
      </c>
      <c r="CR328" s="502"/>
      <c r="CS328" s="198"/>
      <c r="CT328" s="199"/>
      <c r="CU328" s="207"/>
      <c r="CV328" s="199"/>
      <c r="CW328" s="199"/>
      <c r="CX328" s="199"/>
      <c r="CY328" s="520"/>
      <c r="CZ328" s="201"/>
      <c r="DA328" s="502"/>
      <c r="DB328" s="503"/>
      <c r="DC328" s="504"/>
      <c r="DD328" s="505"/>
      <c r="DE328" s="505"/>
      <c r="DF328" s="507"/>
      <c r="DG328" s="502"/>
      <c r="DH328" s="503"/>
      <c r="DI328" s="504"/>
      <c r="DJ328" s="505"/>
      <c r="DK328" s="505"/>
      <c r="DL328" s="507"/>
      <c r="DM328" s="502"/>
      <c r="DN328" s="541">
        <v>324126</v>
      </c>
    </row>
    <row r="329" spans="1:118" ht="60.75" customHeight="1" x14ac:dyDescent="0.35">
      <c r="A329" s="181">
        <v>7.28</v>
      </c>
      <c r="B329" s="262" t="s">
        <v>466</v>
      </c>
      <c r="C329" s="167" t="s">
        <v>243</v>
      </c>
      <c r="D329" s="276">
        <v>1</v>
      </c>
      <c r="E329" s="198">
        <v>32754.240000000002</v>
      </c>
      <c r="F329" s="199">
        <v>32112</v>
      </c>
      <c r="G329" s="199">
        <v>33450</v>
      </c>
      <c r="H329" s="199">
        <v>43000</v>
      </c>
      <c r="I329" s="199">
        <v>40000</v>
      </c>
      <c r="J329" s="199">
        <v>40000</v>
      </c>
      <c r="K329" s="273"/>
      <c r="L329" s="206"/>
      <c r="N329" s="194">
        <v>36886</v>
      </c>
      <c r="O329" s="195">
        <v>4657</v>
      </c>
      <c r="P329" s="196">
        <v>41543</v>
      </c>
      <c r="Q329" s="196">
        <v>32229</v>
      </c>
      <c r="R329" s="197">
        <v>0.12625386325435126</v>
      </c>
      <c r="T329" s="194"/>
      <c r="U329" s="195"/>
      <c r="V329" s="196"/>
      <c r="W329" s="196"/>
      <c r="X329" s="197"/>
      <c r="Z329" s="921">
        <v>36643</v>
      </c>
      <c r="AA329" s="502"/>
      <c r="AB329" s="198"/>
      <c r="AC329" s="199"/>
      <c r="AD329" s="199"/>
      <c r="AE329" s="199"/>
      <c r="AF329" s="199"/>
      <c r="AG329" s="199"/>
      <c r="AH329" s="528"/>
      <c r="AI329" s="206"/>
      <c r="AJ329" s="502"/>
      <c r="AK329" s="503"/>
      <c r="AL329" s="504"/>
      <c r="AM329" s="505"/>
      <c r="AN329" s="505"/>
      <c r="AO329" s="506"/>
      <c r="AP329" s="502"/>
      <c r="AQ329" s="503"/>
      <c r="AR329" s="504"/>
      <c r="AS329" s="505"/>
      <c r="AT329" s="505"/>
      <c r="AU329" s="506"/>
      <c r="AV329" s="502"/>
      <c r="AW329" s="921">
        <v>37572</v>
      </c>
      <c r="AX329" s="502"/>
      <c r="AY329" s="198"/>
      <c r="AZ329" s="199"/>
      <c r="BA329" s="199"/>
      <c r="BB329" s="199"/>
      <c r="BC329" s="199"/>
      <c r="BD329" s="199"/>
      <c r="BE329" s="528"/>
      <c r="BF329" s="206"/>
      <c r="BG329" s="502"/>
      <c r="BH329" s="503"/>
      <c r="BI329" s="504"/>
      <c r="BJ329" s="505"/>
      <c r="BK329" s="505"/>
      <c r="BL329" s="558"/>
      <c r="BM329" s="502"/>
      <c r="BN329" s="503"/>
      <c r="BO329" s="504"/>
      <c r="BP329" s="505"/>
      <c r="BQ329" s="505"/>
      <c r="BR329" s="506"/>
      <c r="BS329" s="502"/>
      <c r="BT329" s="921">
        <v>38504</v>
      </c>
      <c r="BU329" s="502"/>
      <c r="BV329" s="199"/>
      <c r="BW329" s="199"/>
      <c r="BX329" s="199"/>
      <c r="BY329" s="199"/>
      <c r="BZ329" s="199"/>
      <c r="CA329" s="199"/>
      <c r="CB329" s="528"/>
      <c r="CC329" s="205"/>
      <c r="CD329" s="502"/>
      <c r="CE329" s="503"/>
      <c r="CF329" s="504"/>
      <c r="CG329" s="505"/>
      <c r="CH329" s="505"/>
      <c r="CI329" s="506"/>
      <c r="CJ329" s="502"/>
      <c r="CK329" s="503"/>
      <c r="CL329" s="504"/>
      <c r="CM329" s="505"/>
      <c r="CN329" s="505"/>
      <c r="CO329" s="506"/>
      <c r="CP329" s="502"/>
      <c r="CQ329" s="921">
        <v>39112</v>
      </c>
      <c r="CR329" s="502"/>
      <c r="CS329" s="198"/>
      <c r="CT329" s="199"/>
      <c r="CU329" s="207"/>
      <c r="CV329" s="199"/>
      <c r="CW329" s="199"/>
      <c r="CX329" s="199"/>
      <c r="CY329" s="520"/>
      <c r="CZ329" s="201"/>
      <c r="DA329" s="502"/>
      <c r="DB329" s="503"/>
      <c r="DC329" s="504"/>
      <c r="DD329" s="505"/>
      <c r="DE329" s="505"/>
      <c r="DF329" s="507"/>
      <c r="DG329" s="502"/>
      <c r="DH329" s="503"/>
      <c r="DI329" s="504"/>
      <c r="DJ329" s="505"/>
      <c r="DK329" s="505"/>
      <c r="DL329" s="507"/>
      <c r="DM329" s="502"/>
      <c r="DN329" s="541">
        <v>44276</v>
      </c>
    </row>
    <row r="330" spans="1:118" ht="60.75" customHeight="1" x14ac:dyDescent="0.35">
      <c r="A330" s="181">
        <v>7.29</v>
      </c>
      <c r="B330" s="262" t="s">
        <v>467</v>
      </c>
      <c r="C330" s="167" t="s">
        <v>243</v>
      </c>
      <c r="D330" s="276">
        <v>1</v>
      </c>
      <c r="E330" s="198">
        <v>134525.43359999999</v>
      </c>
      <c r="F330" s="199">
        <v>131887.67999999999</v>
      </c>
      <c r="G330" s="199">
        <v>137383</v>
      </c>
      <c r="H330" s="199">
        <v>136000</v>
      </c>
      <c r="I330" s="199">
        <v>120000</v>
      </c>
      <c r="J330" s="199">
        <v>120000</v>
      </c>
      <c r="K330" s="273"/>
      <c r="L330" s="206"/>
      <c r="N330" s="194">
        <v>129966</v>
      </c>
      <c r="O330" s="195">
        <v>7932</v>
      </c>
      <c r="P330" s="196">
        <v>137898</v>
      </c>
      <c r="Q330" s="196">
        <v>122034</v>
      </c>
      <c r="R330" s="197">
        <v>6.1031346659895666E-2</v>
      </c>
      <c r="T330" s="194"/>
      <c r="U330" s="195"/>
      <c r="V330" s="196"/>
      <c r="W330" s="196"/>
      <c r="X330" s="197"/>
      <c r="Z330" s="921">
        <v>129966</v>
      </c>
      <c r="AA330" s="502"/>
      <c r="AB330" s="198"/>
      <c r="AC330" s="199"/>
      <c r="AD330" s="199"/>
      <c r="AE330" s="199"/>
      <c r="AF330" s="199"/>
      <c r="AG330" s="199"/>
      <c r="AH330" s="528"/>
      <c r="AI330" s="206"/>
      <c r="AJ330" s="502"/>
      <c r="AK330" s="503"/>
      <c r="AL330" s="504"/>
      <c r="AM330" s="505"/>
      <c r="AN330" s="505"/>
      <c r="AO330" s="506"/>
      <c r="AP330" s="502"/>
      <c r="AQ330" s="503"/>
      <c r="AR330" s="504"/>
      <c r="AS330" s="505"/>
      <c r="AT330" s="505"/>
      <c r="AU330" s="506"/>
      <c r="AV330" s="502"/>
      <c r="AW330" s="921">
        <v>133086</v>
      </c>
      <c r="AX330" s="502"/>
      <c r="AY330" s="198"/>
      <c r="AZ330" s="199"/>
      <c r="BA330" s="199"/>
      <c r="BB330" s="199"/>
      <c r="BC330" s="199"/>
      <c r="BD330" s="199"/>
      <c r="BE330" s="528"/>
      <c r="BF330" s="206"/>
      <c r="BG330" s="502"/>
      <c r="BH330" s="503"/>
      <c r="BI330" s="504"/>
      <c r="BJ330" s="505"/>
      <c r="BK330" s="505"/>
      <c r="BL330" s="558"/>
      <c r="BM330" s="502"/>
      <c r="BN330" s="503"/>
      <c r="BO330" s="504"/>
      <c r="BP330" s="505"/>
      <c r="BQ330" s="505"/>
      <c r="BR330" s="506"/>
      <c r="BS330" s="502"/>
      <c r="BT330" s="921">
        <v>136444</v>
      </c>
      <c r="BU330" s="502"/>
      <c r="BV330" s="199"/>
      <c r="BW330" s="199"/>
      <c r="BX330" s="199"/>
      <c r="BY330" s="199"/>
      <c r="BZ330" s="199"/>
      <c r="CA330" s="199"/>
      <c r="CB330" s="528"/>
      <c r="CC330" s="205"/>
      <c r="CD330" s="502"/>
      <c r="CE330" s="503"/>
      <c r="CF330" s="504"/>
      <c r="CG330" s="505"/>
      <c r="CH330" s="505"/>
      <c r="CI330" s="506"/>
      <c r="CJ330" s="502"/>
      <c r="CK330" s="503"/>
      <c r="CL330" s="504"/>
      <c r="CM330" s="505"/>
      <c r="CN330" s="505"/>
      <c r="CO330" s="506"/>
      <c r="CP330" s="502"/>
      <c r="CQ330" s="921">
        <v>139090</v>
      </c>
      <c r="CR330" s="502"/>
      <c r="CS330" s="198"/>
      <c r="CT330" s="199"/>
      <c r="CU330" s="207"/>
      <c r="CV330" s="199"/>
      <c r="CW330" s="199"/>
      <c r="CX330" s="199"/>
      <c r="CY330" s="520"/>
      <c r="CZ330" s="201"/>
      <c r="DA330" s="502"/>
      <c r="DB330" s="503"/>
      <c r="DC330" s="504"/>
      <c r="DD330" s="505"/>
      <c r="DE330" s="505"/>
      <c r="DF330" s="507"/>
      <c r="DG330" s="502"/>
      <c r="DH330" s="503"/>
      <c r="DI330" s="504"/>
      <c r="DJ330" s="505"/>
      <c r="DK330" s="505"/>
      <c r="DL330" s="506"/>
      <c r="DM330" s="502"/>
      <c r="DN330" s="541">
        <v>152742</v>
      </c>
    </row>
    <row r="331" spans="1:118" ht="60.75" customHeight="1" x14ac:dyDescent="0.35">
      <c r="A331" s="181" t="s">
        <v>468</v>
      </c>
      <c r="B331" s="262" t="s">
        <v>469</v>
      </c>
      <c r="C331" s="167" t="s">
        <v>243</v>
      </c>
      <c r="D331" s="276">
        <v>1</v>
      </c>
      <c r="E331" s="198">
        <v>141786.2016</v>
      </c>
      <c r="F331" s="199">
        <v>139006.07999999999</v>
      </c>
      <c r="G331" s="199">
        <v>144798</v>
      </c>
      <c r="H331" s="199">
        <v>183000</v>
      </c>
      <c r="I331" s="199">
        <v>150000</v>
      </c>
      <c r="J331" s="199">
        <v>150000</v>
      </c>
      <c r="K331" s="273"/>
      <c r="L331" s="206"/>
      <c r="N331" s="194">
        <v>151432</v>
      </c>
      <c r="O331" s="195">
        <v>16075</v>
      </c>
      <c r="P331" s="196">
        <v>167507</v>
      </c>
      <c r="Q331" s="196">
        <v>135357</v>
      </c>
      <c r="R331" s="197">
        <v>0.10615325690739078</v>
      </c>
      <c r="T331" s="194"/>
      <c r="U331" s="195"/>
      <c r="V331" s="196"/>
      <c r="W331" s="196"/>
      <c r="X331" s="197"/>
      <c r="Z331" s="921">
        <v>150780</v>
      </c>
      <c r="AA331" s="502"/>
      <c r="AB331" s="198"/>
      <c r="AC331" s="199"/>
      <c r="AD331" s="199"/>
      <c r="AE331" s="199"/>
      <c r="AF331" s="199"/>
      <c r="AG331" s="199"/>
      <c r="AH331" s="528"/>
      <c r="AI331" s="206"/>
      <c r="AJ331" s="502"/>
      <c r="AK331" s="503"/>
      <c r="AL331" s="504"/>
      <c r="AM331" s="505"/>
      <c r="AN331" s="505"/>
      <c r="AO331" s="506"/>
      <c r="AP331" s="502"/>
      <c r="AQ331" s="503"/>
      <c r="AR331" s="504"/>
      <c r="AS331" s="505"/>
      <c r="AT331" s="505"/>
      <c r="AU331" s="506"/>
      <c r="AV331" s="502"/>
      <c r="AW331" s="921">
        <v>154602</v>
      </c>
      <c r="AX331" s="502"/>
      <c r="AY331" s="198"/>
      <c r="AZ331" s="199"/>
      <c r="BA331" s="199"/>
      <c r="BB331" s="199"/>
      <c r="BC331" s="199"/>
      <c r="BD331" s="199"/>
      <c r="BE331" s="528"/>
      <c r="BF331" s="206"/>
      <c r="BG331" s="502"/>
      <c r="BH331" s="503"/>
      <c r="BI331" s="504"/>
      <c r="BJ331" s="505"/>
      <c r="BK331" s="505"/>
      <c r="BL331" s="558"/>
      <c r="BM331" s="502"/>
      <c r="BN331" s="503"/>
      <c r="BO331" s="504"/>
      <c r="BP331" s="505"/>
      <c r="BQ331" s="505"/>
      <c r="BR331" s="506"/>
      <c r="BS331" s="502"/>
      <c r="BT331" s="921">
        <v>158438</v>
      </c>
      <c r="BU331" s="502"/>
      <c r="BV331" s="199"/>
      <c r="BW331" s="199"/>
      <c r="BX331" s="199"/>
      <c r="BY331" s="199"/>
      <c r="BZ331" s="199"/>
      <c r="CA331" s="199"/>
      <c r="CB331" s="528"/>
      <c r="CC331" s="205"/>
      <c r="CD331" s="502"/>
      <c r="CE331" s="503"/>
      <c r="CF331" s="504"/>
      <c r="CG331" s="505"/>
      <c r="CH331" s="505"/>
      <c r="CI331" s="506"/>
      <c r="CJ331" s="502"/>
      <c r="CK331" s="503"/>
      <c r="CL331" s="504"/>
      <c r="CM331" s="505"/>
      <c r="CN331" s="505"/>
      <c r="CO331" s="506"/>
      <c r="CP331" s="502"/>
      <c r="CQ331" s="921">
        <v>162042</v>
      </c>
      <c r="CR331" s="502"/>
      <c r="CS331" s="198"/>
      <c r="CT331" s="199"/>
      <c r="CU331" s="207"/>
      <c r="CV331" s="199"/>
      <c r="CW331" s="199"/>
      <c r="CX331" s="199"/>
      <c r="CY331" s="520"/>
      <c r="CZ331" s="201"/>
      <c r="DA331" s="502"/>
      <c r="DB331" s="503"/>
      <c r="DC331" s="504"/>
      <c r="DD331" s="505"/>
      <c r="DE331" s="505"/>
      <c r="DF331" s="507"/>
      <c r="DG331" s="502"/>
      <c r="DH331" s="503"/>
      <c r="DI331" s="504"/>
      <c r="DJ331" s="505"/>
      <c r="DK331" s="505"/>
      <c r="DL331" s="507"/>
      <c r="DM331" s="502"/>
      <c r="DN331" s="541">
        <v>180355</v>
      </c>
    </row>
    <row r="332" spans="1:118" ht="60.75" customHeight="1" x14ac:dyDescent="0.35">
      <c r="A332" s="181">
        <v>7.31</v>
      </c>
      <c r="B332" s="262" t="s">
        <v>470</v>
      </c>
      <c r="C332" s="167" t="s">
        <v>243</v>
      </c>
      <c r="D332" s="276">
        <v>1</v>
      </c>
      <c r="E332" s="198">
        <v>177232.14</v>
      </c>
      <c r="F332" s="199">
        <v>173757</v>
      </c>
      <c r="G332" s="199">
        <v>100018</v>
      </c>
      <c r="H332" s="199">
        <v>217000</v>
      </c>
      <c r="I332" s="199">
        <v>180000</v>
      </c>
      <c r="J332" s="199">
        <v>180000</v>
      </c>
      <c r="K332" s="236">
        <v>105816</v>
      </c>
      <c r="L332" s="214">
        <v>100586</v>
      </c>
      <c r="N332" s="194">
        <v>161975</v>
      </c>
      <c r="O332" s="195">
        <v>42898</v>
      </c>
      <c r="P332" s="196">
        <v>204873</v>
      </c>
      <c r="Q332" s="196">
        <v>119077</v>
      </c>
      <c r="R332" s="197">
        <v>0.26484334002160825</v>
      </c>
      <c r="T332" s="194"/>
      <c r="U332" s="195"/>
      <c r="V332" s="196"/>
      <c r="W332" s="196"/>
      <c r="X332" s="197"/>
      <c r="Z332" s="921">
        <v>156424</v>
      </c>
      <c r="AA332" s="502"/>
      <c r="AB332" s="198"/>
      <c r="AC332" s="199"/>
      <c r="AD332" s="199"/>
      <c r="AE332" s="199"/>
      <c r="AF332" s="199"/>
      <c r="AG332" s="199"/>
      <c r="AH332" s="516"/>
      <c r="AI332" s="214"/>
      <c r="AJ332" s="502"/>
      <c r="AK332" s="503"/>
      <c r="AL332" s="504"/>
      <c r="AM332" s="505"/>
      <c r="AN332" s="505"/>
      <c r="AO332" s="506"/>
      <c r="AP332" s="502"/>
      <c r="AQ332" s="503"/>
      <c r="AR332" s="504"/>
      <c r="AS332" s="505"/>
      <c r="AT332" s="505"/>
      <c r="AU332" s="506"/>
      <c r="AV332" s="502"/>
      <c r="AW332" s="921">
        <v>159855</v>
      </c>
      <c r="AX332" s="502"/>
      <c r="AY332" s="198"/>
      <c r="AZ332" s="199"/>
      <c r="BA332" s="199"/>
      <c r="BB332" s="199"/>
      <c r="BC332" s="199"/>
      <c r="BD332" s="199"/>
      <c r="BE332" s="516"/>
      <c r="BF332" s="214"/>
      <c r="BG332" s="502"/>
      <c r="BH332" s="503"/>
      <c r="BI332" s="504"/>
      <c r="BJ332" s="505"/>
      <c r="BK332" s="505"/>
      <c r="BL332" s="558"/>
      <c r="BM332" s="502"/>
      <c r="BN332" s="503"/>
      <c r="BO332" s="504"/>
      <c r="BP332" s="505"/>
      <c r="BQ332" s="505"/>
      <c r="BR332" s="506"/>
      <c r="BS332" s="502"/>
      <c r="BT332" s="921">
        <v>163077</v>
      </c>
      <c r="BU332" s="502"/>
      <c r="BV332" s="199"/>
      <c r="BW332" s="199"/>
      <c r="BX332" s="199"/>
      <c r="BY332" s="207"/>
      <c r="BZ332" s="207"/>
      <c r="CA332" s="199"/>
      <c r="CB332" s="516"/>
      <c r="CC332" s="199"/>
      <c r="CD332" s="502"/>
      <c r="CE332" s="503"/>
      <c r="CF332" s="504"/>
      <c r="CG332" s="505"/>
      <c r="CH332" s="505"/>
      <c r="CI332" s="507"/>
      <c r="CJ332" s="502"/>
      <c r="CK332" s="503"/>
      <c r="CL332" s="504"/>
      <c r="CM332" s="505"/>
      <c r="CN332" s="505"/>
      <c r="CO332" s="507"/>
      <c r="CP332" s="502"/>
      <c r="CQ332" s="921">
        <v>146458</v>
      </c>
      <c r="CR332" s="502"/>
      <c r="CS332" s="198"/>
      <c r="CT332" s="199"/>
      <c r="CU332" s="199"/>
      <c r="CV332" s="199"/>
      <c r="CW332" s="199"/>
      <c r="CX332" s="199"/>
      <c r="CY332" s="516"/>
      <c r="CZ332" s="214"/>
      <c r="DA332" s="502"/>
      <c r="DB332" s="503"/>
      <c r="DC332" s="504"/>
      <c r="DD332" s="505"/>
      <c r="DE332" s="505"/>
      <c r="DF332" s="506"/>
      <c r="DG332" s="502"/>
      <c r="DH332" s="503"/>
      <c r="DI332" s="504"/>
      <c r="DJ332" s="505"/>
      <c r="DK332" s="505"/>
      <c r="DL332" s="521"/>
      <c r="DM332" s="502"/>
      <c r="DN332" s="541">
        <v>210626</v>
      </c>
    </row>
    <row r="333" spans="1:118" ht="60.75" customHeight="1" x14ac:dyDescent="0.35">
      <c r="A333" s="181">
        <v>7.32</v>
      </c>
      <c r="B333" s="262" t="s">
        <v>471</v>
      </c>
      <c r="C333" s="167" t="s">
        <v>243</v>
      </c>
      <c r="D333" s="276">
        <v>1</v>
      </c>
      <c r="E333" s="198">
        <v>37560.153599999998</v>
      </c>
      <c r="F333" s="199">
        <v>36823.68</v>
      </c>
      <c r="G333" s="199">
        <v>38358</v>
      </c>
      <c r="H333" s="199">
        <v>42000</v>
      </c>
      <c r="I333" s="199">
        <v>40000</v>
      </c>
      <c r="J333" s="199">
        <v>40000</v>
      </c>
      <c r="K333" s="236">
        <v>40664</v>
      </c>
      <c r="L333" s="214">
        <v>38654</v>
      </c>
      <c r="N333" s="194">
        <v>39344</v>
      </c>
      <c r="O333" s="195">
        <v>1833</v>
      </c>
      <c r="P333" s="196">
        <v>41177</v>
      </c>
      <c r="Q333" s="196">
        <v>37511</v>
      </c>
      <c r="R333" s="197">
        <v>4.658906059373729E-2</v>
      </c>
      <c r="T333" s="194"/>
      <c r="U333" s="195"/>
      <c r="V333" s="196"/>
      <c r="W333" s="196"/>
      <c r="X333" s="197"/>
      <c r="Z333" s="921">
        <v>39344</v>
      </c>
      <c r="AA333" s="502"/>
      <c r="AB333" s="198"/>
      <c r="AC333" s="199"/>
      <c r="AD333" s="199"/>
      <c r="AE333" s="199"/>
      <c r="AF333" s="199"/>
      <c r="AG333" s="199"/>
      <c r="AH333" s="516"/>
      <c r="AI333" s="214"/>
      <c r="AJ333" s="502"/>
      <c r="AK333" s="503"/>
      <c r="AL333" s="504"/>
      <c r="AM333" s="505"/>
      <c r="AN333" s="505"/>
      <c r="AO333" s="506"/>
      <c r="AP333" s="502"/>
      <c r="AQ333" s="503"/>
      <c r="AR333" s="504"/>
      <c r="AS333" s="505"/>
      <c r="AT333" s="505"/>
      <c r="AU333" s="506"/>
      <c r="AV333" s="502"/>
      <c r="AW333" s="921">
        <v>40229</v>
      </c>
      <c r="AX333" s="502"/>
      <c r="AY333" s="198"/>
      <c r="AZ333" s="199"/>
      <c r="BA333" s="199"/>
      <c r="BB333" s="199"/>
      <c r="BC333" s="199"/>
      <c r="BD333" s="199"/>
      <c r="BE333" s="516"/>
      <c r="BF333" s="214"/>
      <c r="BG333" s="502"/>
      <c r="BH333" s="503"/>
      <c r="BI333" s="504"/>
      <c r="BJ333" s="505"/>
      <c r="BK333" s="505"/>
      <c r="BL333" s="558"/>
      <c r="BM333" s="502"/>
      <c r="BN333" s="503"/>
      <c r="BO333" s="504"/>
      <c r="BP333" s="505"/>
      <c r="BQ333" s="505"/>
      <c r="BR333" s="506"/>
      <c r="BS333" s="502"/>
      <c r="BT333" s="921">
        <v>41073</v>
      </c>
      <c r="BU333" s="502"/>
      <c r="BV333" s="199"/>
      <c r="BW333" s="199"/>
      <c r="BX333" s="199"/>
      <c r="BY333" s="199"/>
      <c r="BZ333" s="199"/>
      <c r="CA333" s="199"/>
      <c r="CB333" s="516"/>
      <c r="CC333" s="199"/>
      <c r="CD333" s="502"/>
      <c r="CE333" s="503"/>
      <c r="CF333" s="504"/>
      <c r="CG333" s="505"/>
      <c r="CH333" s="505"/>
      <c r="CI333" s="506"/>
      <c r="CJ333" s="502"/>
      <c r="CK333" s="503"/>
      <c r="CL333" s="504"/>
      <c r="CM333" s="505"/>
      <c r="CN333" s="505"/>
      <c r="CO333" s="506"/>
      <c r="CP333" s="502"/>
      <c r="CQ333" s="921">
        <v>41486</v>
      </c>
      <c r="CR333" s="502"/>
      <c r="CS333" s="198"/>
      <c r="CT333" s="199"/>
      <c r="CU333" s="207"/>
      <c r="CV333" s="199"/>
      <c r="CW333" s="199"/>
      <c r="CX333" s="199"/>
      <c r="CY333" s="516"/>
      <c r="CZ333" s="214"/>
      <c r="DA333" s="502"/>
      <c r="DB333" s="503"/>
      <c r="DC333" s="504"/>
      <c r="DD333" s="505"/>
      <c r="DE333" s="505"/>
      <c r="DF333" s="507"/>
      <c r="DG333" s="502"/>
      <c r="DH333" s="503"/>
      <c r="DI333" s="504"/>
      <c r="DJ333" s="505"/>
      <c r="DK333" s="505"/>
      <c r="DL333" s="507"/>
      <c r="DM333" s="502"/>
      <c r="DN333" s="541">
        <v>46125</v>
      </c>
    </row>
    <row r="334" spans="1:118" ht="60.75" customHeight="1" x14ac:dyDescent="0.35">
      <c r="A334" s="181">
        <v>7.33</v>
      </c>
      <c r="B334" s="262" t="s">
        <v>472</v>
      </c>
      <c r="C334" s="167" t="s">
        <v>243</v>
      </c>
      <c r="D334" s="276">
        <v>1</v>
      </c>
      <c r="E334" s="198">
        <v>75717.619199999986</v>
      </c>
      <c r="F334" s="199">
        <v>74232.959999999992</v>
      </c>
      <c r="G334" s="199">
        <v>77326</v>
      </c>
      <c r="H334" s="199">
        <v>103000</v>
      </c>
      <c r="I334" s="199">
        <v>80000</v>
      </c>
      <c r="J334" s="199">
        <v>80000</v>
      </c>
      <c r="K334" s="236">
        <v>75205</v>
      </c>
      <c r="L334" s="214">
        <v>71488</v>
      </c>
      <c r="N334" s="194">
        <v>80783</v>
      </c>
      <c r="O334" s="195">
        <v>10054</v>
      </c>
      <c r="P334" s="196">
        <v>90837</v>
      </c>
      <c r="Q334" s="196">
        <v>70729</v>
      </c>
      <c r="R334" s="197">
        <v>0.12445687830360348</v>
      </c>
      <c r="T334" s="194"/>
      <c r="U334" s="195"/>
      <c r="V334" s="196"/>
      <c r="W334" s="196"/>
      <c r="X334" s="197"/>
      <c r="Z334" s="921">
        <v>80310</v>
      </c>
      <c r="AA334" s="502"/>
      <c r="AB334" s="198"/>
      <c r="AC334" s="199"/>
      <c r="AD334" s="199"/>
      <c r="AE334" s="199"/>
      <c r="AF334" s="199"/>
      <c r="AG334" s="199"/>
      <c r="AH334" s="516"/>
      <c r="AI334" s="214"/>
      <c r="AJ334" s="502"/>
      <c r="AK334" s="503"/>
      <c r="AL334" s="504"/>
      <c r="AM334" s="505"/>
      <c r="AN334" s="505"/>
      <c r="AO334" s="506"/>
      <c r="AP334" s="502"/>
      <c r="AQ334" s="503"/>
      <c r="AR334" s="504"/>
      <c r="AS334" s="505"/>
      <c r="AT334" s="505"/>
      <c r="AU334" s="506"/>
      <c r="AV334" s="502"/>
      <c r="AW334" s="921">
        <v>82080</v>
      </c>
      <c r="AX334" s="502"/>
      <c r="AY334" s="198"/>
      <c r="AZ334" s="199"/>
      <c r="BA334" s="199"/>
      <c r="BB334" s="199"/>
      <c r="BC334" s="199"/>
      <c r="BD334" s="199"/>
      <c r="BE334" s="516"/>
      <c r="BF334" s="214"/>
      <c r="BG334" s="502"/>
      <c r="BH334" s="503"/>
      <c r="BI334" s="504"/>
      <c r="BJ334" s="505"/>
      <c r="BK334" s="505"/>
      <c r="BL334" s="558"/>
      <c r="BM334" s="502"/>
      <c r="BN334" s="503"/>
      <c r="BO334" s="504"/>
      <c r="BP334" s="505"/>
      <c r="BQ334" s="505"/>
      <c r="BR334" s="506"/>
      <c r="BS334" s="502"/>
      <c r="BT334" s="921">
        <v>84739</v>
      </c>
      <c r="BU334" s="502"/>
      <c r="BV334" s="199"/>
      <c r="BW334" s="199"/>
      <c r="BX334" s="199"/>
      <c r="BY334" s="199"/>
      <c r="BZ334" s="199"/>
      <c r="CA334" s="199"/>
      <c r="CB334" s="516"/>
      <c r="CC334" s="199"/>
      <c r="CD334" s="502"/>
      <c r="CE334" s="503"/>
      <c r="CF334" s="504"/>
      <c r="CG334" s="505"/>
      <c r="CH334" s="505"/>
      <c r="CI334" s="506"/>
      <c r="CJ334" s="502"/>
      <c r="CK334" s="503"/>
      <c r="CL334" s="504"/>
      <c r="CM334" s="505"/>
      <c r="CN334" s="505"/>
      <c r="CO334" s="506"/>
      <c r="CP334" s="502"/>
      <c r="CQ334" s="921">
        <v>85966</v>
      </c>
      <c r="CR334" s="502"/>
      <c r="CS334" s="198"/>
      <c r="CT334" s="199"/>
      <c r="CU334" s="207"/>
      <c r="CV334" s="199"/>
      <c r="CW334" s="199"/>
      <c r="CX334" s="199"/>
      <c r="CY334" s="516"/>
      <c r="CZ334" s="214"/>
      <c r="DA334" s="502"/>
      <c r="DB334" s="503"/>
      <c r="DC334" s="504"/>
      <c r="DD334" s="505"/>
      <c r="DE334" s="505"/>
      <c r="DF334" s="507"/>
      <c r="DG334" s="502"/>
      <c r="DH334" s="503"/>
      <c r="DI334" s="504"/>
      <c r="DJ334" s="505"/>
      <c r="DK334" s="505"/>
      <c r="DL334" s="507"/>
      <c r="DM334" s="502"/>
      <c r="DN334" s="541">
        <v>95610</v>
      </c>
    </row>
    <row r="335" spans="1:118" ht="60.75" customHeight="1" x14ac:dyDescent="0.35">
      <c r="A335" s="181">
        <v>7.34</v>
      </c>
      <c r="B335" s="262" t="s">
        <v>473</v>
      </c>
      <c r="C335" s="167" t="s">
        <v>243</v>
      </c>
      <c r="D335" s="276">
        <v>1</v>
      </c>
      <c r="E335" s="198">
        <v>26438.400000000001</v>
      </c>
      <c r="F335" s="199">
        <v>25920</v>
      </c>
      <c r="G335" s="199">
        <v>19800</v>
      </c>
      <c r="H335" s="199">
        <v>34000</v>
      </c>
      <c r="I335" s="199">
        <v>30000</v>
      </c>
      <c r="J335" s="199">
        <v>30000</v>
      </c>
      <c r="K335" s="273"/>
      <c r="L335" s="206"/>
      <c r="N335" s="194">
        <v>27693</v>
      </c>
      <c r="O335" s="195">
        <v>4846</v>
      </c>
      <c r="P335" s="196">
        <v>32539</v>
      </c>
      <c r="Q335" s="196">
        <v>22847</v>
      </c>
      <c r="R335" s="197">
        <v>0.17499006969270212</v>
      </c>
      <c r="T335" s="194"/>
      <c r="U335" s="195"/>
      <c r="V335" s="196"/>
      <c r="W335" s="196"/>
      <c r="X335" s="197"/>
      <c r="Z335" s="921">
        <v>27313</v>
      </c>
      <c r="AA335" s="502"/>
      <c r="AB335" s="198"/>
      <c r="AC335" s="199"/>
      <c r="AD335" s="199"/>
      <c r="AE335" s="199"/>
      <c r="AF335" s="199"/>
      <c r="AG335" s="199"/>
      <c r="AH335" s="528"/>
      <c r="AI335" s="206"/>
      <c r="AJ335" s="502"/>
      <c r="AK335" s="503"/>
      <c r="AL335" s="504"/>
      <c r="AM335" s="505"/>
      <c r="AN335" s="505"/>
      <c r="AO335" s="506"/>
      <c r="AP335" s="502"/>
      <c r="AQ335" s="503"/>
      <c r="AR335" s="504"/>
      <c r="AS335" s="505"/>
      <c r="AT335" s="505"/>
      <c r="AU335" s="506"/>
      <c r="AV335" s="502"/>
      <c r="AW335" s="921">
        <v>28098</v>
      </c>
      <c r="AX335" s="502"/>
      <c r="AY335" s="198"/>
      <c r="AZ335" s="199"/>
      <c r="BA335" s="199"/>
      <c r="BB335" s="199"/>
      <c r="BC335" s="199"/>
      <c r="BD335" s="199"/>
      <c r="BE335" s="528"/>
      <c r="BF335" s="206"/>
      <c r="BG335" s="502"/>
      <c r="BH335" s="503"/>
      <c r="BI335" s="504"/>
      <c r="BJ335" s="505"/>
      <c r="BK335" s="505"/>
      <c r="BL335" s="558"/>
      <c r="BM335" s="502"/>
      <c r="BN335" s="503"/>
      <c r="BO335" s="504"/>
      <c r="BP335" s="505"/>
      <c r="BQ335" s="505"/>
      <c r="BR335" s="506"/>
      <c r="BS335" s="502"/>
      <c r="BT335" s="921">
        <v>29444</v>
      </c>
      <c r="BU335" s="620"/>
      <c r="BV335" s="622"/>
      <c r="BW335" s="622"/>
      <c r="BX335" s="622"/>
      <c r="BY335" s="622"/>
      <c r="BZ335" s="622"/>
      <c r="CA335" s="622"/>
      <c r="CB335" s="623"/>
      <c r="CC335" s="622"/>
      <c r="CD335" s="620"/>
      <c r="CE335" s="625"/>
      <c r="CF335" s="626"/>
      <c r="CG335" s="627"/>
      <c r="CH335" s="627"/>
      <c r="CI335" s="628"/>
      <c r="CJ335" s="620"/>
      <c r="CK335" s="625"/>
      <c r="CL335" s="626"/>
      <c r="CM335" s="627"/>
      <c r="CN335" s="627"/>
      <c r="CO335" s="628"/>
      <c r="CP335" s="620"/>
      <c r="CQ335" s="921">
        <v>30010</v>
      </c>
      <c r="CR335" s="502"/>
      <c r="CS335" s="198"/>
      <c r="CT335" s="199"/>
      <c r="CU335" s="199"/>
      <c r="CV335" s="199"/>
      <c r="CW335" s="199"/>
      <c r="CX335" s="199"/>
      <c r="CY335" s="520"/>
      <c r="CZ335" s="201"/>
      <c r="DA335" s="502"/>
      <c r="DB335" s="503"/>
      <c r="DC335" s="504"/>
      <c r="DD335" s="505"/>
      <c r="DE335" s="505"/>
      <c r="DF335" s="506"/>
      <c r="DG335" s="502"/>
      <c r="DH335" s="503"/>
      <c r="DI335" s="504"/>
      <c r="DJ335" s="505"/>
      <c r="DK335" s="505"/>
      <c r="DL335" s="506"/>
      <c r="DM335" s="502"/>
      <c r="DN335" s="541">
        <v>33866</v>
      </c>
    </row>
    <row r="336" spans="1:118" ht="60.75" customHeight="1" x14ac:dyDescent="0.35">
      <c r="A336" s="181">
        <v>7.35</v>
      </c>
      <c r="B336" s="251" t="s">
        <v>474</v>
      </c>
      <c r="C336" s="164" t="s">
        <v>243</v>
      </c>
      <c r="D336" s="275">
        <v>1</v>
      </c>
      <c r="E336" s="198">
        <v>32643.06</v>
      </c>
      <c r="F336" s="199">
        <v>32003</v>
      </c>
      <c r="G336" s="199">
        <v>29840</v>
      </c>
      <c r="H336" s="207">
        <v>65000</v>
      </c>
      <c r="I336" s="207">
        <v>60000</v>
      </c>
      <c r="J336" s="207">
        <v>60000</v>
      </c>
      <c r="K336" s="273"/>
      <c r="L336" s="206"/>
      <c r="N336" s="194">
        <v>46581</v>
      </c>
      <c r="O336" s="195">
        <v>16652</v>
      </c>
      <c r="P336" s="196">
        <v>63233</v>
      </c>
      <c r="Q336" s="196">
        <v>29929</v>
      </c>
      <c r="R336" s="208">
        <v>0.35748481140379124</v>
      </c>
      <c r="T336" s="194">
        <v>31495</v>
      </c>
      <c r="U336" s="195">
        <v>1469</v>
      </c>
      <c r="V336" s="196">
        <v>32964</v>
      </c>
      <c r="W336" s="196">
        <v>30026</v>
      </c>
      <c r="X336" s="208">
        <v>4.6642324178441025E-2</v>
      </c>
      <c r="Z336" s="921">
        <v>31495</v>
      </c>
      <c r="AA336" s="620"/>
      <c r="AB336" s="621"/>
      <c r="AC336" s="622"/>
      <c r="AD336" s="622"/>
      <c r="AE336" s="622"/>
      <c r="AF336" s="622"/>
      <c r="AG336" s="622"/>
      <c r="AH336" s="623"/>
      <c r="AI336" s="624"/>
      <c r="AJ336" s="620"/>
      <c r="AK336" s="625"/>
      <c r="AL336" s="626"/>
      <c r="AM336" s="627"/>
      <c r="AN336" s="627"/>
      <c r="AO336" s="628"/>
      <c r="AP336" s="620"/>
      <c r="AQ336" s="625"/>
      <c r="AR336" s="626"/>
      <c r="AS336" s="627"/>
      <c r="AT336" s="627"/>
      <c r="AU336" s="628"/>
      <c r="AV336" s="620"/>
      <c r="AW336" s="921">
        <v>31694</v>
      </c>
      <c r="AX336" s="502"/>
      <c r="AY336" s="198"/>
      <c r="AZ336" s="199"/>
      <c r="BA336" s="199"/>
      <c r="BB336" s="207"/>
      <c r="BC336" s="207"/>
      <c r="BD336" s="207"/>
      <c r="BE336" s="528"/>
      <c r="BF336" s="206"/>
      <c r="BG336" s="502"/>
      <c r="BH336" s="503"/>
      <c r="BI336" s="504"/>
      <c r="BJ336" s="505"/>
      <c r="BK336" s="505"/>
      <c r="BL336" s="559"/>
      <c r="BM336" s="502"/>
      <c r="BN336" s="503"/>
      <c r="BO336" s="504"/>
      <c r="BP336" s="505"/>
      <c r="BQ336" s="505"/>
      <c r="BR336" s="507"/>
      <c r="BS336" s="502"/>
      <c r="BT336" s="921">
        <v>33723</v>
      </c>
      <c r="BU336" s="502"/>
      <c r="BV336" s="199"/>
      <c r="BW336" s="199"/>
      <c r="BX336" s="199"/>
      <c r="BY336" s="207"/>
      <c r="BZ336" s="207"/>
      <c r="CA336" s="207"/>
      <c r="CB336" s="528"/>
      <c r="CC336" s="205"/>
      <c r="CD336" s="502"/>
      <c r="CE336" s="503"/>
      <c r="CF336" s="504"/>
      <c r="CG336" s="505"/>
      <c r="CH336" s="505"/>
      <c r="CI336" s="506"/>
      <c r="CJ336" s="502"/>
      <c r="CK336" s="503"/>
      <c r="CL336" s="504"/>
      <c r="CM336" s="505"/>
      <c r="CN336" s="505"/>
      <c r="CO336" s="507"/>
      <c r="CP336" s="502"/>
      <c r="CQ336" s="921">
        <v>33845</v>
      </c>
      <c r="CR336" s="502"/>
      <c r="CS336" s="198"/>
      <c r="CT336" s="199"/>
      <c r="CU336" s="199"/>
      <c r="CV336" s="207"/>
      <c r="CW336" s="207"/>
      <c r="CX336" s="207"/>
      <c r="CY336" s="520"/>
      <c r="CZ336" s="201"/>
      <c r="DA336" s="502"/>
      <c r="DB336" s="503"/>
      <c r="DC336" s="504"/>
      <c r="DD336" s="505"/>
      <c r="DE336" s="505"/>
      <c r="DF336" s="507"/>
      <c r="DG336" s="502"/>
      <c r="DH336" s="503"/>
      <c r="DI336" s="504"/>
      <c r="DJ336" s="505"/>
      <c r="DK336" s="505"/>
      <c r="DL336" s="507"/>
      <c r="DM336" s="502"/>
      <c r="DN336" s="541">
        <v>38426</v>
      </c>
    </row>
    <row r="337" spans="1:118" ht="60.75" customHeight="1" x14ac:dyDescent="0.35">
      <c r="A337" s="181">
        <v>7.36</v>
      </c>
      <c r="B337" s="251" t="s">
        <v>475</v>
      </c>
      <c r="C337" s="164" t="s">
        <v>180</v>
      </c>
      <c r="D337" s="275">
        <v>1</v>
      </c>
      <c r="E337" s="198">
        <v>459000</v>
      </c>
      <c r="F337" s="199">
        <v>450000</v>
      </c>
      <c r="G337" s="199">
        <v>645000</v>
      </c>
      <c r="H337" s="207">
        <v>1245000</v>
      </c>
      <c r="I337" s="207">
        <v>1000000</v>
      </c>
      <c r="J337" s="207">
        <v>1000000</v>
      </c>
      <c r="K337" s="273"/>
      <c r="L337" s="206"/>
      <c r="N337" s="194">
        <v>799833</v>
      </c>
      <c r="O337" s="195">
        <v>328886</v>
      </c>
      <c r="P337" s="196">
        <v>1128719</v>
      </c>
      <c r="Q337" s="196">
        <v>470947</v>
      </c>
      <c r="R337" s="208">
        <v>0.41119333660901713</v>
      </c>
      <c r="T337" s="194">
        <v>518000</v>
      </c>
      <c r="U337" s="195">
        <v>110077</v>
      </c>
      <c r="V337" s="196">
        <v>628077</v>
      </c>
      <c r="W337" s="196">
        <v>407923</v>
      </c>
      <c r="X337" s="208">
        <v>0.21250386100386101</v>
      </c>
      <c r="Z337" s="921">
        <v>510734</v>
      </c>
      <c r="AA337" s="502"/>
      <c r="AB337" s="198"/>
      <c r="AC337" s="199"/>
      <c r="AD337" s="199"/>
      <c r="AE337" s="207"/>
      <c r="AF337" s="207"/>
      <c r="AG337" s="207"/>
      <c r="AH337" s="528"/>
      <c r="AI337" s="206"/>
      <c r="AJ337" s="502"/>
      <c r="AK337" s="503"/>
      <c r="AL337" s="504"/>
      <c r="AM337" s="505"/>
      <c r="AN337" s="505"/>
      <c r="AO337" s="507"/>
      <c r="AP337" s="502"/>
      <c r="AQ337" s="503"/>
      <c r="AR337" s="504"/>
      <c r="AS337" s="505"/>
      <c r="AT337" s="505"/>
      <c r="AU337" s="507"/>
      <c r="AV337" s="502"/>
      <c r="AW337" s="921">
        <v>514117</v>
      </c>
      <c r="AX337" s="502"/>
      <c r="AY337" s="198"/>
      <c r="AZ337" s="199"/>
      <c r="BA337" s="199"/>
      <c r="BB337" s="207"/>
      <c r="BC337" s="207"/>
      <c r="BD337" s="207"/>
      <c r="BE337" s="528"/>
      <c r="BF337" s="206"/>
      <c r="BG337" s="502"/>
      <c r="BH337" s="503"/>
      <c r="BI337" s="504"/>
      <c r="BJ337" s="505"/>
      <c r="BK337" s="505"/>
      <c r="BL337" s="559"/>
      <c r="BM337" s="502"/>
      <c r="BN337" s="503"/>
      <c r="BO337" s="504"/>
      <c r="BP337" s="505"/>
      <c r="BQ337" s="505"/>
      <c r="BR337" s="507"/>
      <c r="BS337" s="502"/>
      <c r="BT337" s="921">
        <v>529331</v>
      </c>
      <c r="BU337" s="502"/>
      <c r="BV337" s="199"/>
      <c r="BW337" s="199"/>
      <c r="BX337" s="199"/>
      <c r="BY337" s="207"/>
      <c r="BZ337" s="207"/>
      <c r="CA337" s="207"/>
      <c r="CB337" s="528"/>
      <c r="CC337" s="205"/>
      <c r="CD337" s="502"/>
      <c r="CE337" s="503"/>
      <c r="CF337" s="504"/>
      <c r="CG337" s="505"/>
      <c r="CH337" s="505"/>
      <c r="CI337" s="506"/>
      <c r="CJ337" s="502"/>
      <c r="CK337" s="503"/>
      <c r="CL337" s="504"/>
      <c r="CM337" s="505"/>
      <c r="CN337" s="505"/>
      <c r="CO337" s="507"/>
      <c r="CP337" s="502"/>
      <c r="CQ337" s="921">
        <v>530505</v>
      </c>
      <c r="CR337" s="502"/>
      <c r="CS337" s="198"/>
      <c r="CT337" s="199"/>
      <c r="CU337" s="199"/>
      <c r="CV337" s="207"/>
      <c r="CW337" s="207"/>
      <c r="CX337" s="207"/>
      <c r="CY337" s="520"/>
      <c r="CZ337" s="201"/>
      <c r="DA337" s="502"/>
      <c r="DB337" s="503"/>
      <c r="DC337" s="504"/>
      <c r="DD337" s="505"/>
      <c r="DE337" s="505"/>
      <c r="DF337" s="507"/>
      <c r="DG337" s="502"/>
      <c r="DH337" s="503"/>
      <c r="DI337" s="504"/>
      <c r="DJ337" s="505"/>
      <c r="DK337" s="505"/>
      <c r="DL337" s="507"/>
      <c r="DM337" s="502"/>
      <c r="DN337" s="541">
        <v>593051</v>
      </c>
    </row>
    <row r="338" spans="1:118" ht="60.75" customHeight="1" thickBot="1" x14ac:dyDescent="0.4">
      <c r="A338" s="181">
        <v>7.37</v>
      </c>
      <c r="B338" s="280" t="s">
        <v>476</v>
      </c>
      <c r="C338" s="165" t="s">
        <v>180</v>
      </c>
      <c r="D338" s="281">
        <v>1</v>
      </c>
      <c r="E338" s="223">
        <v>4511428.38</v>
      </c>
      <c r="F338" s="224">
        <v>4422969</v>
      </c>
      <c r="G338" s="224">
        <v>4598000</v>
      </c>
      <c r="H338" s="224">
        <v>3623000</v>
      </c>
      <c r="I338" s="224">
        <v>3500000</v>
      </c>
      <c r="J338" s="224">
        <v>3500000</v>
      </c>
      <c r="K338" s="282"/>
      <c r="L338" s="232"/>
      <c r="M338" s="314"/>
      <c r="N338" s="343">
        <v>4025900</v>
      </c>
      <c r="O338" s="344">
        <v>535942</v>
      </c>
      <c r="P338" s="345">
        <v>4561842</v>
      </c>
      <c r="Q338" s="345">
        <v>3489958</v>
      </c>
      <c r="R338" s="347">
        <v>0.13312352517449513</v>
      </c>
      <c r="S338" s="314"/>
      <c r="T338" s="343"/>
      <c r="U338" s="344"/>
      <c r="V338" s="345"/>
      <c r="W338" s="345"/>
      <c r="X338" s="347"/>
      <c r="Y338" s="314"/>
      <c r="Z338" s="922">
        <v>3996074</v>
      </c>
      <c r="AA338" s="509"/>
      <c r="AB338" s="223"/>
      <c r="AC338" s="224"/>
      <c r="AD338" s="224"/>
      <c r="AE338" s="224"/>
      <c r="AF338" s="224"/>
      <c r="AG338" s="224"/>
      <c r="AH338" s="539"/>
      <c r="AI338" s="232"/>
      <c r="AJ338" s="509"/>
      <c r="AK338" s="510"/>
      <c r="AL338" s="511"/>
      <c r="AM338" s="512"/>
      <c r="AN338" s="512"/>
      <c r="AO338" s="514"/>
      <c r="AP338" s="509"/>
      <c r="AQ338" s="510"/>
      <c r="AR338" s="511"/>
      <c r="AS338" s="512"/>
      <c r="AT338" s="512"/>
      <c r="AU338" s="514"/>
      <c r="AV338" s="509"/>
      <c r="AW338" s="922">
        <v>4110922</v>
      </c>
      <c r="AX338" s="509"/>
      <c r="AY338" s="223"/>
      <c r="AZ338" s="224"/>
      <c r="BA338" s="224"/>
      <c r="BB338" s="224"/>
      <c r="BC338" s="224"/>
      <c r="BD338" s="224"/>
      <c r="BE338" s="539"/>
      <c r="BF338" s="232"/>
      <c r="BG338" s="509"/>
      <c r="BH338" s="510"/>
      <c r="BI338" s="511"/>
      <c r="BJ338" s="512"/>
      <c r="BK338" s="512"/>
      <c r="BL338" s="561"/>
      <c r="BM338" s="509"/>
      <c r="BN338" s="510"/>
      <c r="BO338" s="511"/>
      <c r="BP338" s="512"/>
      <c r="BQ338" s="512"/>
      <c r="BR338" s="514"/>
      <c r="BS338" s="509"/>
      <c r="BT338" s="922">
        <v>4307725</v>
      </c>
      <c r="BU338" s="509"/>
      <c r="BV338" s="224"/>
      <c r="BW338" s="224"/>
      <c r="BX338" s="224"/>
      <c r="BY338" s="224"/>
      <c r="BZ338" s="224"/>
      <c r="CA338" s="224"/>
      <c r="CB338" s="539"/>
      <c r="CC338" s="231"/>
      <c r="CD338" s="509"/>
      <c r="CE338" s="510"/>
      <c r="CF338" s="511"/>
      <c r="CG338" s="512"/>
      <c r="CH338" s="512"/>
      <c r="CI338" s="514"/>
      <c r="CJ338" s="509"/>
      <c r="CK338" s="510"/>
      <c r="CL338" s="511"/>
      <c r="CM338" s="512"/>
      <c r="CN338" s="512"/>
      <c r="CO338" s="514"/>
      <c r="CP338" s="509"/>
      <c r="CQ338" s="922">
        <v>4390522</v>
      </c>
      <c r="CR338" s="509"/>
      <c r="CS338" s="223"/>
      <c r="CT338" s="224"/>
      <c r="CU338" s="224"/>
      <c r="CV338" s="224"/>
      <c r="CW338" s="224"/>
      <c r="CX338" s="224"/>
      <c r="CY338" s="540"/>
      <c r="CZ338" s="227"/>
      <c r="DA338" s="509"/>
      <c r="DB338" s="510"/>
      <c r="DC338" s="511"/>
      <c r="DD338" s="512"/>
      <c r="DE338" s="512"/>
      <c r="DF338" s="514"/>
      <c r="DG338" s="509"/>
      <c r="DH338" s="510"/>
      <c r="DI338" s="511"/>
      <c r="DJ338" s="512"/>
      <c r="DK338" s="512"/>
      <c r="DL338" s="514"/>
      <c r="DM338" s="509"/>
      <c r="DN338" s="542">
        <v>4954797</v>
      </c>
    </row>
    <row r="339" spans="1:118" ht="60.75" customHeight="1" thickBot="1" x14ac:dyDescent="0.4"/>
    <row r="340" spans="1:118" ht="60.75" customHeight="1" thickBot="1" x14ac:dyDescent="0.4">
      <c r="A340" s="877" t="s">
        <v>477</v>
      </c>
      <c r="B340" s="878"/>
      <c r="C340" s="878"/>
      <c r="D340" s="878"/>
      <c r="E340" s="878"/>
      <c r="F340" s="878"/>
      <c r="G340" s="878"/>
      <c r="H340" s="878"/>
      <c r="I340" s="878"/>
      <c r="J340" s="878"/>
      <c r="K340" s="878"/>
      <c r="L340" s="878"/>
      <c r="M340" s="878"/>
      <c r="N340" s="878"/>
      <c r="O340" s="878"/>
      <c r="P340" s="878"/>
      <c r="Q340" s="878"/>
      <c r="R340" s="878"/>
      <c r="S340" s="878"/>
      <c r="T340" s="878"/>
      <c r="U340" s="878"/>
      <c r="V340" s="878"/>
      <c r="W340" s="878"/>
      <c r="X340" s="878"/>
      <c r="Y340" s="878"/>
      <c r="Z340" s="878"/>
      <c r="AA340" s="878"/>
      <c r="AB340" s="878"/>
      <c r="AC340" s="878"/>
      <c r="AD340" s="878"/>
      <c r="AE340" s="878"/>
      <c r="AF340" s="878"/>
      <c r="AG340" s="878"/>
      <c r="AH340" s="878"/>
      <c r="AI340" s="878"/>
      <c r="AJ340" s="878"/>
      <c r="AK340" s="878"/>
      <c r="AL340" s="878"/>
      <c r="AM340" s="878"/>
      <c r="AN340" s="878"/>
      <c r="AO340" s="878"/>
      <c r="AP340" s="878"/>
      <c r="AQ340" s="878"/>
      <c r="AR340" s="878"/>
      <c r="AS340" s="878"/>
      <c r="AT340" s="878"/>
      <c r="AU340" s="878"/>
      <c r="AV340" s="878"/>
      <c r="AW340" s="878"/>
      <c r="AX340" s="878"/>
      <c r="AY340" s="878"/>
      <c r="AZ340" s="878"/>
      <c r="BA340" s="878"/>
      <c r="BB340" s="878"/>
      <c r="BC340" s="878"/>
      <c r="BD340" s="878"/>
      <c r="BE340" s="878"/>
      <c r="BF340" s="878"/>
      <c r="BG340" s="878"/>
      <c r="BH340" s="878"/>
      <c r="BI340" s="878"/>
      <c r="BJ340" s="878"/>
      <c r="BK340" s="878"/>
      <c r="BL340" s="878"/>
      <c r="BM340" s="878"/>
      <c r="BN340" s="878"/>
      <c r="BO340" s="878"/>
      <c r="BP340" s="878"/>
      <c r="BQ340" s="878"/>
      <c r="BR340" s="878"/>
      <c r="BS340" s="878"/>
      <c r="BT340" s="878"/>
      <c r="BU340" s="878"/>
      <c r="BV340" s="878"/>
      <c r="BW340" s="878"/>
      <c r="BX340" s="878"/>
      <c r="BY340" s="878"/>
      <c r="BZ340" s="878"/>
      <c r="CA340" s="878"/>
      <c r="CB340" s="878"/>
      <c r="CC340" s="878"/>
      <c r="CD340" s="878"/>
      <c r="CE340" s="878"/>
      <c r="CF340" s="878"/>
      <c r="CG340" s="878"/>
      <c r="CH340" s="878"/>
      <c r="CI340" s="878"/>
      <c r="CJ340" s="878"/>
      <c r="CK340" s="878"/>
      <c r="CL340" s="878"/>
      <c r="CM340" s="878"/>
      <c r="CN340" s="878"/>
      <c r="CO340" s="878"/>
      <c r="CP340" s="878"/>
      <c r="CQ340" s="878"/>
      <c r="CR340" s="878"/>
      <c r="CS340" s="878"/>
      <c r="CT340" s="878"/>
      <c r="CU340" s="878"/>
      <c r="CV340" s="878"/>
      <c r="CW340" s="878"/>
      <c r="CX340" s="878"/>
      <c r="CY340" s="878"/>
      <c r="CZ340" s="878"/>
      <c r="DA340" s="878"/>
      <c r="DB340" s="878"/>
      <c r="DC340" s="878"/>
      <c r="DD340" s="878"/>
      <c r="DE340" s="878"/>
      <c r="DF340" s="878"/>
      <c r="DG340" s="878"/>
      <c r="DH340" s="878"/>
      <c r="DI340" s="878"/>
      <c r="DJ340" s="878"/>
      <c r="DK340" s="878"/>
      <c r="DL340" s="878"/>
      <c r="DM340" s="878"/>
      <c r="DN340" s="879"/>
    </row>
    <row r="341" spans="1:118" ht="60.75" customHeight="1" x14ac:dyDescent="0.35">
      <c r="A341" s="908" t="s">
        <v>135</v>
      </c>
      <c r="B341" s="908" t="s">
        <v>136</v>
      </c>
      <c r="C341" s="909" t="s">
        <v>137</v>
      </c>
      <c r="D341" s="910" t="s">
        <v>138</v>
      </c>
      <c r="E341" s="888" t="s">
        <v>193</v>
      </c>
      <c r="F341" s="889"/>
      <c r="G341" s="889"/>
      <c r="H341" s="889"/>
      <c r="I341" s="889"/>
      <c r="J341" s="889"/>
      <c r="K341" s="890"/>
      <c r="L341" s="187">
        <v>2024</v>
      </c>
      <c r="M341" s="308"/>
      <c r="N341" s="874" t="s">
        <v>141</v>
      </c>
      <c r="O341" s="875"/>
      <c r="P341" s="875"/>
      <c r="Q341" s="875"/>
      <c r="R341" s="876"/>
      <c r="S341" s="308"/>
      <c r="T341" s="874" t="s">
        <v>142</v>
      </c>
      <c r="U341" s="875"/>
      <c r="V341" s="875"/>
      <c r="W341" s="875"/>
      <c r="X341" s="876"/>
      <c r="Y341" s="308"/>
      <c r="Z341" s="233" t="s">
        <v>139</v>
      </c>
      <c r="AA341" s="308"/>
      <c r="AB341" s="888" t="s">
        <v>140</v>
      </c>
      <c r="AC341" s="889"/>
      <c r="AD341" s="889"/>
      <c r="AE341" s="889"/>
      <c r="AF341" s="889"/>
      <c r="AG341" s="889"/>
      <c r="AH341" s="890"/>
      <c r="AI341" s="187">
        <v>2024</v>
      </c>
      <c r="AJ341" s="308"/>
      <c r="AK341" s="874" t="s">
        <v>141</v>
      </c>
      <c r="AL341" s="875"/>
      <c r="AM341" s="875"/>
      <c r="AN341" s="875"/>
      <c r="AO341" s="876"/>
      <c r="AP341" s="308"/>
      <c r="AQ341" s="874" t="s">
        <v>142</v>
      </c>
      <c r="AR341" s="875"/>
      <c r="AS341" s="875"/>
      <c r="AT341" s="875"/>
      <c r="AU341" s="876"/>
      <c r="AV341" s="308"/>
      <c r="AW341" s="233" t="s">
        <v>139</v>
      </c>
      <c r="AX341" s="308"/>
      <c r="AY341" s="888" t="s">
        <v>22</v>
      </c>
      <c r="AZ341" s="889"/>
      <c r="BA341" s="889"/>
      <c r="BB341" s="889"/>
      <c r="BC341" s="889"/>
      <c r="BD341" s="889"/>
      <c r="BE341" s="890"/>
      <c r="BF341" s="187">
        <v>2024</v>
      </c>
      <c r="BG341" s="308"/>
      <c r="BH341" s="874" t="s">
        <v>141</v>
      </c>
      <c r="BI341" s="875"/>
      <c r="BJ341" s="875"/>
      <c r="BK341" s="875"/>
      <c r="BL341" s="876"/>
      <c r="BM341" s="308"/>
      <c r="BN341" s="874" t="s">
        <v>142</v>
      </c>
      <c r="BO341" s="875"/>
      <c r="BP341" s="875"/>
      <c r="BQ341" s="875"/>
      <c r="BR341" s="876"/>
      <c r="BS341" s="308"/>
      <c r="BT341" s="233" t="s">
        <v>139</v>
      </c>
      <c r="BU341" s="308"/>
      <c r="BV341" s="888" t="s">
        <v>49</v>
      </c>
      <c r="BW341" s="889"/>
      <c r="BX341" s="889"/>
      <c r="BY341" s="889"/>
      <c r="BZ341" s="889"/>
      <c r="CA341" s="889"/>
      <c r="CB341" s="890"/>
      <c r="CC341" s="187">
        <v>2024</v>
      </c>
      <c r="CD341" s="308"/>
      <c r="CE341" s="874" t="s">
        <v>141</v>
      </c>
      <c r="CF341" s="875"/>
      <c r="CG341" s="875"/>
      <c r="CH341" s="875"/>
      <c r="CI341" s="876"/>
      <c r="CJ341" s="308"/>
      <c r="CK341" s="874" t="s">
        <v>142</v>
      </c>
      <c r="CL341" s="875"/>
      <c r="CM341" s="875"/>
      <c r="CN341" s="875"/>
      <c r="CO341" s="876"/>
      <c r="CP341" s="308"/>
      <c r="CQ341" s="233" t="s">
        <v>139</v>
      </c>
      <c r="CR341" s="308"/>
      <c r="CS341" s="888" t="s">
        <v>93</v>
      </c>
      <c r="CT341" s="889"/>
      <c r="CU341" s="889"/>
      <c r="CV341" s="889"/>
      <c r="CW341" s="889"/>
      <c r="CX341" s="889"/>
      <c r="CY341" s="890"/>
      <c r="CZ341" s="187">
        <v>2024</v>
      </c>
      <c r="DA341" s="308"/>
      <c r="DB341" s="874" t="s">
        <v>141</v>
      </c>
      <c r="DC341" s="875"/>
      <c r="DD341" s="875"/>
      <c r="DE341" s="875"/>
      <c r="DF341" s="876"/>
      <c r="DG341" s="308"/>
      <c r="DH341" s="874" t="s">
        <v>142</v>
      </c>
      <c r="DI341" s="875"/>
      <c r="DJ341" s="875"/>
      <c r="DK341" s="875"/>
      <c r="DL341" s="876"/>
      <c r="DM341" s="308"/>
      <c r="DN341" s="310" t="s">
        <v>139</v>
      </c>
    </row>
    <row r="342" spans="1:118" ht="60.75" customHeight="1" thickBot="1" x14ac:dyDescent="0.4">
      <c r="A342" s="892"/>
      <c r="B342" s="892"/>
      <c r="C342" s="894"/>
      <c r="D342" s="896"/>
      <c r="E342" s="312" t="s">
        <v>144</v>
      </c>
      <c r="F342" s="311" t="s">
        <v>145</v>
      </c>
      <c r="G342" s="311" t="s">
        <v>146</v>
      </c>
      <c r="H342" s="311" t="s">
        <v>147</v>
      </c>
      <c r="I342" s="311" t="s">
        <v>148</v>
      </c>
      <c r="J342" s="311" t="s">
        <v>149</v>
      </c>
      <c r="K342" s="311" t="s">
        <v>150</v>
      </c>
      <c r="L342" s="313" t="s">
        <v>194</v>
      </c>
      <c r="M342" s="314"/>
      <c r="N342" s="315" t="s">
        <v>152</v>
      </c>
      <c r="O342" s="316" t="s">
        <v>153</v>
      </c>
      <c r="P342" s="316" t="s">
        <v>154</v>
      </c>
      <c r="Q342" s="316" t="s">
        <v>155</v>
      </c>
      <c r="R342" s="317" t="s">
        <v>156</v>
      </c>
      <c r="S342" s="314"/>
      <c r="T342" s="315" t="s">
        <v>152</v>
      </c>
      <c r="U342" s="316" t="s">
        <v>153</v>
      </c>
      <c r="V342" s="316" t="s">
        <v>154</v>
      </c>
      <c r="W342" s="316" t="s">
        <v>155</v>
      </c>
      <c r="X342" s="317" t="s">
        <v>156</v>
      </c>
      <c r="Y342" s="314"/>
      <c r="Z342" s="318" t="s">
        <v>6</v>
      </c>
      <c r="AA342" s="314"/>
      <c r="AB342" s="312" t="s">
        <v>144</v>
      </c>
      <c r="AC342" s="311" t="s">
        <v>145</v>
      </c>
      <c r="AD342" s="311" t="s">
        <v>146</v>
      </c>
      <c r="AE342" s="311" t="s">
        <v>147</v>
      </c>
      <c r="AF342" s="311" t="s">
        <v>148</v>
      </c>
      <c r="AG342" s="311" t="s">
        <v>149</v>
      </c>
      <c r="AH342" s="311" t="s">
        <v>150</v>
      </c>
      <c r="AI342" s="313" t="s">
        <v>194</v>
      </c>
      <c r="AJ342" s="314"/>
      <c r="AK342" s="315" t="s">
        <v>152</v>
      </c>
      <c r="AL342" s="316" t="s">
        <v>153</v>
      </c>
      <c r="AM342" s="316" t="s">
        <v>154</v>
      </c>
      <c r="AN342" s="316" t="s">
        <v>155</v>
      </c>
      <c r="AO342" s="317" t="s">
        <v>156</v>
      </c>
      <c r="AP342" s="314"/>
      <c r="AQ342" s="315" t="s">
        <v>152</v>
      </c>
      <c r="AR342" s="316" t="s">
        <v>153</v>
      </c>
      <c r="AS342" s="316" t="s">
        <v>154</v>
      </c>
      <c r="AT342" s="316" t="s">
        <v>155</v>
      </c>
      <c r="AU342" s="317" t="s">
        <v>156</v>
      </c>
      <c r="AV342" s="314"/>
      <c r="AW342" s="318" t="s">
        <v>6</v>
      </c>
      <c r="AX342" s="314"/>
      <c r="AY342" s="312" t="s">
        <v>144</v>
      </c>
      <c r="AZ342" s="311" t="s">
        <v>145</v>
      </c>
      <c r="BA342" s="311" t="s">
        <v>146</v>
      </c>
      <c r="BB342" s="311" t="s">
        <v>147</v>
      </c>
      <c r="BC342" s="311" t="s">
        <v>148</v>
      </c>
      <c r="BD342" s="311" t="s">
        <v>149</v>
      </c>
      <c r="BE342" s="311" t="s">
        <v>150</v>
      </c>
      <c r="BF342" s="313" t="s">
        <v>194</v>
      </c>
      <c r="BG342" s="314"/>
      <c r="BH342" s="315" t="s">
        <v>152</v>
      </c>
      <c r="BI342" s="316" t="s">
        <v>153</v>
      </c>
      <c r="BJ342" s="316" t="s">
        <v>154</v>
      </c>
      <c r="BK342" s="316" t="s">
        <v>155</v>
      </c>
      <c r="BL342" s="556" t="s">
        <v>156</v>
      </c>
      <c r="BM342" s="314"/>
      <c r="BN342" s="315" t="s">
        <v>152</v>
      </c>
      <c r="BO342" s="316" t="s">
        <v>153</v>
      </c>
      <c r="BP342" s="316" t="s">
        <v>154</v>
      </c>
      <c r="BQ342" s="316" t="s">
        <v>155</v>
      </c>
      <c r="BR342" s="317" t="s">
        <v>156</v>
      </c>
      <c r="BS342" s="314"/>
      <c r="BT342" s="318" t="s">
        <v>6</v>
      </c>
      <c r="BU342" s="314"/>
      <c r="BV342" s="312" t="s">
        <v>144</v>
      </c>
      <c r="BW342" s="311" t="s">
        <v>145</v>
      </c>
      <c r="BX342" s="311" t="s">
        <v>146</v>
      </c>
      <c r="BY342" s="311" t="s">
        <v>147</v>
      </c>
      <c r="BZ342" s="311" t="s">
        <v>148</v>
      </c>
      <c r="CA342" s="311" t="s">
        <v>149</v>
      </c>
      <c r="CB342" s="311" t="s">
        <v>150</v>
      </c>
      <c r="CC342" s="313" t="s">
        <v>194</v>
      </c>
      <c r="CD342" s="314"/>
      <c r="CE342" s="315" t="s">
        <v>152</v>
      </c>
      <c r="CF342" s="316" t="s">
        <v>153</v>
      </c>
      <c r="CG342" s="316" t="s">
        <v>154</v>
      </c>
      <c r="CH342" s="316" t="s">
        <v>155</v>
      </c>
      <c r="CI342" s="317" t="s">
        <v>156</v>
      </c>
      <c r="CJ342" s="314"/>
      <c r="CK342" s="315" t="s">
        <v>152</v>
      </c>
      <c r="CL342" s="316" t="s">
        <v>153</v>
      </c>
      <c r="CM342" s="316" t="s">
        <v>154</v>
      </c>
      <c r="CN342" s="316" t="s">
        <v>155</v>
      </c>
      <c r="CO342" s="317" t="s">
        <v>156</v>
      </c>
      <c r="CP342" s="314"/>
      <c r="CQ342" s="318" t="s">
        <v>6</v>
      </c>
      <c r="CR342" s="314"/>
      <c r="CS342" s="312" t="s">
        <v>144</v>
      </c>
      <c r="CT342" s="311" t="s">
        <v>145</v>
      </c>
      <c r="CU342" s="311" t="s">
        <v>146</v>
      </c>
      <c r="CV342" s="311" t="s">
        <v>147</v>
      </c>
      <c r="CW342" s="311" t="s">
        <v>148</v>
      </c>
      <c r="CX342" s="311" t="s">
        <v>149</v>
      </c>
      <c r="CY342" s="311" t="s">
        <v>150</v>
      </c>
      <c r="CZ342" s="313" t="s">
        <v>194</v>
      </c>
      <c r="DA342" s="314"/>
      <c r="DB342" s="315" t="s">
        <v>152</v>
      </c>
      <c r="DC342" s="316" t="s">
        <v>153</v>
      </c>
      <c r="DD342" s="316" t="s">
        <v>154</v>
      </c>
      <c r="DE342" s="316" t="s">
        <v>155</v>
      </c>
      <c r="DF342" s="317" t="s">
        <v>156</v>
      </c>
      <c r="DG342" s="314"/>
      <c r="DH342" s="315" t="s">
        <v>152</v>
      </c>
      <c r="DI342" s="316" t="s">
        <v>153</v>
      </c>
      <c r="DJ342" s="316" t="s">
        <v>154</v>
      </c>
      <c r="DK342" s="316" t="s">
        <v>155</v>
      </c>
      <c r="DL342" s="317" t="s">
        <v>156</v>
      </c>
      <c r="DM342" s="314"/>
      <c r="DN342" s="320" t="s">
        <v>6</v>
      </c>
    </row>
    <row r="343" spans="1:118" ht="28" x14ac:dyDescent="0.35">
      <c r="A343" s="602">
        <v>8.1</v>
      </c>
      <c r="B343" s="322" t="s">
        <v>478</v>
      </c>
      <c r="C343" s="166" t="s">
        <v>162</v>
      </c>
      <c r="D343" s="323">
        <v>1</v>
      </c>
      <c r="E343" s="332">
        <v>263724.57</v>
      </c>
      <c r="F343" s="333">
        <v>258553.5</v>
      </c>
      <c r="G343" s="333">
        <v>266550</v>
      </c>
      <c r="H343" s="333">
        <v>278000</v>
      </c>
      <c r="I343" s="333">
        <v>250000</v>
      </c>
      <c r="J343" s="333">
        <v>250000</v>
      </c>
      <c r="K343" s="366"/>
      <c r="L343" s="340"/>
      <c r="M343" s="308"/>
      <c r="N343" s="328">
        <v>261138</v>
      </c>
      <c r="O343" s="329">
        <v>10725</v>
      </c>
      <c r="P343" s="330">
        <v>271863</v>
      </c>
      <c r="Q343" s="330">
        <v>250413</v>
      </c>
      <c r="R343" s="331">
        <v>4.1070238724352642E-2</v>
      </c>
      <c r="S343" s="308"/>
      <c r="T343" s="328"/>
      <c r="U343" s="329"/>
      <c r="V343" s="330"/>
      <c r="W343" s="330"/>
      <c r="X343" s="331"/>
      <c r="Y343" s="308"/>
      <c r="Z343" s="920">
        <v>261138</v>
      </c>
      <c r="AA343" s="629"/>
      <c r="AB343" s="630"/>
      <c r="AC343" s="631"/>
      <c r="AD343" s="631"/>
      <c r="AE343" s="631"/>
      <c r="AF343" s="631"/>
      <c r="AG343" s="631"/>
      <c r="AH343" s="631"/>
      <c r="AI343" s="633"/>
      <c r="AJ343" s="629"/>
      <c r="AK343" s="634"/>
      <c r="AL343" s="635"/>
      <c r="AM343" s="636"/>
      <c r="AN343" s="636"/>
      <c r="AO343" s="637"/>
      <c r="AP343" s="629"/>
      <c r="AQ343" s="634"/>
      <c r="AR343" s="635"/>
      <c r="AS343" s="636"/>
      <c r="AT343" s="636"/>
      <c r="AU343" s="637"/>
      <c r="AV343" s="629"/>
      <c r="AW343" s="920">
        <v>267638</v>
      </c>
      <c r="AX343" s="496"/>
      <c r="AY343" s="332"/>
      <c r="AZ343" s="333"/>
      <c r="BA343" s="333"/>
      <c r="BB343" s="333"/>
      <c r="BC343" s="333"/>
      <c r="BD343" s="333"/>
      <c r="BE343" s="339"/>
      <c r="BF343" s="340"/>
      <c r="BG343" s="496"/>
      <c r="BH343" s="497"/>
      <c r="BI343" s="498"/>
      <c r="BJ343" s="499"/>
      <c r="BK343" s="499"/>
      <c r="BL343" s="557"/>
      <c r="BM343" s="496"/>
      <c r="BN343" s="497"/>
      <c r="BO343" s="498"/>
      <c r="BP343" s="499"/>
      <c r="BQ343" s="499"/>
      <c r="BR343" s="500"/>
      <c r="BS343" s="496"/>
      <c r="BT343" s="920">
        <v>274426</v>
      </c>
      <c r="BU343" s="496"/>
      <c r="BV343" s="332"/>
      <c r="BW343" s="333"/>
      <c r="BX343" s="333"/>
      <c r="BY343" s="333"/>
      <c r="BZ343" s="333"/>
      <c r="CA343" s="333"/>
      <c r="CB343" s="339"/>
      <c r="CC343" s="340"/>
      <c r="CD343" s="496"/>
      <c r="CE343" s="497"/>
      <c r="CF343" s="498"/>
      <c r="CG343" s="499"/>
      <c r="CH343" s="499"/>
      <c r="CI343" s="500"/>
      <c r="CJ343" s="496"/>
      <c r="CK343" s="497"/>
      <c r="CL343" s="498"/>
      <c r="CM343" s="499"/>
      <c r="CN343" s="499"/>
      <c r="CO343" s="500"/>
      <c r="CP343" s="496"/>
      <c r="CQ343" s="920">
        <v>279708</v>
      </c>
      <c r="CR343" s="496"/>
      <c r="CS343" s="332"/>
      <c r="CT343" s="333"/>
      <c r="CU343" s="341"/>
      <c r="CV343" s="333"/>
      <c r="CW343" s="333"/>
      <c r="CX343" s="333"/>
      <c r="CY343" s="339"/>
      <c r="CZ343" s="340"/>
      <c r="DA343" s="496"/>
      <c r="DB343" s="497"/>
      <c r="DC343" s="498"/>
      <c r="DD343" s="499"/>
      <c r="DE343" s="499"/>
      <c r="DF343" s="501"/>
      <c r="DG343" s="496"/>
      <c r="DH343" s="497"/>
      <c r="DI343" s="498"/>
      <c r="DJ343" s="499"/>
      <c r="DK343" s="499"/>
      <c r="DL343" s="500"/>
      <c r="DM343" s="496"/>
      <c r="DN343" s="923">
        <v>308314</v>
      </c>
    </row>
    <row r="344" spans="1:118" ht="42.5" thickBot="1" x14ac:dyDescent="0.4">
      <c r="A344" s="603">
        <v>8.1999999999999993</v>
      </c>
      <c r="B344" s="262" t="s">
        <v>479</v>
      </c>
      <c r="C344" s="167" t="s">
        <v>180</v>
      </c>
      <c r="D344" s="276">
        <v>1</v>
      </c>
      <c r="E344" s="198">
        <v>5264016</v>
      </c>
      <c r="F344" s="199">
        <v>5160800</v>
      </c>
      <c r="G344" s="207">
        <v>235297</v>
      </c>
      <c r="H344" s="207">
        <v>20074000</v>
      </c>
      <c r="I344" s="207">
        <v>20000000</v>
      </c>
      <c r="J344" s="207">
        <v>20000000</v>
      </c>
      <c r="K344" s="273"/>
      <c r="L344" s="206"/>
      <c r="N344" s="194">
        <v>11789019</v>
      </c>
      <c r="O344" s="195">
        <v>9203030</v>
      </c>
      <c r="P344" s="196">
        <v>20992049</v>
      </c>
      <c r="Q344" s="196">
        <v>2585989</v>
      </c>
      <c r="R344" s="208">
        <v>0.7806442588649658</v>
      </c>
      <c r="T344" s="194">
        <v>5212408</v>
      </c>
      <c r="U344" s="195">
        <v>72985</v>
      </c>
      <c r="V344" s="196">
        <v>5285393</v>
      </c>
      <c r="W344" s="196">
        <v>5139423</v>
      </c>
      <c r="X344" s="197">
        <v>1.4002165601771772E-2</v>
      </c>
      <c r="Z344" s="921">
        <v>5212408</v>
      </c>
      <c r="AA344" s="502"/>
      <c r="AB344" s="198"/>
      <c r="AC344" s="199"/>
      <c r="AD344" s="207"/>
      <c r="AE344" s="207"/>
      <c r="AF344" s="207"/>
      <c r="AG344" s="207"/>
      <c r="AH344" s="283"/>
      <c r="AI344" s="274"/>
      <c r="AJ344" s="502"/>
      <c r="AK344" s="503"/>
      <c r="AL344" s="504"/>
      <c r="AM344" s="505"/>
      <c r="AN344" s="505"/>
      <c r="AO344" s="507"/>
      <c r="AP344" s="502"/>
      <c r="AQ344" s="503"/>
      <c r="AR344" s="504"/>
      <c r="AS344" s="505"/>
      <c r="AT344" s="505"/>
      <c r="AU344" s="506"/>
      <c r="AV344" s="502"/>
      <c r="AW344" s="921">
        <v>5212408</v>
      </c>
      <c r="AX344" s="502"/>
      <c r="AY344" s="198"/>
      <c r="AZ344" s="199"/>
      <c r="BA344" s="207"/>
      <c r="BB344" s="207"/>
      <c r="BC344" s="207"/>
      <c r="BD344" s="207"/>
      <c r="BE344" s="205"/>
      <c r="BF344" s="206"/>
      <c r="BG344" s="502"/>
      <c r="BH344" s="503"/>
      <c r="BI344" s="504"/>
      <c r="BJ344" s="505"/>
      <c r="BK344" s="505"/>
      <c r="BL344" s="559"/>
      <c r="BM344" s="502"/>
      <c r="BN344" s="503"/>
      <c r="BO344" s="504"/>
      <c r="BP344" s="505"/>
      <c r="BQ344" s="505"/>
      <c r="BR344" s="506"/>
      <c r="BS344" s="502"/>
      <c r="BT344" s="921">
        <v>5212408</v>
      </c>
      <c r="BU344" s="502"/>
      <c r="BV344" s="198"/>
      <c r="BW344" s="199"/>
      <c r="BX344" s="207"/>
      <c r="BY344" s="207"/>
      <c r="BZ344" s="207"/>
      <c r="CA344" s="207"/>
      <c r="CB344" s="205"/>
      <c r="CC344" s="206"/>
      <c r="CD344" s="502"/>
      <c r="CE344" s="503"/>
      <c r="CF344" s="504"/>
      <c r="CG344" s="505"/>
      <c r="CH344" s="505"/>
      <c r="CI344" s="507"/>
      <c r="CJ344" s="502"/>
      <c r="CK344" s="503"/>
      <c r="CL344" s="504"/>
      <c r="CM344" s="505"/>
      <c r="CN344" s="505"/>
      <c r="CO344" s="506"/>
      <c r="CP344" s="502"/>
      <c r="CQ344" s="921">
        <v>5212408</v>
      </c>
      <c r="CR344" s="502"/>
      <c r="CS344" s="198"/>
      <c r="CT344" s="199"/>
      <c r="CU344" s="207"/>
      <c r="CV344" s="207"/>
      <c r="CW344" s="207"/>
      <c r="CX344" s="207"/>
      <c r="CY344" s="205"/>
      <c r="CZ344" s="206"/>
      <c r="DA344" s="502"/>
      <c r="DB344" s="503"/>
      <c r="DC344" s="504"/>
      <c r="DD344" s="505"/>
      <c r="DE344" s="505"/>
      <c r="DF344" s="507"/>
      <c r="DG344" s="502"/>
      <c r="DH344" s="503"/>
      <c r="DI344" s="504"/>
      <c r="DJ344" s="505"/>
      <c r="DK344" s="505"/>
      <c r="DL344" s="506"/>
      <c r="DM344" s="502"/>
      <c r="DN344" s="541">
        <v>5657269</v>
      </c>
    </row>
    <row r="345" spans="1:118" ht="42" x14ac:dyDescent="0.35">
      <c r="A345" s="602">
        <v>8.3000000000000007</v>
      </c>
      <c r="B345" s="262" t="s">
        <v>480</v>
      </c>
      <c r="C345" s="167" t="s">
        <v>180</v>
      </c>
      <c r="D345" s="276">
        <v>1</v>
      </c>
      <c r="E345" s="198">
        <v>7369622.4000000004</v>
      </c>
      <c r="F345" s="199">
        <v>7225120</v>
      </c>
      <c r="G345" s="207">
        <v>225814</v>
      </c>
      <c r="H345" s="207">
        <v>29072000</v>
      </c>
      <c r="I345" s="207">
        <v>25000000</v>
      </c>
      <c r="J345" s="207">
        <v>25000000</v>
      </c>
      <c r="K345" s="273"/>
      <c r="L345" s="206"/>
      <c r="N345" s="194">
        <v>15648759</v>
      </c>
      <c r="O345" s="195">
        <v>12103254</v>
      </c>
      <c r="P345" s="196">
        <v>27752013</v>
      </c>
      <c r="Q345" s="196">
        <v>3545505</v>
      </c>
      <c r="R345" s="208">
        <v>0.77343219356883186</v>
      </c>
      <c r="T345" s="194">
        <v>7297371</v>
      </c>
      <c r="U345" s="195">
        <v>102179</v>
      </c>
      <c r="V345" s="196">
        <v>7399550</v>
      </c>
      <c r="W345" s="196">
        <v>7195192</v>
      </c>
      <c r="X345" s="197">
        <v>1.4002165985530954E-2</v>
      </c>
      <c r="Z345" s="921">
        <v>7297371</v>
      </c>
      <c r="AA345" s="502"/>
      <c r="AB345" s="198"/>
      <c r="AC345" s="199"/>
      <c r="AD345" s="207"/>
      <c r="AE345" s="207"/>
      <c r="AF345" s="207"/>
      <c r="AG345" s="207"/>
      <c r="AH345" s="283"/>
      <c r="AI345" s="274"/>
      <c r="AJ345" s="502"/>
      <c r="AK345" s="503"/>
      <c r="AL345" s="504"/>
      <c r="AM345" s="505"/>
      <c r="AN345" s="505"/>
      <c r="AO345" s="507"/>
      <c r="AP345" s="502"/>
      <c r="AQ345" s="503"/>
      <c r="AR345" s="504"/>
      <c r="AS345" s="505"/>
      <c r="AT345" s="505"/>
      <c r="AU345" s="506"/>
      <c r="AV345" s="502"/>
      <c r="AW345" s="921">
        <v>7297371</v>
      </c>
      <c r="AX345" s="502"/>
      <c r="AY345" s="198"/>
      <c r="AZ345" s="199"/>
      <c r="BA345" s="207"/>
      <c r="BB345" s="207"/>
      <c r="BC345" s="207"/>
      <c r="BD345" s="207"/>
      <c r="BE345" s="205"/>
      <c r="BF345" s="206"/>
      <c r="BG345" s="502"/>
      <c r="BH345" s="503"/>
      <c r="BI345" s="504"/>
      <c r="BJ345" s="505"/>
      <c r="BK345" s="505"/>
      <c r="BL345" s="559"/>
      <c r="BM345" s="502"/>
      <c r="BN345" s="503"/>
      <c r="BO345" s="504"/>
      <c r="BP345" s="505"/>
      <c r="BQ345" s="505"/>
      <c r="BR345" s="506"/>
      <c r="BS345" s="502"/>
      <c r="BT345" s="921">
        <v>7297371</v>
      </c>
      <c r="BU345" s="502"/>
      <c r="BV345" s="198"/>
      <c r="BW345" s="199"/>
      <c r="BX345" s="207"/>
      <c r="BY345" s="207"/>
      <c r="BZ345" s="207"/>
      <c r="CA345" s="207"/>
      <c r="CB345" s="205"/>
      <c r="CC345" s="206"/>
      <c r="CD345" s="502"/>
      <c r="CE345" s="503"/>
      <c r="CF345" s="504"/>
      <c r="CG345" s="505"/>
      <c r="CH345" s="505"/>
      <c r="CI345" s="507"/>
      <c r="CJ345" s="502"/>
      <c r="CK345" s="503"/>
      <c r="CL345" s="504"/>
      <c r="CM345" s="505"/>
      <c r="CN345" s="505"/>
      <c r="CO345" s="506"/>
      <c r="CP345" s="502"/>
      <c r="CQ345" s="921">
        <v>7297371</v>
      </c>
      <c r="CR345" s="502"/>
      <c r="CS345" s="198"/>
      <c r="CT345" s="199"/>
      <c r="CU345" s="207"/>
      <c r="CV345" s="207"/>
      <c r="CW345" s="207"/>
      <c r="CX345" s="207"/>
      <c r="CY345" s="205"/>
      <c r="CZ345" s="206"/>
      <c r="DA345" s="502"/>
      <c r="DB345" s="503"/>
      <c r="DC345" s="504"/>
      <c r="DD345" s="505"/>
      <c r="DE345" s="505"/>
      <c r="DF345" s="507"/>
      <c r="DG345" s="502"/>
      <c r="DH345" s="503"/>
      <c r="DI345" s="504"/>
      <c r="DJ345" s="505"/>
      <c r="DK345" s="505"/>
      <c r="DL345" s="506"/>
      <c r="DM345" s="502"/>
      <c r="DN345" s="541">
        <v>7920177</v>
      </c>
    </row>
    <row r="346" spans="1:118" ht="60.75" customHeight="1" thickBot="1" x14ac:dyDescent="0.4">
      <c r="A346" s="603">
        <v>8.4</v>
      </c>
      <c r="B346" s="262" t="s">
        <v>481</v>
      </c>
      <c r="C346" s="167" t="s">
        <v>180</v>
      </c>
      <c r="D346" s="276">
        <v>1</v>
      </c>
      <c r="E346" s="198">
        <v>10528032</v>
      </c>
      <c r="F346" s="199">
        <v>10321600</v>
      </c>
      <c r="G346" s="207">
        <v>282620</v>
      </c>
      <c r="H346" s="207">
        <v>38551000</v>
      </c>
      <c r="I346" s="207">
        <v>30000000</v>
      </c>
      <c r="J346" s="207">
        <v>30000000</v>
      </c>
      <c r="K346" s="273"/>
      <c r="L346" s="206"/>
      <c r="N346" s="194">
        <v>19947209</v>
      </c>
      <c r="O346" s="195">
        <v>14941804</v>
      </c>
      <c r="P346" s="196">
        <v>34889013</v>
      </c>
      <c r="Q346" s="196">
        <v>5005405</v>
      </c>
      <c r="R346" s="208">
        <v>0.74906740085793455</v>
      </c>
      <c r="T346" s="194">
        <v>10424816</v>
      </c>
      <c r="U346" s="195">
        <v>145969</v>
      </c>
      <c r="V346" s="196">
        <v>10570785</v>
      </c>
      <c r="W346" s="196">
        <v>10278847</v>
      </c>
      <c r="X346" s="197">
        <v>1.4002069676817318E-2</v>
      </c>
      <c r="Z346" s="921">
        <v>10424816</v>
      </c>
      <c r="AA346" s="502"/>
      <c r="AB346" s="198"/>
      <c r="AC346" s="199"/>
      <c r="AD346" s="207"/>
      <c r="AE346" s="207"/>
      <c r="AF346" s="207"/>
      <c r="AG346" s="207"/>
      <c r="AH346" s="283"/>
      <c r="AI346" s="274"/>
      <c r="AJ346" s="502"/>
      <c r="AK346" s="503"/>
      <c r="AL346" s="504"/>
      <c r="AM346" s="505"/>
      <c r="AN346" s="505"/>
      <c r="AO346" s="507"/>
      <c r="AP346" s="502"/>
      <c r="AQ346" s="503"/>
      <c r="AR346" s="504"/>
      <c r="AS346" s="505"/>
      <c r="AT346" s="505"/>
      <c r="AU346" s="506"/>
      <c r="AV346" s="502"/>
      <c r="AW346" s="921">
        <v>10424816</v>
      </c>
      <c r="AX346" s="502"/>
      <c r="AY346" s="198"/>
      <c r="AZ346" s="199"/>
      <c r="BA346" s="207"/>
      <c r="BB346" s="207"/>
      <c r="BC346" s="207"/>
      <c r="BD346" s="207"/>
      <c r="BE346" s="205"/>
      <c r="BF346" s="206"/>
      <c r="BG346" s="502"/>
      <c r="BH346" s="503"/>
      <c r="BI346" s="504"/>
      <c r="BJ346" s="505"/>
      <c r="BK346" s="505"/>
      <c r="BL346" s="559"/>
      <c r="BM346" s="502"/>
      <c r="BN346" s="503"/>
      <c r="BO346" s="504"/>
      <c r="BP346" s="505"/>
      <c r="BQ346" s="505"/>
      <c r="BR346" s="506"/>
      <c r="BS346" s="502"/>
      <c r="BT346" s="921">
        <v>10424816</v>
      </c>
      <c r="BU346" s="502"/>
      <c r="BV346" s="198"/>
      <c r="BW346" s="199"/>
      <c r="BX346" s="207"/>
      <c r="BY346" s="207"/>
      <c r="BZ346" s="207"/>
      <c r="CA346" s="207"/>
      <c r="CB346" s="205"/>
      <c r="CC346" s="206"/>
      <c r="CD346" s="502"/>
      <c r="CE346" s="503"/>
      <c r="CF346" s="504"/>
      <c r="CG346" s="505"/>
      <c r="CH346" s="505"/>
      <c r="CI346" s="507"/>
      <c r="CJ346" s="502"/>
      <c r="CK346" s="503"/>
      <c r="CL346" s="504"/>
      <c r="CM346" s="505"/>
      <c r="CN346" s="505"/>
      <c r="CO346" s="506"/>
      <c r="CP346" s="502"/>
      <c r="CQ346" s="921">
        <v>10424816</v>
      </c>
      <c r="CR346" s="502"/>
      <c r="CS346" s="198"/>
      <c r="CT346" s="199"/>
      <c r="CU346" s="207"/>
      <c r="CV346" s="207"/>
      <c r="CW346" s="207"/>
      <c r="CX346" s="207"/>
      <c r="CY346" s="205"/>
      <c r="CZ346" s="206"/>
      <c r="DA346" s="502"/>
      <c r="DB346" s="503"/>
      <c r="DC346" s="504"/>
      <c r="DD346" s="505"/>
      <c r="DE346" s="505"/>
      <c r="DF346" s="507"/>
      <c r="DG346" s="502"/>
      <c r="DH346" s="503"/>
      <c r="DI346" s="504"/>
      <c r="DJ346" s="505"/>
      <c r="DK346" s="505"/>
      <c r="DL346" s="506"/>
      <c r="DM346" s="502"/>
      <c r="DN346" s="541">
        <v>11314538</v>
      </c>
    </row>
    <row r="347" spans="1:118" ht="60.75" customHeight="1" thickBot="1" x14ac:dyDescent="0.4">
      <c r="A347" s="602">
        <v>8.5</v>
      </c>
      <c r="B347" s="263" t="s">
        <v>482</v>
      </c>
      <c r="C347" s="168" t="s">
        <v>180</v>
      </c>
      <c r="D347" s="284">
        <v>1</v>
      </c>
      <c r="E347" s="223">
        <v>15792048</v>
      </c>
      <c r="F347" s="224">
        <v>15482400</v>
      </c>
      <c r="G347" s="225">
        <v>97306</v>
      </c>
      <c r="H347" s="225">
        <v>46688000</v>
      </c>
      <c r="I347" s="225">
        <v>45000000</v>
      </c>
      <c r="J347" s="225">
        <v>45000000</v>
      </c>
      <c r="K347" s="282"/>
      <c r="L347" s="232"/>
      <c r="M347" s="314"/>
      <c r="N347" s="343">
        <v>28009959</v>
      </c>
      <c r="O347" s="344">
        <v>20057545</v>
      </c>
      <c r="P347" s="345">
        <v>48067504</v>
      </c>
      <c r="Q347" s="345">
        <v>7952414</v>
      </c>
      <c r="R347" s="346">
        <v>0.71608619634180826</v>
      </c>
      <c r="S347" s="314"/>
      <c r="T347" s="343">
        <v>15637224</v>
      </c>
      <c r="U347" s="344">
        <v>218954</v>
      </c>
      <c r="V347" s="345">
        <v>15856178</v>
      </c>
      <c r="W347" s="345">
        <v>15418270</v>
      </c>
      <c r="X347" s="347">
        <v>1.4002101651802136E-2</v>
      </c>
      <c r="Y347" s="314"/>
      <c r="Z347" s="922">
        <v>15637224</v>
      </c>
      <c r="AA347" s="509"/>
      <c r="AB347" s="223"/>
      <c r="AC347" s="224"/>
      <c r="AD347" s="225"/>
      <c r="AE347" s="225"/>
      <c r="AF347" s="225"/>
      <c r="AG347" s="225"/>
      <c r="AH347" s="285"/>
      <c r="AI347" s="286"/>
      <c r="AJ347" s="509"/>
      <c r="AK347" s="510"/>
      <c r="AL347" s="511"/>
      <c r="AM347" s="512"/>
      <c r="AN347" s="512"/>
      <c r="AO347" s="513"/>
      <c r="AP347" s="509"/>
      <c r="AQ347" s="510"/>
      <c r="AR347" s="511"/>
      <c r="AS347" s="512"/>
      <c r="AT347" s="512"/>
      <c r="AU347" s="514"/>
      <c r="AV347" s="509"/>
      <c r="AW347" s="922">
        <v>15637224</v>
      </c>
      <c r="AX347" s="509"/>
      <c r="AY347" s="223"/>
      <c r="AZ347" s="224"/>
      <c r="BA347" s="225"/>
      <c r="BB347" s="225"/>
      <c r="BC347" s="225"/>
      <c r="BD347" s="225"/>
      <c r="BE347" s="231"/>
      <c r="BF347" s="232"/>
      <c r="BG347" s="509"/>
      <c r="BH347" s="510"/>
      <c r="BI347" s="511"/>
      <c r="BJ347" s="512"/>
      <c r="BK347" s="512"/>
      <c r="BL347" s="560"/>
      <c r="BM347" s="509"/>
      <c r="BN347" s="510"/>
      <c r="BO347" s="511"/>
      <c r="BP347" s="512"/>
      <c r="BQ347" s="512"/>
      <c r="BR347" s="514"/>
      <c r="BS347" s="509"/>
      <c r="BT347" s="922">
        <v>15637224</v>
      </c>
      <c r="BU347" s="509"/>
      <c r="BV347" s="223"/>
      <c r="BW347" s="224"/>
      <c r="BX347" s="225"/>
      <c r="BY347" s="225"/>
      <c r="BZ347" s="225"/>
      <c r="CA347" s="225"/>
      <c r="CB347" s="231"/>
      <c r="CC347" s="232"/>
      <c r="CD347" s="509"/>
      <c r="CE347" s="510"/>
      <c r="CF347" s="511"/>
      <c r="CG347" s="512"/>
      <c r="CH347" s="512"/>
      <c r="CI347" s="513"/>
      <c r="CJ347" s="509"/>
      <c r="CK347" s="510"/>
      <c r="CL347" s="511"/>
      <c r="CM347" s="512"/>
      <c r="CN347" s="512"/>
      <c r="CO347" s="514"/>
      <c r="CP347" s="509"/>
      <c r="CQ347" s="922">
        <v>15637224</v>
      </c>
      <c r="CR347" s="509"/>
      <c r="CS347" s="223"/>
      <c r="CT347" s="224"/>
      <c r="CU347" s="225"/>
      <c r="CV347" s="225"/>
      <c r="CW347" s="225"/>
      <c r="CX347" s="225"/>
      <c r="CY347" s="231"/>
      <c r="CZ347" s="232"/>
      <c r="DA347" s="509"/>
      <c r="DB347" s="510"/>
      <c r="DC347" s="511"/>
      <c r="DD347" s="512"/>
      <c r="DE347" s="512"/>
      <c r="DF347" s="513"/>
      <c r="DG347" s="509"/>
      <c r="DH347" s="510"/>
      <c r="DI347" s="511"/>
      <c r="DJ347" s="512"/>
      <c r="DK347" s="512"/>
      <c r="DL347" s="514"/>
      <c r="DM347" s="509"/>
      <c r="DN347" s="542">
        <v>16971807</v>
      </c>
    </row>
    <row r="348" spans="1:118" ht="60.75" customHeight="1" thickBot="1" x14ac:dyDescent="0.4"/>
    <row r="349" spans="1:118" ht="60.75" customHeight="1" thickBot="1" x14ac:dyDescent="0.4">
      <c r="A349" s="877" t="s">
        <v>483</v>
      </c>
      <c r="B349" s="878"/>
      <c r="C349" s="878"/>
      <c r="D349" s="878"/>
      <c r="E349" s="918"/>
      <c r="F349" s="918"/>
      <c r="G349" s="918"/>
      <c r="H349" s="918"/>
      <c r="I349" s="918"/>
      <c r="J349" s="918"/>
      <c r="K349" s="918"/>
      <c r="L349" s="918"/>
      <c r="M349" s="878"/>
      <c r="N349" s="878"/>
      <c r="O349" s="878"/>
      <c r="P349" s="878"/>
      <c r="Q349" s="878"/>
      <c r="R349" s="878"/>
      <c r="S349" s="878"/>
      <c r="T349" s="878"/>
      <c r="U349" s="878"/>
      <c r="V349" s="878"/>
      <c r="W349" s="878"/>
      <c r="X349" s="878"/>
      <c r="Y349" s="878"/>
      <c r="Z349" s="878"/>
      <c r="AA349" s="878"/>
      <c r="AB349" s="918"/>
      <c r="AC349" s="918"/>
      <c r="AD349" s="918"/>
      <c r="AE349" s="918"/>
      <c r="AF349" s="918"/>
      <c r="AG349" s="918"/>
      <c r="AH349" s="918"/>
      <c r="AI349" s="918"/>
      <c r="AJ349" s="878"/>
      <c r="AK349" s="878"/>
      <c r="AL349" s="878"/>
      <c r="AM349" s="878"/>
      <c r="AN349" s="878"/>
      <c r="AO349" s="878"/>
      <c r="AP349" s="878"/>
      <c r="AQ349" s="878"/>
      <c r="AR349" s="878"/>
      <c r="AS349" s="878"/>
      <c r="AT349" s="878"/>
      <c r="AU349" s="878"/>
      <c r="AV349" s="878"/>
      <c r="AW349" s="878"/>
      <c r="AX349" s="878"/>
      <c r="AY349" s="918"/>
      <c r="AZ349" s="918"/>
      <c r="BA349" s="918"/>
      <c r="BB349" s="918"/>
      <c r="BC349" s="918"/>
      <c r="BD349" s="918"/>
      <c r="BE349" s="918"/>
      <c r="BF349" s="918"/>
      <c r="BG349" s="878"/>
      <c r="BH349" s="878"/>
      <c r="BI349" s="878"/>
      <c r="BJ349" s="878"/>
      <c r="BK349" s="878"/>
      <c r="BL349" s="878"/>
      <c r="BM349" s="878"/>
      <c r="BN349" s="878"/>
      <c r="BO349" s="878"/>
      <c r="BP349" s="878"/>
      <c r="BQ349" s="878"/>
      <c r="BR349" s="878"/>
      <c r="BS349" s="878"/>
      <c r="BT349" s="878"/>
      <c r="BU349" s="878"/>
      <c r="BV349" s="918"/>
      <c r="BW349" s="918"/>
      <c r="BX349" s="918"/>
      <c r="BY349" s="918"/>
      <c r="BZ349" s="918"/>
      <c r="CA349" s="918"/>
      <c r="CB349" s="918"/>
      <c r="CC349" s="918"/>
      <c r="CD349" s="878"/>
      <c r="CE349" s="878"/>
      <c r="CF349" s="878"/>
      <c r="CG349" s="878"/>
      <c r="CH349" s="878"/>
      <c r="CI349" s="878"/>
      <c r="CJ349" s="878"/>
      <c r="CK349" s="878"/>
      <c r="CL349" s="878"/>
      <c r="CM349" s="878"/>
      <c r="CN349" s="878"/>
      <c r="CO349" s="878"/>
      <c r="CP349" s="878"/>
      <c r="CQ349" s="878"/>
      <c r="CR349" s="878"/>
      <c r="CS349" s="918"/>
      <c r="CT349" s="918"/>
      <c r="CU349" s="918"/>
      <c r="CV349" s="918"/>
      <c r="CW349" s="918"/>
      <c r="CX349" s="918"/>
      <c r="CY349" s="918"/>
      <c r="CZ349" s="918"/>
      <c r="DA349" s="878"/>
      <c r="DB349" s="878"/>
      <c r="DC349" s="878"/>
      <c r="DD349" s="878"/>
      <c r="DE349" s="878"/>
      <c r="DF349" s="878"/>
      <c r="DG349" s="878"/>
      <c r="DH349" s="878"/>
      <c r="DI349" s="878"/>
      <c r="DJ349" s="878"/>
      <c r="DK349" s="878"/>
      <c r="DL349" s="878"/>
      <c r="DM349" s="878"/>
      <c r="DN349" s="879"/>
    </row>
    <row r="350" spans="1:118" ht="60.75" customHeight="1" x14ac:dyDescent="0.35">
      <c r="A350" s="604" t="s">
        <v>135</v>
      </c>
      <c r="B350" s="908" t="s">
        <v>136</v>
      </c>
      <c r="C350" s="909" t="s">
        <v>137</v>
      </c>
      <c r="D350" s="910" t="s">
        <v>138</v>
      </c>
      <c r="E350" s="888" t="s">
        <v>193</v>
      </c>
      <c r="F350" s="889"/>
      <c r="G350" s="889"/>
      <c r="H350" s="889"/>
      <c r="I350" s="889"/>
      <c r="J350" s="889"/>
      <c r="K350" s="890"/>
      <c r="L350" s="187">
        <v>2024</v>
      </c>
      <c r="M350" s="308"/>
      <c r="N350" s="874" t="s">
        <v>141</v>
      </c>
      <c r="O350" s="875"/>
      <c r="P350" s="875"/>
      <c r="Q350" s="875"/>
      <c r="R350" s="876"/>
      <c r="S350" s="308"/>
      <c r="T350" s="874" t="s">
        <v>142</v>
      </c>
      <c r="U350" s="875"/>
      <c r="V350" s="875"/>
      <c r="W350" s="875"/>
      <c r="X350" s="876"/>
      <c r="Y350" s="308"/>
      <c r="Z350" s="233" t="s">
        <v>139</v>
      </c>
      <c r="AA350" s="308"/>
      <c r="AB350" s="888" t="s">
        <v>140</v>
      </c>
      <c r="AC350" s="889"/>
      <c r="AD350" s="889"/>
      <c r="AE350" s="889"/>
      <c r="AF350" s="889"/>
      <c r="AG350" s="889"/>
      <c r="AH350" s="890"/>
      <c r="AI350" s="187">
        <v>2024</v>
      </c>
      <c r="AJ350" s="308"/>
      <c r="AK350" s="874" t="s">
        <v>141</v>
      </c>
      <c r="AL350" s="875"/>
      <c r="AM350" s="875"/>
      <c r="AN350" s="875"/>
      <c r="AO350" s="876"/>
      <c r="AP350" s="308"/>
      <c r="AQ350" s="874" t="s">
        <v>142</v>
      </c>
      <c r="AR350" s="875"/>
      <c r="AS350" s="875"/>
      <c r="AT350" s="875"/>
      <c r="AU350" s="876"/>
      <c r="AV350" s="308"/>
      <c r="AW350" s="233" t="s">
        <v>139</v>
      </c>
      <c r="AX350" s="308"/>
      <c r="AY350" s="888" t="s">
        <v>22</v>
      </c>
      <c r="AZ350" s="889"/>
      <c r="BA350" s="889"/>
      <c r="BB350" s="889"/>
      <c r="BC350" s="889"/>
      <c r="BD350" s="889"/>
      <c r="BE350" s="890"/>
      <c r="BF350" s="187">
        <v>2024</v>
      </c>
      <c r="BG350" s="308"/>
      <c r="BH350" s="874" t="s">
        <v>141</v>
      </c>
      <c r="BI350" s="875"/>
      <c r="BJ350" s="875"/>
      <c r="BK350" s="875"/>
      <c r="BL350" s="876"/>
      <c r="BM350" s="308"/>
      <c r="BN350" s="874" t="s">
        <v>142</v>
      </c>
      <c r="BO350" s="875"/>
      <c r="BP350" s="875"/>
      <c r="BQ350" s="875"/>
      <c r="BR350" s="876"/>
      <c r="BS350" s="308"/>
      <c r="BT350" s="233" t="s">
        <v>139</v>
      </c>
      <c r="BU350" s="308"/>
      <c r="BV350" s="888" t="s">
        <v>49</v>
      </c>
      <c r="BW350" s="889"/>
      <c r="BX350" s="889"/>
      <c r="BY350" s="889"/>
      <c r="BZ350" s="889"/>
      <c r="CA350" s="889"/>
      <c r="CB350" s="890"/>
      <c r="CC350" s="187">
        <v>2024</v>
      </c>
      <c r="CD350" s="308"/>
      <c r="CE350" s="874" t="s">
        <v>141</v>
      </c>
      <c r="CF350" s="875"/>
      <c r="CG350" s="875"/>
      <c r="CH350" s="875"/>
      <c r="CI350" s="876"/>
      <c r="CJ350" s="308"/>
      <c r="CK350" s="874" t="s">
        <v>142</v>
      </c>
      <c r="CL350" s="875"/>
      <c r="CM350" s="875"/>
      <c r="CN350" s="875"/>
      <c r="CO350" s="876"/>
      <c r="CP350" s="308"/>
      <c r="CQ350" s="233" t="s">
        <v>139</v>
      </c>
      <c r="CR350" s="308"/>
      <c r="CS350" s="888" t="s">
        <v>93</v>
      </c>
      <c r="CT350" s="889"/>
      <c r="CU350" s="889"/>
      <c r="CV350" s="889"/>
      <c r="CW350" s="889"/>
      <c r="CX350" s="889"/>
      <c r="CY350" s="890"/>
      <c r="CZ350" s="187">
        <v>2024</v>
      </c>
      <c r="DA350" s="308"/>
      <c r="DB350" s="874" t="s">
        <v>141</v>
      </c>
      <c r="DC350" s="875"/>
      <c r="DD350" s="875"/>
      <c r="DE350" s="875"/>
      <c r="DF350" s="876"/>
      <c r="DG350" s="308"/>
      <c r="DH350" s="874" t="s">
        <v>142</v>
      </c>
      <c r="DI350" s="875"/>
      <c r="DJ350" s="875"/>
      <c r="DK350" s="875"/>
      <c r="DL350" s="876"/>
      <c r="DM350" s="308"/>
      <c r="DN350" s="310" t="s">
        <v>139</v>
      </c>
    </row>
    <row r="351" spans="1:118" ht="60.75" customHeight="1" thickBot="1" x14ac:dyDescent="0.4">
      <c r="A351" s="605"/>
      <c r="B351" s="892"/>
      <c r="C351" s="894"/>
      <c r="D351" s="896"/>
      <c r="E351" s="312" t="s">
        <v>144</v>
      </c>
      <c r="F351" s="311" t="s">
        <v>145</v>
      </c>
      <c r="G351" s="311" t="s">
        <v>146</v>
      </c>
      <c r="H351" s="311" t="s">
        <v>147</v>
      </c>
      <c r="I351" s="311" t="s">
        <v>148</v>
      </c>
      <c r="J351" s="311" t="s">
        <v>149</v>
      </c>
      <c r="K351" s="311" t="s">
        <v>150</v>
      </c>
      <c r="L351" s="313" t="s">
        <v>194</v>
      </c>
      <c r="M351" s="314"/>
      <c r="N351" s="315" t="s">
        <v>152</v>
      </c>
      <c r="O351" s="316" t="s">
        <v>153</v>
      </c>
      <c r="P351" s="316" t="s">
        <v>154</v>
      </c>
      <c r="Q351" s="316" t="s">
        <v>155</v>
      </c>
      <c r="R351" s="317" t="s">
        <v>156</v>
      </c>
      <c r="S351" s="314"/>
      <c r="T351" s="315" t="s">
        <v>152</v>
      </c>
      <c r="U351" s="316" t="s">
        <v>153</v>
      </c>
      <c r="V351" s="316" t="s">
        <v>154</v>
      </c>
      <c r="W351" s="316" t="s">
        <v>155</v>
      </c>
      <c r="X351" s="317" t="s">
        <v>156</v>
      </c>
      <c r="Y351" s="314"/>
      <c r="Z351" s="318" t="s">
        <v>6</v>
      </c>
      <c r="AA351" s="314"/>
      <c r="AB351" s="312" t="s">
        <v>144</v>
      </c>
      <c r="AC351" s="311" t="s">
        <v>145</v>
      </c>
      <c r="AD351" s="311" t="s">
        <v>146</v>
      </c>
      <c r="AE351" s="311" t="s">
        <v>147</v>
      </c>
      <c r="AF351" s="311" t="s">
        <v>148</v>
      </c>
      <c r="AG351" s="311" t="s">
        <v>149</v>
      </c>
      <c r="AH351" s="311" t="s">
        <v>150</v>
      </c>
      <c r="AI351" s="313" t="s">
        <v>194</v>
      </c>
      <c r="AJ351" s="314"/>
      <c r="AK351" s="315" t="s">
        <v>152</v>
      </c>
      <c r="AL351" s="316" t="s">
        <v>153</v>
      </c>
      <c r="AM351" s="316" t="s">
        <v>154</v>
      </c>
      <c r="AN351" s="316" t="s">
        <v>155</v>
      </c>
      <c r="AO351" s="317" t="s">
        <v>156</v>
      </c>
      <c r="AP351" s="314"/>
      <c r="AQ351" s="315" t="s">
        <v>152</v>
      </c>
      <c r="AR351" s="316" t="s">
        <v>153</v>
      </c>
      <c r="AS351" s="316" t="s">
        <v>154</v>
      </c>
      <c r="AT351" s="316" t="s">
        <v>155</v>
      </c>
      <c r="AU351" s="317" t="s">
        <v>156</v>
      </c>
      <c r="AV351" s="314"/>
      <c r="AW351" s="318" t="s">
        <v>6</v>
      </c>
      <c r="AX351" s="314"/>
      <c r="AY351" s="312" t="s">
        <v>144</v>
      </c>
      <c r="AZ351" s="311" t="s">
        <v>145</v>
      </c>
      <c r="BA351" s="311" t="s">
        <v>146</v>
      </c>
      <c r="BB351" s="311" t="s">
        <v>147</v>
      </c>
      <c r="BC351" s="311" t="s">
        <v>148</v>
      </c>
      <c r="BD351" s="311" t="s">
        <v>149</v>
      </c>
      <c r="BE351" s="311" t="s">
        <v>150</v>
      </c>
      <c r="BF351" s="313" t="s">
        <v>194</v>
      </c>
      <c r="BG351" s="314"/>
      <c r="BH351" s="315" t="s">
        <v>152</v>
      </c>
      <c r="BI351" s="316" t="s">
        <v>153</v>
      </c>
      <c r="BJ351" s="316" t="s">
        <v>154</v>
      </c>
      <c r="BK351" s="316" t="s">
        <v>155</v>
      </c>
      <c r="BL351" s="556" t="s">
        <v>156</v>
      </c>
      <c r="BM351" s="314"/>
      <c r="BN351" s="315" t="s">
        <v>152</v>
      </c>
      <c r="BO351" s="316" t="s">
        <v>153</v>
      </c>
      <c r="BP351" s="316" t="s">
        <v>154</v>
      </c>
      <c r="BQ351" s="316" t="s">
        <v>155</v>
      </c>
      <c r="BR351" s="317" t="s">
        <v>156</v>
      </c>
      <c r="BS351" s="314"/>
      <c r="BT351" s="318" t="s">
        <v>6</v>
      </c>
      <c r="BU351" s="314"/>
      <c r="BV351" s="312" t="s">
        <v>144</v>
      </c>
      <c r="BW351" s="311" t="s">
        <v>145</v>
      </c>
      <c r="BX351" s="311" t="s">
        <v>146</v>
      </c>
      <c r="BY351" s="311" t="s">
        <v>147</v>
      </c>
      <c r="BZ351" s="311" t="s">
        <v>148</v>
      </c>
      <c r="CA351" s="311" t="s">
        <v>149</v>
      </c>
      <c r="CB351" s="311" t="s">
        <v>150</v>
      </c>
      <c r="CC351" s="313" t="s">
        <v>194</v>
      </c>
      <c r="CD351" s="314"/>
      <c r="CE351" s="315" t="s">
        <v>152</v>
      </c>
      <c r="CF351" s="316" t="s">
        <v>153</v>
      </c>
      <c r="CG351" s="316" t="s">
        <v>154</v>
      </c>
      <c r="CH351" s="316" t="s">
        <v>155</v>
      </c>
      <c r="CI351" s="317" t="s">
        <v>156</v>
      </c>
      <c r="CJ351" s="314"/>
      <c r="CK351" s="315" t="s">
        <v>152</v>
      </c>
      <c r="CL351" s="316" t="s">
        <v>153</v>
      </c>
      <c r="CM351" s="316" t="s">
        <v>154</v>
      </c>
      <c r="CN351" s="316" t="s">
        <v>155</v>
      </c>
      <c r="CO351" s="317" t="s">
        <v>156</v>
      </c>
      <c r="CP351" s="314"/>
      <c r="CQ351" s="318" t="s">
        <v>6</v>
      </c>
      <c r="CR351" s="314"/>
      <c r="CS351" s="312" t="s">
        <v>144</v>
      </c>
      <c r="CT351" s="311" t="s">
        <v>145</v>
      </c>
      <c r="CU351" s="311" t="s">
        <v>146</v>
      </c>
      <c r="CV351" s="311" t="s">
        <v>147</v>
      </c>
      <c r="CW351" s="311" t="s">
        <v>148</v>
      </c>
      <c r="CX351" s="311" t="s">
        <v>149</v>
      </c>
      <c r="CY351" s="311" t="s">
        <v>150</v>
      </c>
      <c r="CZ351" s="313" t="s">
        <v>194</v>
      </c>
      <c r="DA351" s="314"/>
      <c r="DB351" s="315" t="s">
        <v>152</v>
      </c>
      <c r="DC351" s="316" t="s">
        <v>153</v>
      </c>
      <c r="DD351" s="316" t="s">
        <v>154</v>
      </c>
      <c r="DE351" s="316" t="s">
        <v>155</v>
      </c>
      <c r="DF351" s="317" t="s">
        <v>156</v>
      </c>
      <c r="DG351" s="314"/>
      <c r="DH351" s="315" t="s">
        <v>152</v>
      </c>
      <c r="DI351" s="316" t="s">
        <v>153</v>
      </c>
      <c r="DJ351" s="316" t="s">
        <v>154</v>
      </c>
      <c r="DK351" s="316" t="s">
        <v>155</v>
      </c>
      <c r="DL351" s="317" t="s">
        <v>156</v>
      </c>
      <c r="DM351" s="314"/>
      <c r="DN351" s="320" t="s">
        <v>6</v>
      </c>
    </row>
    <row r="352" spans="1:118" ht="60.75" customHeight="1" x14ac:dyDescent="0.35">
      <c r="A352" s="321">
        <v>9.1</v>
      </c>
      <c r="B352" s="322" t="s">
        <v>484</v>
      </c>
      <c r="C352" s="362" t="s">
        <v>180</v>
      </c>
      <c r="D352" s="323">
        <v>1</v>
      </c>
      <c r="E352" s="332">
        <v>122320.68479999999</v>
      </c>
      <c r="F352" s="333">
        <v>119922.23999999999</v>
      </c>
      <c r="G352" s="333">
        <v>124919</v>
      </c>
      <c r="H352" s="333">
        <v>235000</v>
      </c>
      <c r="I352" s="333">
        <v>200000</v>
      </c>
      <c r="J352" s="333">
        <v>200000</v>
      </c>
      <c r="K352" s="352">
        <v>194242</v>
      </c>
      <c r="L352" s="353">
        <v>184641</v>
      </c>
      <c r="M352" s="308"/>
      <c r="N352" s="328">
        <v>170915</v>
      </c>
      <c r="O352" s="329">
        <v>47294</v>
      </c>
      <c r="P352" s="330">
        <v>218209</v>
      </c>
      <c r="Q352" s="330">
        <v>123621</v>
      </c>
      <c r="R352" s="331">
        <v>0.27671064564257086</v>
      </c>
      <c r="S352" s="308"/>
      <c r="T352" s="328"/>
      <c r="U352" s="329"/>
      <c r="V352" s="330"/>
      <c r="W352" s="330"/>
      <c r="X352" s="331"/>
      <c r="Y352" s="308"/>
      <c r="Z352" s="920">
        <v>165115</v>
      </c>
      <c r="AA352" s="629"/>
      <c r="AB352" s="630"/>
      <c r="AC352" s="631"/>
      <c r="AD352" s="631"/>
      <c r="AE352" s="631"/>
      <c r="AF352" s="631"/>
      <c r="AG352" s="631"/>
      <c r="AH352" s="632"/>
      <c r="AI352" s="633"/>
      <c r="AJ352" s="629"/>
      <c r="AK352" s="634"/>
      <c r="AL352" s="635"/>
      <c r="AM352" s="636"/>
      <c r="AN352" s="636"/>
      <c r="AO352" s="637"/>
      <c r="AP352" s="629"/>
      <c r="AQ352" s="634"/>
      <c r="AR352" s="635"/>
      <c r="AS352" s="636"/>
      <c r="AT352" s="636"/>
      <c r="AU352" s="637"/>
      <c r="AV352" s="629"/>
      <c r="AW352" s="920">
        <v>126142</v>
      </c>
      <c r="AX352" s="496"/>
      <c r="AY352" s="332"/>
      <c r="AZ352" s="333"/>
      <c r="BA352" s="333"/>
      <c r="BB352" s="341"/>
      <c r="BC352" s="341"/>
      <c r="BD352" s="341"/>
      <c r="BE352" s="515"/>
      <c r="BF352" s="353"/>
      <c r="BG352" s="496"/>
      <c r="BH352" s="497"/>
      <c r="BI352" s="498"/>
      <c r="BJ352" s="499"/>
      <c r="BK352" s="499"/>
      <c r="BL352" s="557"/>
      <c r="BM352" s="496"/>
      <c r="BN352" s="497"/>
      <c r="BO352" s="498"/>
      <c r="BP352" s="499"/>
      <c r="BQ352" s="499"/>
      <c r="BR352" s="500"/>
      <c r="BS352" s="496"/>
      <c r="BT352" s="920">
        <v>126206</v>
      </c>
      <c r="BU352" s="629"/>
      <c r="BV352" s="630"/>
      <c r="BW352" s="631"/>
      <c r="BX352" s="631"/>
      <c r="BY352" s="631"/>
      <c r="BZ352" s="631"/>
      <c r="CA352" s="631"/>
      <c r="CB352" s="632"/>
      <c r="CC352" s="633"/>
      <c r="CD352" s="629"/>
      <c r="CE352" s="634"/>
      <c r="CF352" s="635"/>
      <c r="CG352" s="636"/>
      <c r="CH352" s="636"/>
      <c r="CI352" s="637"/>
      <c r="CJ352" s="629"/>
      <c r="CK352" s="634"/>
      <c r="CL352" s="635"/>
      <c r="CM352" s="636"/>
      <c r="CN352" s="636"/>
      <c r="CO352" s="637"/>
      <c r="CP352" s="629"/>
      <c r="CQ352" s="920">
        <v>125687</v>
      </c>
      <c r="CR352" s="496"/>
      <c r="CS352" s="332"/>
      <c r="CT352" s="333"/>
      <c r="CU352" s="341"/>
      <c r="CV352" s="341"/>
      <c r="CW352" s="333"/>
      <c r="CX352" s="333"/>
      <c r="CY352" s="515"/>
      <c r="CZ352" s="353"/>
      <c r="DA352" s="496"/>
      <c r="DB352" s="497"/>
      <c r="DC352" s="498"/>
      <c r="DD352" s="499"/>
      <c r="DE352" s="499"/>
      <c r="DF352" s="501"/>
      <c r="DG352" s="496"/>
      <c r="DH352" s="497"/>
      <c r="DI352" s="498"/>
      <c r="DJ352" s="499"/>
      <c r="DK352" s="499"/>
      <c r="DL352" s="500"/>
      <c r="DM352" s="496"/>
      <c r="DN352" s="923">
        <v>170552</v>
      </c>
    </row>
    <row r="353" spans="1:118" ht="60.75" customHeight="1" thickBot="1" x14ac:dyDescent="0.4">
      <c r="A353" s="181">
        <v>9.1999999999999993</v>
      </c>
      <c r="B353" s="188" t="s">
        <v>485</v>
      </c>
      <c r="C353" s="80" t="s">
        <v>180</v>
      </c>
      <c r="D353" s="189">
        <v>1</v>
      </c>
      <c r="E353" s="198">
        <v>123602.45759999999</v>
      </c>
      <c r="F353" s="199">
        <v>121178.87999999999</v>
      </c>
      <c r="G353" s="199">
        <v>124919</v>
      </c>
      <c r="H353" s="199">
        <v>151000</v>
      </c>
      <c r="I353" s="199">
        <v>120000</v>
      </c>
      <c r="J353" s="199">
        <v>120000</v>
      </c>
      <c r="K353" s="273"/>
      <c r="L353" s="206"/>
      <c r="N353" s="194">
        <v>126783</v>
      </c>
      <c r="O353" s="195">
        <v>12029</v>
      </c>
      <c r="P353" s="196">
        <v>138812</v>
      </c>
      <c r="Q353" s="196">
        <v>114754</v>
      </c>
      <c r="R353" s="197">
        <v>9.4878650923231028E-2</v>
      </c>
      <c r="T353" s="194"/>
      <c r="U353" s="195"/>
      <c r="V353" s="196"/>
      <c r="W353" s="196"/>
      <c r="X353" s="197"/>
      <c r="Z353" s="921">
        <v>126783</v>
      </c>
      <c r="AA353" s="620"/>
      <c r="AB353" s="621"/>
      <c r="AC353" s="622"/>
      <c r="AD353" s="622"/>
      <c r="AE353" s="622"/>
      <c r="AF353" s="622"/>
      <c r="AG353" s="622"/>
      <c r="AH353" s="623"/>
      <c r="AI353" s="624"/>
      <c r="AJ353" s="620"/>
      <c r="AK353" s="625"/>
      <c r="AL353" s="626"/>
      <c r="AM353" s="627"/>
      <c r="AN353" s="627"/>
      <c r="AO353" s="628"/>
      <c r="AP353" s="620"/>
      <c r="AQ353" s="625"/>
      <c r="AR353" s="626"/>
      <c r="AS353" s="627"/>
      <c r="AT353" s="627"/>
      <c r="AU353" s="628"/>
      <c r="AV353" s="620"/>
      <c r="AW353" s="921">
        <v>129739</v>
      </c>
      <c r="AX353" s="502"/>
      <c r="AY353" s="198"/>
      <c r="AZ353" s="199"/>
      <c r="BA353" s="199"/>
      <c r="BB353" s="199"/>
      <c r="BC353" s="199"/>
      <c r="BD353" s="199"/>
      <c r="BE353" s="528"/>
      <c r="BF353" s="206"/>
      <c r="BG353" s="502"/>
      <c r="BH353" s="503"/>
      <c r="BI353" s="504"/>
      <c r="BJ353" s="505"/>
      <c r="BK353" s="505"/>
      <c r="BL353" s="558"/>
      <c r="BM353" s="502"/>
      <c r="BN353" s="503"/>
      <c r="BO353" s="504"/>
      <c r="BP353" s="505"/>
      <c r="BQ353" s="505"/>
      <c r="BR353" s="506"/>
      <c r="BS353" s="502"/>
      <c r="BT353" s="921">
        <v>133283</v>
      </c>
      <c r="BU353" s="620"/>
      <c r="BV353" s="621"/>
      <c r="BW353" s="622"/>
      <c r="BX353" s="622"/>
      <c r="BY353" s="622"/>
      <c r="BZ353" s="622"/>
      <c r="CA353" s="622"/>
      <c r="CB353" s="623"/>
      <c r="CC353" s="624"/>
      <c r="CD353" s="620"/>
      <c r="CE353" s="625"/>
      <c r="CF353" s="626"/>
      <c r="CG353" s="627"/>
      <c r="CH353" s="627"/>
      <c r="CI353" s="628"/>
      <c r="CJ353" s="620"/>
      <c r="CK353" s="625"/>
      <c r="CL353" s="626"/>
      <c r="CM353" s="627"/>
      <c r="CN353" s="627"/>
      <c r="CO353" s="628"/>
      <c r="CP353" s="620"/>
      <c r="CQ353" s="921">
        <v>134915</v>
      </c>
      <c r="CR353" s="502"/>
      <c r="CS353" s="198"/>
      <c r="CT353" s="199"/>
      <c r="CU353" s="207"/>
      <c r="CV353" s="199"/>
      <c r="CW353" s="199"/>
      <c r="CX353" s="199"/>
      <c r="CY353" s="520"/>
      <c r="CZ353" s="201"/>
      <c r="DA353" s="502"/>
      <c r="DB353" s="503"/>
      <c r="DC353" s="504"/>
      <c r="DD353" s="505"/>
      <c r="DE353" s="505"/>
      <c r="DF353" s="507"/>
      <c r="DG353" s="502"/>
      <c r="DH353" s="503"/>
      <c r="DI353" s="504"/>
      <c r="DJ353" s="505"/>
      <c r="DK353" s="505"/>
      <c r="DL353" s="506"/>
      <c r="DM353" s="502"/>
      <c r="DN353" s="541">
        <v>152456</v>
      </c>
    </row>
    <row r="354" spans="1:118" ht="60.75" customHeight="1" x14ac:dyDescent="0.35">
      <c r="A354" s="321">
        <v>9.3000000000000007</v>
      </c>
      <c r="B354" s="188" t="s">
        <v>486</v>
      </c>
      <c r="C354" s="80" t="s">
        <v>180</v>
      </c>
      <c r="D354" s="189">
        <v>1</v>
      </c>
      <c r="E354" s="198">
        <v>113647.91039999999</v>
      </c>
      <c r="F354" s="199">
        <v>111419.51999999999</v>
      </c>
      <c r="G354" s="199">
        <v>124919</v>
      </c>
      <c r="H354" s="199">
        <v>205000</v>
      </c>
      <c r="I354" s="199">
        <v>180000</v>
      </c>
      <c r="J354" s="199">
        <v>180000</v>
      </c>
      <c r="K354" s="273"/>
      <c r="L354" s="206"/>
      <c r="N354" s="194">
        <v>152498</v>
      </c>
      <c r="O354" s="195">
        <v>40562</v>
      </c>
      <c r="P354" s="196">
        <v>193060</v>
      </c>
      <c r="Q354" s="196">
        <v>111936</v>
      </c>
      <c r="R354" s="197">
        <v>0.26598381618119582</v>
      </c>
      <c r="T354" s="194"/>
      <c r="U354" s="195"/>
      <c r="V354" s="196"/>
      <c r="W354" s="196"/>
      <c r="X354" s="197"/>
      <c r="Z354" s="921">
        <v>147993</v>
      </c>
      <c r="AA354" s="620"/>
      <c r="AB354" s="621"/>
      <c r="AC354" s="622"/>
      <c r="AD354" s="622"/>
      <c r="AE354" s="622"/>
      <c r="AF354" s="622"/>
      <c r="AG354" s="622"/>
      <c r="AH354" s="623"/>
      <c r="AI354" s="624"/>
      <c r="AJ354" s="620"/>
      <c r="AK354" s="625"/>
      <c r="AL354" s="626"/>
      <c r="AM354" s="627"/>
      <c r="AN354" s="627"/>
      <c r="AO354" s="628"/>
      <c r="AP354" s="620"/>
      <c r="AQ354" s="625"/>
      <c r="AR354" s="626"/>
      <c r="AS354" s="627"/>
      <c r="AT354" s="627"/>
      <c r="AU354" s="628"/>
      <c r="AV354" s="620"/>
      <c r="AW354" s="921">
        <v>151544</v>
      </c>
      <c r="AX354" s="502"/>
      <c r="AY354" s="198"/>
      <c r="AZ354" s="199"/>
      <c r="BA354" s="199"/>
      <c r="BB354" s="199"/>
      <c r="BC354" s="199"/>
      <c r="BD354" s="199"/>
      <c r="BE354" s="528"/>
      <c r="BF354" s="206"/>
      <c r="BG354" s="502"/>
      <c r="BH354" s="503"/>
      <c r="BI354" s="504"/>
      <c r="BJ354" s="505"/>
      <c r="BK354" s="505"/>
      <c r="BL354" s="558"/>
      <c r="BM354" s="502"/>
      <c r="BN354" s="503"/>
      <c r="BO354" s="504"/>
      <c r="BP354" s="505"/>
      <c r="BQ354" s="505"/>
      <c r="BR354" s="506"/>
      <c r="BS354" s="502"/>
      <c r="BT354" s="921">
        <v>155510</v>
      </c>
      <c r="BU354" s="620"/>
      <c r="BV354" s="621"/>
      <c r="BW354" s="622"/>
      <c r="BX354" s="622"/>
      <c r="BY354" s="622"/>
      <c r="BZ354" s="622"/>
      <c r="CA354" s="622"/>
      <c r="CB354" s="623"/>
      <c r="CC354" s="624"/>
      <c r="CD354" s="620"/>
      <c r="CE354" s="625"/>
      <c r="CF354" s="626"/>
      <c r="CG354" s="627"/>
      <c r="CH354" s="627"/>
      <c r="CI354" s="628"/>
      <c r="CJ354" s="620"/>
      <c r="CK354" s="625"/>
      <c r="CL354" s="626"/>
      <c r="CM354" s="627"/>
      <c r="CN354" s="627"/>
      <c r="CO354" s="628"/>
      <c r="CP354" s="620"/>
      <c r="CQ354" s="921">
        <v>118399</v>
      </c>
      <c r="CR354" s="502"/>
      <c r="CS354" s="198"/>
      <c r="CT354" s="199"/>
      <c r="CU354" s="207"/>
      <c r="CV354" s="199"/>
      <c r="CW354" s="199"/>
      <c r="CX354" s="199"/>
      <c r="CY354" s="520"/>
      <c r="CZ354" s="201"/>
      <c r="DA354" s="502"/>
      <c r="DB354" s="503"/>
      <c r="DC354" s="504"/>
      <c r="DD354" s="505"/>
      <c r="DE354" s="505"/>
      <c r="DF354" s="507"/>
      <c r="DG354" s="502"/>
      <c r="DH354" s="503"/>
      <c r="DI354" s="504"/>
      <c r="DJ354" s="505"/>
      <c r="DK354" s="505"/>
      <c r="DL354" s="506"/>
      <c r="DM354" s="502"/>
      <c r="DN354" s="541">
        <v>175307</v>
      </c>
    </row>
    <row r="355" spans="1:118" ht="60.75" customHeight="1" thickBot="1" x14ac:dyDescent="0.4">
      <c r="A355" s="181">
        <v>9.4</v>
      </c>
      <c r="B355" s="287" t="s">
        <v>487</v>
      </c>
      <c r="C355" s="80" t="s">
        <v>180</v>
      </c>
      <c r="D355" s="189">
        <v>1</v>
      </c>
      <c r="E355" s="215">
        <v>1230793.2</v>
      </c>
      <c r="F355" s="207">
        <v>1206660</v>
      </c>
      <c r="G355" s="199">
        <v>135910</v>
      </c>
      <c r="H355" s="199">
        <v>602000</v>
      </c>
      <c r="I355" s="199">
        <v>600000</v>
      </c>
      <c r="J355" s="199">
        <v>600000</v>
      </c>
      <c r="K355" s="273"/>
      <c r="L355" s="206"/>
      <c r="N355" s="194">
        <v>729227</v>
      </c>
      <c r="O355" s="195">
        <v>419791</v>
      </c>
      <c r="P355" s="196">
        <v>1149018</v>
      </c>
      <c r="Q355" s="196">
        <v>309436</v>
      </c>
      <c r="R355" s="208">
        <v>0.57566573920055075</v>
      </c>
      <c r="T355" s="194">
        <v>484478</v>
      </c>
      <c r="U355" s="195">
        <v>232380</v>
      </c>
      <c r="V355" s="196">
        <v>716858</v>
      </c>
      <c r="W355" s="196">
        <v>252098</v>
      </c>
      <c r="X355" s="208">
        <v>0.47965026275702921</v>
      </c>
      <c r="Z355" s="921">
        <v>323827</v>
      </c>
      <c r="AA355" s="502"/>
      <c r="AB355" s="215"/>
      <c r="AC355" s="207"/>
      <c r="AD355" s="207"/>
      <c r="AE355" s="199"/>
      <c r="AF355" s="199"/>
      <c r="AG355" s="199"/>
      <c r="AH355" s="528"/>
      <c r="AI355" s="206"/>
      <c r="AJ355" s="502"/>
      <c r="AK355" s="503"/>
      <c r="AL355" s="504"/>
      <c r="AM355" s="505"/>
      <c r="AN355" s="505"/>
      <c r="AO355" s="507"/>
      <c r="AP355" s="502"/>
      <c r="AQ355" s="503"/>
      <c r="AR355" s="504"/>
      <c r="AS355" s="505"/>
      <c r="AT355" s="505"/>
      <c r="AU355" s="507"/>
      <c r="AV355" s="502"/>
      <c r="AW355" s="921">
        <v>631867</v>
      </c>
      <c r="AX355" s="502"/>
      <c r="AY355" s="215"/>
      <c r="AZ355" s="207"/>
      <c r="BA355" s="199"/>
      <c r="BB355" s="199"/>
      <c r="BC355" s="199"/>
      <c r="BD355" s="199"/>
      <c r="BE355" s="528"/>
      <c r="BF355" s="206"/>
      <c r="BG355" s="502"/>
      <c r="BH355" s="503"/>
      <c r="BI355" s="504"/>
      <c r="BJ355" s="505"/>
      <c r="BK355" s="505"/>
      <c r="BL355" s="559"/>
      <c r="BM355" s="502"/>
      <c r="BN355" s="503"/>
      <c r="BO355" s="504"/>
      <c r="BP355" s="505"/>
      <c r="BQ355" s="505"/>
      <c r="BR355" s="507"/>
      <c r="BS355" s="502"/>
      <c r="BT355" s="921">
        <v>344646</v>
      </c>
      <c r="BU355" s="620"/>
      <c r="BV355" s="621"/>
      <c r="BW355" s="622"/>
      <c r="BX355" s="622"/>
      <c r="BY355" s="622"/>
      <c r="BZ355" s="622"/>
      <c r="CA355" s="622"/>
      <c r="CB355" s="623"/>
      <c r="CC355" s="624"/>
      <c r="CD355" s="620"/>
      <c r="CE355" s="625"/>
      <c r="CF355" s="626"/>
      <c r="CG355" s="627"/>
      <c r="CH355" s="627"/>
      <c r="CI355" s="628"/>
      <c r="CJ355" s="620"/>
      <c r="CK355" s="625"/>
      <c r="CL355" s="626"/>
      <c r="CM355" s="627"/>
      <c r="CN355" s="627"/>
      <c r="CO355" s="628"/>
      <c r="CP355" s="620"/>
      <c r="CQ355" s="921">
        <v>349380</v>
      </c>
      <c r="CR355" s="502"/>
      <c r="CS355" s="215"/>
      <c r="CT355" s="207"/>
      <c r="CU355" s="199"/>
      <c r="CV355" s="199"/>
      <c r="CW355" s="199"/>
      <c r="CX355" s="199"/>
      <c r="CY355" s="520"/>
      <c r="CZ355" s="201"/>
      <c r="DA355" s="502"/>
      <c r="DB355" s="503"/>
      <c r="DC355" s="504"/>
      <c r="DD355" s="505"/>
      <c r="DE355" s="505"/>
      <c r="DF355" s="507"/>
      <c r="DG355" s="502"/>
      <c r="DH355" s="503"/>
      <c r="DI355" s="504"/>
      <c r="DJ355" s="505"/>
      <c r="DK355" s="505"/>
      <c r="DL355" s="506"/>
      <c r="DM355" s="502"/>
      <c r="DN355" s="541">
        <v>656039</v>
      </c>
    </row>
    <row r="356" spans="1:118" ht="60.75" customHeight="1" x14ac:dyDescent="0.35">
      <c r="A356" s="321">
        <v>9.5</v>
      </c>
      <c r="B356" s="188" t="s">
        <v>488</v>
      </c>
      <c r="C356" s="80" t="s">
        <v>180</v>
      </c>
      <c r="D356" s="189">
        <v>1</v>
      </c>
      <c r="E356" s="215">
        <v>3692379.6</v>
      </c>
      <c r="F356" s="207">
        <v>3619980</v>
      </c>
      <c r="G356" s="199">
        <v>159680</v>
      </c>
      <c r="H356" s="199">
        <v>724000</v>
      </c>
      <c r="I356" s="199">
        <v>600000</v>
      </c>
      <c r="J356" s="199">
        <v>600000</v>
      </c>
      <c r="K356" s="273"/>
      <c r="L356" s="206"/>
      <c r="N356" s="194">
        <v>1566007</v>
      </c>
      <c r="O356" s="195">
        <v>1630542</v>
      </c>
      <c r="P356" s="196">
        <v>3196549</v>
      </c>
      <c r="Q356" s="196">
        <v>-64535</v>
      </c>
      <c r="R356" s="208">
        <v>1.0412099051919947</v>
      </c>
      <c r="T356" s="194">
        <v>520920</v>
      </c>
      <c r="U356" s="195">
        <v>247819</v>
      </c>
      <c r="V356" s="196">
        <v>768739</v>
      </c>
      <c r="W356" s="196">
        <v>273101</v>
      </c>
      <c r="X356" s="208">
        <v>0.4757333179758888</v>
      </c>
      <c r="Z356" s="921">
        <v>364396</v>
      </c>
      <c r="AA356" s="620"/>
      <c r="AB356" s="621"/>
      <c r="AC356" s="622"/>
      <c r="AD356" s="622"/>
      <c r="AE356" s="622"/>
      <c r="AF356" s="622"/>
      <c r="AG356" s="622"/>
      <c r="AH356" s="623"/>
      <c r="AI356" s="624"/>
      <c r="AJ356" s="620"/>
      <c r="AK356" s="625"/>
      <c r="AL356" s="626"/>
      <c r="AM356" s="627"/>
      <c r="AN356" s="627"/>
      <c r="AO356" s="628"/>
      <c r="AP356" s="620"/>
      <c r="AQ356" s="625"/>
      <c r="AR356" s="626"/>
      <c r="AS356" s="627"/>
      <c r="AT356" s="627"/>
      <c r="AU356" s="628"/>
      <c r="AV356" s="620"/>
      <c r="AW356" s="921">
        <v>372581</v>
      </c>
      <c r="AX356" s="502"/>
      <c r="AY356" s="215"/>
      <c r="AZ356" s="207"/>
      <c r="BA356" s="199"/>
      <c r="BB356" s="199"/>
      <c r="BC356" s="199"/>
      <c r="BD356" s="199"/>
      <c r="BE356" s="528"/>
      <c r="BF356" s="206"/>
      <c r="BG356" s="502"/>
      <c r="BH356" s="503"/>
      <c r="BI356" s="504"/>
      <c r="BJ356" s="505"/>
      <c r="BK356" s="505"/>
      <c r="BL356" s="559"/>
      <c r="BM356" s="502"/>
      <c r="BN356" s="503"/>
      <c r="BO356" s="504"/>
      <c r="BP356" s="505"/>
      <c r="BQ356" s="505"/>
      <c r="BR356" s="507"/>
      <c r="BS356" s="502"/>
      <c r="BT356" s="921">
        <v>388485</v>
      </c>
      <c r="BU356" s="620"/>
      <c r="BV356" s="621"/>
      <c r="BW356" s="622"/>
      <c r="BX356" s="622"/>
      <c r="BY356" s="622"/>
      <c r="BZ356" s="622"/>
      <c r="CA356" s="622"/>
      <c r="CB356" s="623"/>
      <c r="CC356" s="624"/>
      <c r="CD356" s="620"/>
      <c r="CE356" s="625"/>
      <c r="CF356" s="626"/>
      <c r="CG356" s="627"/>
      <c r="CH356" s="627"/>
      <c r="CI356" s="628"/>
      <c r="CJ356" s="620"/>
      <c r="CK356" s="625"/>
      <c r="CL356" s="626"/>
      <c r="CM356" s="627"/>
      <c r="CN356" s="627"/>
      <c r="CO356" s="628"/>
      <c r="CP356" s="620"/>
      <c r="CQ356" s="921">
        <v>393569</v>
      </c>
      <c r="CR356" s="502"/>
      <c r="CS356" s="215"/>
      <c r="CT356" s="207"/>
      <c r="CU356" s="199"/>
      <c r="CV356" s="199"/>
      <c r="CW356" s="199"/>
      <c r="CX356" s="199"/>
      <c r="CY356" s="520"/>
      <c r="CZ356" s="201"/>
      <c r="DA356" s="502"/>
      <c r="DB356" s="503"/>
      <c r="DC356" s="504"/>
      <c r="DD356" s="505"/>
      <c r="DE356" s="505"/>
      <c r="DF356" s="507"/>
      <c r="DG356" s="502"/>
      <c r="DH356" s="503"/>
      <c r="DI356" s="504"/>
      <c r="DJ356" s="505"/>
      <c r="DK356" s="505"/>
      <c r="DL356" s="506"/>
      <c r="DM356" s="502"/>
      <c r="DN356" s="541">
        <v>715261</v>
      </c>
    </row>
    <row r="357" spans="1:118" ht="60.75" customHeight="1" thickBot="1" x14ac:dyDescent="0.4">
      <c r="A357" s="181">
        <v>9.6</v>
      </c>
      <c r="B357" s="188" t="s">
        <v>489</v>
      </c>
      <c r="C357" s="80" t="s">
        <v>180</v>
      </c>
      <c r="D357" s="189">
        <v>1</v>
      </c>
      <c r="E357" s="215">
        <v>6002847.9000000004</v>
      </c>
      <c r="F357" s="207">
        <v>5885145</v>
      </c>
      <c r="G357" s="288">
        <v>1295400</v>
      </c>
      <c r="H357" s="207">
        <v>4278000</v>
      </c>
      <c r="I357" s="199">
        <v>3500000</v>
      </c>
      <c r="J357" s="199">
        <v>3500000</v>
      </c>
      <c r="K357" s="273"/>
      <c r="L357" s="206"/>
      <c r="N357" s="194">
        <v>4076899</v>
      </c>
      <c r="O357" s="195">
        <v>1756237</v>
      </c>
      <c r="P357" s="196">
        <v>5833136</v>
      </c>
      <c r="Q357" s="196">
        <v>2320662</v>
      </c>
      <c r="R357" s="208">
        <v>0.43077765723408895</v>
      </c>
      <c r="T357" s="194">
        <v>3500000</v>
      </c>
      <c r="U357" s="195">
        <v>0</v>
      </c>
      <c r="V357" s="196">
        <v>3500000</v>
      </c>
      <c r="W357" s="196">
        <v>3500000</v>
      </c>
      <c r="X357" s="208">
        <v>0</v>
      </c>
      <c r="Z357" s="921">
        <v>2536228</v>
      </c>
      <c r="AA357" s="502"/>
      <c r="AB357" s="215"/>
      <c r="AC357" s="207"/>
      <c r="AD357" s="207"/>
      <c r="AE357" s="207"/>
      <c r="AF357" s="199"/>
      <c r="AG357" s="199"/>
      <c r="AH357" s="528"/>
      <c r="AI357" s="206"/>
      <c r="AJ357" s="502"/>
      <c r="AK357" s="503"/>
      <c r="AL357" s="504"/>
      <c r="AM357" s="505"/>
      <c r="AN357" s="505"/>
      <c r="AO357" s="507"/>
      <c r="AP357" s="502"/>
      <c r="AQ357" s="503"/>
      <c r="AR357" s="504"/>
      <c r="AS357" s="505"/>
      <c r="AT357" s="505"/>
      <c r="AU357" s="507"/>
      <c r="AV357" s="502"/>
      <c r="AW357" s="921">
        <v>3773000</v>
      </c>
      <c r="AX357" s="502"/>
      <c r="AY357" s="215"/>
      <c r="AZ357" s="207"/>
      <c r="BA357" s="207"/>
      <c r="BB357" s="207"/>
      <c r="BC357" s="199"/>
      <c r="BD357" s="199"/>
      <c r="BE357" s="528"/>
      <c r="BF357" s="206"/>
      <c r="BG357" s="502"/>
      <c r="BH357" s="503"/>
      <c r="BI357" s="504"/>
      <c r="BJ357" s="505"/>
      <c r="BK357" s="505"/>
      <c r="BL357" s="559"/>
      <c r="BM357" s="502"/>
      <c r="BN357" s="503"/>
      <c r="BO357" s="504"/>
      <c r="BP357" s="505"/>
      <c r="BQ357" s="505"/>
      <c r="BR357" s="507"/>
      <c r="BS357" s="502"/>
      <c r="BT357" s="921">
        <v>3867500</v>
      </c>
      <c r="BU357" s="620"/>
      <c r="BV357" s="621"/>
      <c r="BW357" s="622"/>
      <c r="BX357" s="622"/>
      <c r="BY357" s="622"/>
      <c r="BZ357" s="622"/>
      <c r="CA357" s="622"/>
      <c r="CB357" s="623"/>
      <c r="CC357" s="624"/>
      <c r="CD357" s="620"/>
      <c r="CE357" s="625"/>
      <c r="CF357" s="626"/>
      <c r="CG357" s="627"/>
      <c r="CH357" s="627"/>
      <c r="CI357" s="628"/>
      <c r="CJ357" s="620"/>
      <c r="CK357" s="625"/>
      <c r="CL357" s="626"/>
      <c r="CM357" s="627"/>
      <c r="CN357" s="627"/>
      <c r="CO357" s="628"/>
      <c r="CP357" s="620"/>
      <c r="CQ357" s="921">
        <v>3885000</v>
      </c>
      <c r="CR357" s="502"/>
      <c r="CS357" s="198"/>
      <c r="CT357" s="199"/>
      <c r="CU357" s="199"/>
      <c r="CV357" s="199"/>
      <c r="CW357" s="199"/>
      <c r="CX357" s="199"/>
      <c r="CY357" s="520"/>
      <c r="CZ357" s="201"/>
      <c r="DA357" s="502"/>
      <c r="DB357" s="503"/>
      <c r="DC357" s="504"/>
      <c r="DD357" s="505"/>
      <c r="DE357" s="505"/>
      <c r="DF357" s="506"/>
      <c r="DG357" s="502"/>
      <c r="DH357" s="503"/>
      <c r="DI357" s="504"/>
      <c r="DJ357" s="505"/>
      <c r="DK357" s="505"/>
      <c r="DL357" s="506"/>
      <c r="DM357" s="502"/>
      <c r="DN357" s="541">
        <v>5170381</v>
      </c>
    </row>
    <row r="358" spans="1:118" ht="60.75" customHeight="1" x14ac:dyDescent="0.35">
      <c r="A358" s="321">
        <v>9.6999999999999993</v>
      </c>
      <c r="B358" s="188" t="s">
        <v>490</v>
      </c>
      <c r="C358" s="80" t="s">
        <v>176</v>
      </c>
      <c r="D358" s="189">
        <v>1</v>
      </c>
      <c r="E358" s="198">
        <v>795983.52</v>
      </c>
      <c r="F358" s="199">
        <v>780376</v>
      </c>
      <c r="G358" s="207">
        <v>2150950</v>
      </c>
      <c r="H358" s="199">
        <v>824000</v>
      </c>
      <c r="I358" s="199">
        <v>700000</v>
      </c>
      <c r="J358" s="199">
        <v>700000</v>
      </c>
      <c r="K358" s="273"/>
      <c r="L358" s="206"/>
      <c r="N358" s="194">
        <v>991885</v>
      </c>
      <c r="O358" s="195">
        <v>570109</v>
      </c>
      <c r="P358" s="196">
        <v>1561994</v>
      </c>
      <c r="Q358" s="196">
        <v>421776</v>
      </c>
      <c r="R358" s="208">
        <v>0.5747732852094749</v>
      </c>
      <c r="T358" s="194">
        <v>760072</v>
      </c>
      <c r="U358" s="195">
        <v>57022</v>
      </c>
      <c r="V358" s="196">
        <v>817094</v>
      </c>
      <c r="W358" s="196">
        <v>703050</v>
      </c>
      <c r="X358" s="208">
        <v>7.5021840036207099E-2</v>
      </c>
      <c r="Z358" s="921">
        <v>760072</v>
      </c>
      <c r="AA358" s="620"/>
      <c r="AB358" s="621"/>
      <c r="AC358" s="622"/>
      <c r="AD358" s="622"/>
      <c r="AE358" s="622"/>
      <c r="AF358" s="622"/>
      <c r="AG358" s="622"/>
      <c r="AH358" s="623"/>
      <c r="AI358" s="624"/>
      <c r="AJ358" s="620"/>
      <c r="AK358" s="625"/>
      <c r="AL358" s="626"/>
      <c r="AM358" s="627"/>
      <c r="AN358" s="627"/>
      <c r="AO358" s="628"/>
      <c r="AP358" s="620"/>
      <c r="AQ358" s="625"/>
      <c r="AR358" s="626"/>
      <c r="AS358" s="627"/>
      <c r="AT358" s="627"/>
      <c r="AU358" s="628"/>
      <c r="AV358" s="620"/>
      <c r="AW358" s="921">
        <v>781912</v>
      </c>
      <c r="AX358" s="502"/>
      <c r="AY358" s="198"/>
      <c r="AZ358" s="199"/>
      <c r="BA358" s="207"/>
      <c r="BB358" s="199"/>
      <c r="BC358" s="199"/>
      <c r="BD358" s="199"/>
      <c r="BE358" s="528"/>
      <c r="BF358" s="206"/>
      <c r="BG358" s="502"/>
      <c r="BH358" s="503"/>
      <c r="BI358" s="504"/>
      <c r="BJ358" s="505"/>
      <c r="BK358" s="505"/>
      <c r="BL358" s="559"/>
      <c r="BM358" s="502"/>
      <c r="BN358" s="503"/>
      <c r="BO358" s="504"/>
      <c r="BP358" s="505"/>
      <c r="BQ358" s="505"/>
      <c r="BR358" s="507"/>
      <c r="BS358" s="502"/>
      <c r="BT358" s="921">
        <v>797712</v>
      </c>
      <c r="BU358" s="620"/>
      <c r="BV358" s="621"/>
      <c r="BW358" s="622"/>
      <c r="BX358" s="622"/>
      <c r="BY358" s="622"/>
      <c r="BZ358" s="622"/>
      <c r="CA358" s="622"/>
      <c r="CB358" s="623"/>
      <c r="CC358" s="624"/>
      <c r="CD358" s="620"/>
      <c r="CE358" s="625"/>
      <c r="CF358" s="626"/>
      <c r="CG358" s="627"/>
      <c r="CH358" s="627"/>
      <c r="CI358" s="628"/>
      <c r="CJ358" s="620"/>
      <c r="CK358" s="625"/>
      <c r="CL358" s="626"/>
      <c r="CM358" s="627"/>
      <c r="CN358" s="627"/>
      <c r="CO358" s="628"/>
      <c r="CP358" s="620"/>
      <c r="CQ358" s="921">
        <v>816416</v>
      </c>
      <c r="CR358" s="502"/>
      <c r="CS358" s="198"/>
      <c r="CT358" s="199"/>
      <c r="CU358" s="207"/>
      <c r="CV358" s="199"/>
      <c r="CW358" s="199"/>
      <c r="CX358" s="199"/>
      <c r="CY358" s="520"/>
      <c r="CZ358" s="201"/>
      <c r="DA358" s="502"/>
      <c r="DB358" s="503"/>
      <c r="DC358" s="504"/>
      <c r="DD358" s="505"/>
      <c r="DE358" s="505"/>
      <c r="DF358" s="507"/>
      <c r="DG358" s="502"/>
      <c r="DH358" s="503"/>
      <c r="DI358" s="504"/>
      <c r="DJ358" s="505"/>
      <c r="DK358" s="505"/>
      <c r="DL358" s="506"/>
      <c r="DM358" s="502"/>
      <c r="DN358" s="541">
        <v>912961</v>
      </c>
    </row>
    <row r="359" spans="1:118" ht="60.75" customHeight="1" thickBot="1" x14ac:dyDescent="0.4">
      <c r="A359" s="181">
        <v>9.8000000000000007</v>
      </c>
      <c r="B359" s="188" t="s">
        <v>491</v>
      </c>
      <c r="C359" s="80" t="s">
        <v>176</v>
      </c>
      <c r="D359" s="189">
        <v>1</v>
      </c>
      <c r="E359" s="198">
        <v>999600</v>
      </c>
      <c r="F359" s="199">
        <v>980000</v>
      </c>
      <c r="G359" s="207">
        <v>2150950</v>
      </c>
      <c r="H359" s="199">
        <v>950000</v>
      </c>
      <c r="I359" s="199">
        <v>800000</v>
      </c>
      <c r="J359" s="199">
        <v>800000</v>
      </c>
      <c r="K359" s="273"/>
      <c r="L359" s="206"/>
      <c r="N359" s="194">
        <v>1113425</v>
      </c>
      <c r="O359" s="195">
        <v>515828</v>
      </c>
      <c r="P359" s="196">
        <v>1629253</v>
      </c>
      <c r="Q359" s="196">
        <v>597597</v>
      </c>
      <c r="R359" s="208">
        <v>0.46328041852841456</v>
      </c>
      <c r="T359" s="194">
        <v>905920</v>
      </c>
      <c r="U359" s="195">
        <v>98292</v>
      </c>
      <c r="V359" s="196">
        <v>1004212</v>
      </c>
      <c r="W359" s="196">
        <v>807628</v>
      </c>
      <c r="X359" s="208">
        <v>0.10849964676792653</v>
      </c>
      <c r="Z359" s="921">
        <v>901553</v>
      </c>
      <c r="AA359" s="620"/>
      <c r="AB359" s="621"/>
      <c r="AC359" s="622"/>
      <c r="AD359" s="622"/>
      <c r="AE359" s="622"/>
      <c r="AF359" s="622"/>
      <c r="AG359" s="622"/>
      <c r="AH359" s="623"/>
      <c r="AI359" s="624"/>
      <c r="AJ359" s="620"/>
      <c r="AK359" s="625"/>
      <c r="AL359" s="626"/>
      <c r="AM359" s="627"/>
      <c r="AN359" s="627"/>
      <c r="AO359" s="628"/>
      <c r="AP359" s="620"/>
      <c r="AQ359" s="625"/>
      <c r="AR359" s="626"/>
      <c r="AS359" s="627"/>
      <c r="AT359" s="627"/>
      <c r="AU359" s="628"/>
      <c r="AV359" s="620"/>
      <c r="AW359" s="921">
        <v>930880</v>
      </c>
      <c r="AX359" s="502"/>
      <c r="AY359" s="198"/>
      <c r="AZ359" s="199"/>
      <c r="BA359" s="207"/>
      <c r="BB359" s="199"/>
      <c r="BC359" s="199"/>
      <c r="BD359" s="199"/>
      <c r="BE359" s="528"/>
      <c r="BF359" s="206"/>
      <c r="BG359" s="502"/>
      <c r="BH359" s="503"/>
      <c r="BI359" s="504"/>
      <c r="BJ359" s="505"/>
      <c r="BK359" s="505"/>
      <c r="BL359" s="559"/>
      <c r="BM359" s="502"/>
      <c r="BN359" s="503"/>
      <c r="BO359" s="504"/>
      <c r="BP359" s="505"/>
      <c r="BQ359" s="505"/>
      <c r="BR359" s="507"/>
      <c r="BS359" s="502"/>
      <c r="BT359" s="921">
        <v>949020</v>
      </c>
      <c r="BU359" s="620"/>
      <c r="BV359" s="621"/>
      <c r="BW359" s="622"/>
      <c r="BX359" s="622"/>
      <c r="BY359" s="622"/>
      <c r="BZ359" s="622"/>
      <c r="CA359" s="622"/>
      <c r="CB359" s="623"/>
      <c r="CC359" s="624"/>
      <c r="CD359" s="620"/>
      <c r="CE359" s="625"/>
      <c r="CF359" s="626"/>
      <c r="CG359" s="627"/>
      <c r="CH359" s="627"/>
      <c r="CI359" s="628"/>
      <c r="CJ359" s="620"/>
      <c r="CK359" s="625"/>
      <c r="CL359" s="626"/>
      <c r="CM359" s="627"/>
      <c r="CN359" s="627"/>
      <c r="CO359" s="628"/>
      <c r="CP359" s="620"/>
      <c r="CQ359" s="921">
        <v>970570</v>
      </c>
      <c r="CR359" s="502"/>
      <c r="CS359" s="198"/>
      <c r="CT359" s="199"/>
      <c r="CU359" s="207"/>
      <c r="CV359" s="199"/>
      <c r="CW359" s="199"/>
      <c r="CX359" s="199"/>
      <c r="CY359" s="520"/>
      <c r="CZ359" s="201"/>
      <c r="DA359" s="502"/>
      <c r="DB359" s="503"/>
      <c r="DC359" s="504"/>
      <c r="DD359" s="505"/>
      <c r="DE359" s="505"/>
      <c r="DF359" s="507"/>
      <c r="DG359" s="502"/>
      <c r="DH359" s="503"/>
      <c r="DI359" s="504"/>
      <c r="DJ359" s="505"/>
      <c r="DK359" s="505"/>
      <c r="DL359" s="506"/>
      <c r="DM359" s="502"/>
      <c r="DN359" s="541">
        <v>1085368</v>
      </c>
    </row>
    <row r="360" spans="1:118" ht="60.75" customHeight="1" x14ac:dyDescent="0.35">
      <c r="A360" s="321">
        <v>9.9</v>
      </c>
      <c r="B360" s="188" t="s">
        <v>492</v>
      </c>
      <c r="C360" s="80" t="s">
        <v>180</v>
      </c>
      <c r="D360" s="189">
        <v>1</v>
      </c>
      <c r="E360" s="198">
        <v>306858.45240000001</v>
      </c>
      <c r="F360" s="199">
        <v>300841.62</v>
      </c>
      <c r="G360" s="199">
        <v>456840</v>
      </c>
      <c r="H360" s="207">
        <v>758000</v>
      </c>
      <c r="I360" s="207">
        <v>600000</v>
      </c>
      <c r="J360" s="207">
        <v>600000</v>
      </c>
      <c r="K360" s="236">
        <v>306051</v>
      </c>
      <c r="L360" s="214">
        <v>290923</v>
      </c>
      <c r="N360" s="194">
        <v>475513</v>
      </c>
      <c r="O360" s="195">
        <v>182032</v>
      </c>
      <c r="P360" s="196">
        <v>657545</v>
      </c>
      <c r="Q360" s="196">
        <v>293481</v>
      </c>
      <c r="R360" s="208">
        <v>0.38281182638539851</v>
      </c>
      <c r="T360" s="194">
        <v>342648</v>
      </c>
      <c r="U360" s="195">
        <v>76175</v>
      </c>
      <c r="V360" s="196">
        <v>418823</v>
      </c>
      <c r="W360" s="196">
        <v>266473</v>
      </c>
      <c r="X360" s="208">
        <v>0.22231269407672014</v>
      </c>
      <c r="Z360" s="921">
        <v>337061</v>
      </c>
      <c r="AA360" s="620"/>
      <c r="AB360" s="621"/>
      <c r="AC360" s="622"/>
      <c r="AD360" s="622"/>
      <c r="AE360" s="622"/>
      <c r="AF360" s="622"/>
      <c r="AG360" s="622"/>
      <c r="AH360" s="623"/>
      <c r="AI360" s="624"/>
      <c r="AJ360" s="620"/>
      <c r="AK360" s="625"/>
      <c r="AL360" s="626"/>
      <c r="AM360" s="627"/>
      <c r="AN360" s="627"/>
      <c r="AO360" s="628"/>
      <c r="AP360" s="620"/>
      <c r="AQ360" s="625"/>
      <c r="AR360" s="626"/>
      <c r="AS360" s="627"/>
      <c r="AT360" s="627"/>
      <c r="AU360" s="628"/>
      <c r="AV360" s="620"/>
      <c r="AW360" s="921">
        <v>341151</v>
      </c>
      <c r="AX360" s="502"/>
      <c r="AY360" s="198"/>
      <c r="AZ360" s="199"/>
      <c r="BA360" s="199"/>
      <c r="BB360" s="207"/>
      <c r="BC360" s="207"/>
      <c r="BD360" s="207"/>
      <c r="BE360" s="516"/>
      <c r="BF360" s="214"/>
      <c r="BG360" s="502"/>
      <c r="BH360" s="503"/>
      <c r="BI360" s="504"/>
      <c r="BJ360" s="505"/>
      <c r="BK360" s="505"/>
      <c r="BL360" s="559"/>
      <c r="BM360" s="502"/>
      <c r="BN360" s="503"/>
      <c r="BO360" s="504"/>
      <c r="BP360" s="505"/>
      <c r="BQ360" s="505"/>
      <c r="BR360" s="507"/>
      <c r="BS360" s="502"/>
      <c r="BT360" s="921">
        <v>346699</v>
      </c>
      <c r="BU360" s="620"/>
      <c r="BV360" s="621"/>
      <c r="BW360" s="622"/>
      <c r="BX360" s="622"/>
      <c r="BY360" s="622"/>
      <c r="BZ360" s="622"/>
      <c r="CA360" s="622"/>
      <c r="CB360" s="623"/>
      <c r="CC360" s="624"/>
      <c r="CD360" s="620"/>
      <c r="CE360" s="625"/>
      <c r="CF360" s="626"/>
      <c r="CG360" s="627"/>
      <c r="CH360" s="627"/>
      <c r="CI360" s="628"/>
      <c r="CJ360" s="620"/>
      <c r="CK360" s="625"/>
      <c r="CL360" s="626"/>
      <c r="CM360" s="627"/>
      <c r="CN360" s="627"/>
      <c r="CO360" s="628"/>
      <c r="CP360" s="620"/>
      <c r="CQ360" s="921">
        <v>346565</v>
      </c>
      <c r="CR360" s="502"/>
      <c r="CS360" s="198"/>
      <c r="CT360" s="199"/>
      <c r="CU360" s="207"/>
      <c r="CV360" s="199"/>
      <c r="CW360" s="199"/>
      <c r="CX360" s="199"/>
      <c r="CY360" s="516"/>
      <c r="CZ360" s="214"/>
      <c r="DA360" s="502"/>
      <c r="DB360" s="503"/>
      <c r="DC360" s="504"/>
      <c r="DD360" s="505"/>
      <c r="DE360" s="505"/>
      <c r="DF360" s="507"/>
      <c r="DG360" s="502"/>
      <c r="DH360" s="503"/>
      <c r="DI360" s="504"/>
      <c r="DJ360" s="505"/>
      <c r="DK360" s="505"/>
      <c r="DL360" s="506"/>
      <c r="DM360" s="502"/>
      <c r="DN360" s="541">
        <v>492885</v>
      </c>
    </row>
    <row r="361" spans="1:118" ht="60.75" customHeight="1" x14ac:dyDescent="0.35">
      <c r="A361" s="181" t="s">
        <v>493</v>
      </c>
      <c r="B361" s="188" t="s">
        <v>494</v>
      </c>
      <c r="C361" s="80" t="s">
        <v>176</v>
      </c>
      <c r="D361" s="189">
        <v>1</v>
      </c>
      <c r="E361" s="198">
        <v>225052.79999999999</v>
      </c>
      <c r="F361" s="199">
        <v>220640</v>
      </c>
      <c r="G361" s="199">
        <v>218373</v>
      </c>
      <c r="H361" s="199">
        <v>247000</v>
      </c>
      <c r="I361" s="199">
        <v>250000</v>
      </c>
      <c r="J361" s="199">
        <v>250000</v>
      </c>
      <c r="K361" s="273"/>
      <c r="L361" s="206"/>
      <c r="N361" s="194">
        <v>235178</v>
      </c>
      <c r="O361" s="195">
        <v>15332</v>
      </c>
      <c r="P361" s="196">
        <v>250510</v>
      </c>
      <c r="Q361" s="196">
        <v>219846</v>
      </c>
      <c r="R361" s="197">
        <v>6.5193172830791998E-2</v>
      </c>
      <c r="T361" s="194"/>
      <c r="U361" s="195"/>
      <c r="V361" s="196"/>
      <c r="W361" s="196"/>
      <c r="X361" s="197"/>
      <c r="Z361" s="921">
        <v>235178</v>
      </c>
      <c r="AA361" s="502"/>
      <c r="AB361" s="198"/>
      <c r="AC361" s="199"/>
      <c r="AD361" s="199"/>
      <c r="AE361" s="199"/>
      <c r="AF361" s="199"/>
      <c r="AG361" s="199"/>
      <c r="AH361" s="528"/>
      <c r="AI361" s="206"/>
      <c r="AJ361" s="502"/>
      <c r="AK361" s="503"/>
      <c r="AL361" s="504"/>
      <c r="AM361" s="505"/>
      <c r="AN361" s="505"/>
      <c r="AO361" s="506"/>
      <c r="AP361" s="502"/>
      <c r="AQ361" s="503"/>
      <c r="AR361" s="504"/>
      <c r="AS361" s="505"/>
      <c r="AT361" s="505"/>
      <c r="AU361" s="506"/>
      <c r="AV361" s="502"/>
      <c r="AW361" s="921">
        <v>241678</v>
      </c>
      <c r="AX361" s="502"/>
      <c r="AY361" s="198"/>
      <c r="AZ361" s="199"/>
      <c r="BA361" s="199"/>
      <c r="BB361" s="199"/>
      <c r="BC361" s="199"/>
      <c r="BD361" s="199"/>
      <c r="BE361" s="528"/>
      <c r="BF361" s="206"/>
      <c r="BG361" s="502"/>
      <c r="BH361" s="503"/>
      <c r="BI361" s="504"/>
      <c r="BJ361" s="505"/>
      <c r="BK361" s="505"/>
      <c r="BL361" s="558"/>
      <c r="BM361" s="502"/>
      <c r="BN361" s="503"/>
      <c r="BO361" s="504"/>
      <c r="BP361" s="505"/>
      <c r="BQ361" s="505"/>
      <c r="BR361" s="506"/>
      <c r="BS361" s="502"/>
      <c r="BT361" s="921">
        <v>246683</v>
      </c>
      <c r="BU361" s="502"/>
      <c r="BV361" s="198"/>
      <c r="BW361" s="199"/>
      <c r="BX361" s="199"/>
      <c r="BY361" s="199"/>
      <c r="BZ361" s="199"/>
      <c r="CA361" s="199"/>
      <c r="CB361" s="528"/>
      <c r="CC361" s="206"/>
      <c r="CD361" s="502"/>
      <c r="CE361" s="503"/>
      <c r="CF361" s="504"/>
      <c r="CG361" s="505"/>
      <c r="CH361" s="505"/>
      <c r="CI361" s="506"/>
      <c r="CJ361" s="502"/>
      <c r="CK361" s="503"/>
      <c r="CL361" s="504"/>
      <c r="CM361" s="505"/>
      <c r="CN361" s="505"/>
      <c r="CO361" s="506"/>
      <c r="CP361" s="502"/>
      <c r="CQ361" s="921">
        <v>251008</v>
      </c>
      <c r="CR361" s="502"/>
      <c r="CS361" s="198"/>
      <c r="CT361" s="199"/>
      <c r="CU361" s="207"/>
      <c r="CV361" s="199"/>
      <c r="CW361" s="199"/>
      <c r="CX361" s="199"/>
      <c r="CY361" s="520"/>
      <c r="CZ361" s="201"/>
      <c r="DA361" s="502"/>
      <c r="DB361" s="503"/>
      <c r="DC361" s="504"/>
      <c r="DD361" s="505"/>
      <c r="DE361" s="505"/>
      <c r="DF361" s="507"/>
      <c r="DG361" s="502"/>
      <c r="DH361" s="503"/>
      <c r="DI361" s="504"/>
      <c r="DJ361" s="505"/>
      <c r="DK361" s="505"/>
      <c r="DL361" s="506"/>
      <c r="DM361" s="502"/>
      <c r="DN361" s="541">
        <v>286744</v>
      </c>
    </row>
    <row r="362" spans="1:118" ht="60.75" customHeight="1" x14ac:dyDescent="0.35">
      <c r="A362" s="181">
        <v>9.11</v>
      </c>
      <c r="B362" s="268" t="s">
        <v>495</v>
      </c>
      <c r="C362" s="80" t="s">
        <v>176</v>
      </c>
      <c r="D362" s="189">
        <v>1</v>
      </c>
      <c r="E362" s="198">
        <v>211344</v>
      </c>
      <c r="F362" s="199">
        <v>207200</v>
      </c>
      <c r="G362" s="199">
        <v>218373</v>
      </c>
      <c r="H362" s="199">
        <v>302000</v>
      </c>
      <c r="I362" s="199">
        <v>270000</v>
      </c>
      <c r="J362" s="199">
        <v>270000</v>
      </c>
      <c r="K362" s="273"/>
      <c r="L362" s="206"/>
      <c r="N362" s="194">
        <v>246486</v>
      </c>
      <c r="O362" s="195">
        <v>39386</v>
      </c>
      <c r="P362" s="196">
        <v>285872</v>
      </c>
      <c r="Q362" s="196">
        <v>207100</v>
      </c>
      <c r="R362" s="197">
        <v>0.15979000835747265</v>
      </c>
      <c r="T362" s="194"/>
      <c r="U362" s="195"/>
      <c r="V362" s="196"/>
      <c r="W362" s="196"/>
      <c r="X362" s="197"/>
      <c r="Z362" s="921">
        <v>243904</v>
      </c>
      <c r="AA362" s="502"/>
      <c r="AB362" s="198"/>
      <c r="AC362" s="199"/>
      <c r="AD362" s="199"/>
      <c r="AE362" s="199"/>
      <c r="AF362" s="199"/>
      <c r="AG362" s="199"/>
      <c r="AH362" s="528"/>
      <c r="AI362" s="206"/>
      <c r="AJ362" s="502"/>
      <c r="AK362" s="503"/>
      <c r="AL362" s="504"/>
      <c r="AM362" s="505"/>
      <c r="AN362" s="505"/>
      <c r="AO362" s="506"/>
      <c r="AP362" s="502"/>
      <c r="AQ362" s="503"/>
      <c r="AR362" s="504"/>
      <c r="AS362" s="505"/>
      <c r="AT362" s="505"/>
      <c r="AU362" s="506"/>
      <c r="AV362" s="502"/>
      <c r="AW362" s="921">
        <v>250087</v>
      </c>
      <c r="AX362" s="502"/>
      <c r="AY362" s="198"/>
      <c r="AZ362" s="199"/>
      <c r="BA362" s="199"/>
      <c r="BB362" s="199"/>
      <c r="BC362" s="199"/>
      <c r="BD362" s="199"/>
      <c r="BE362" s="528"/>
      <c r="BF362" s="206"/>
      <c r="BG362" s="502"/>
      <c r="BH362" s="503"/>
      <c r="BI362" s="504"/>
      <c r="BJ362" s="505"/>
      <c r="BK362" s="505"/>
      <c r="BL362" s="558"/>
      <c r="BM362" s="502"/>
      <c r="BN362" s="503"/>
      <c r="BO362" s="504"/>
      <c r="BP362" s="505"/>
      <c r="BQ362" s="505"/>
      <c r="BR362" s="506"/>
      <c r="BS362" s="502"/>
      <c r="BT362" s="921">
        <v>256292</v>
      </c>
      <c r="BU362" s="502"/>
      <c r="BV362" s="198"/>
      <c r="BW362" s="199"/>
      <c r="BX362" s="199"/>
      <c r="BY362" s="199"/>
      <c r="BZ362" s="199"/>
      <c r="CA362" s="199"/>
      <c r="CB362" s="528"/>
      <c r="CC362" s="206"/>
      <c r="CD362" s="502"/>
      <c r="CE362" s="503"/>
      <c r="CF362" s="504"/>
      <c r="CG362" s="505"/>
      <c r="CH362" s="505"/>
      <c r="CI362" s="506"/>
      <c r="CJ362" s="502"/>
      <c r="CK362" s="503"/>
      <c r="CL362" s="504"/>
      <c r="CM362" s="505"/>
      <c r="CN362" s="505"/>
      <c r="CO362" s="506"/>
      <c r="CP362" s="502"/>
      <c r="CQ362" s="921">
        <v>260785</v>
      </c>
      <c r="CR362" s="502"/>
      <c r="CS362" s="198"/>
      <c r="CT362" s="199"/>
      <c r="CU362" s="207"/>
      <c r="CV362" s="199"/>
      <c r="CW362" s="199"/>
      <c r="CX362" s="199"/>
      <c r="CY362" s="520"/>
      <c r="CZ362" s="201"/>
      <c r="DA362" s="502"/>
      <c r="DB362" s="503"/>
      <c r="DC362" s="504"/>
      <c r="DD362" s="505"/>
      <c r="DE362" s="505"/>
      <c r="DF362" s="507"/>
      <c r="DG362" s="502"/>
      <c r="DH362" s="503"/>
      <c r="DI362" s="504"/>
      <c r="DJ362" s="505"/>
      <c r="DK362" s="505"/>
      <c r="DL362" s="506"/>
      <c r="DM362" s="502"/>
      <c r="DN362" s="541">
        <v>300199</v>
      </c>
    </row>
    <row r="363" spans="1:118" ht="60.75" customHeight="1" thickBot="1" x14ac:dyDescent="0.4">
      <c r="A363" s="606">
        <v>9.1199999999999992</v>
      </c>
      <c r="B363" s="270" t="s">
        <v>496</v>
      </c>
      <c r="C363" s="81" t="s">
        <v>162</v>
      </c>
      <c r="D363" s="217">
        <v>1</v>
      </c>
      <c r="E363" s="289">
        <v>867000</v>
      </c>
      <c r="F363" s="225">
        <v>850000</v>
      </c>
      <c r="G363" s="225">
        <v>102870</v>
      </c>
      <c r="H363" s="224">
        <v>580000</v>
      </c>
      <c r="I363" s="224">
        <v>500000</v>
      </c>
      <c r="J363" s="224">
        <v>500000</v>
      </c>
      <c r="K363" s="282"/>
      <c r="L363" s="232"/>
      <c r="M363" s="314"/>
      <c r="N363" s="343">
        <v>566645</v>
      </c>
      <c r="O363" s="344">
        <v>280946</v>
      </c>
      <c r="P363" s="345">
        <v>847591</v>
      </c>
      <c r="Q363" s="345">
        <v>285699</v>
      </c>
      <c r="R363" s="346">
        <v>0.49580601611238079</v>
      </c>
      <c r="S363" s="314"/>
      <c r="T363" s="343">
        <v>526667</v>
      </c>
      <c r="U363" s="344">
        <v>46188</v>
      </c>
      <c r="V363" s="345">
        <v>572855</v>
      </c>
      <c r="W363" s="345">
        <v>480479</v>
      </c>
      <c r="X363" s="346">
        <v>8.769867867172236E-2</v>
      </c>
      <c r="Y363" s="314"/>
      <c r="Z363" s="922">
        <v>526667</v>
      </c>
      <c r="AA363" s="640"/>
      <c r="AB363" s="641"/>
      <c r="AC363" s="642"/>
      <c r="AD363" s="642"/>
      <c r="AE363" s="642"/>
      <c r="AF363" s="642"/>
      <c r="AG363" s="642"/>
      <c r="AH363" s="643"/>
      <c r="AI363" s="644"/>
      <c r="AJ363" s="640"/>
      <c r="AK363" s="645"/>
      <c r="AL363" s="646"/>
      <c r="AM363" s="647"/>
      <c r="AN363" s="647"/>
      <c r="AO363" s="648"/>
      <c r="AP363" s="640"/>
      <c r="AQ363" s="645"/>
      <c r="AR363" s="646"/>
      <c r="AS363" s="647"/>
      <c r="AT363" s="647"/>
      <c r="AU363" s="648"/>
      <c r="AV363" s="640"/>
      <c r="AW363" s="922">
        <v>552667</v>
      </c>
      <c r="AX363" s="509"/>
      <c r="AY363" s="289"/>
      <c r="AZ363" s="225"/>
      <c r="BA363" s="225"/>
      <c r="BB363" s="224"/>
      <c r="BC363" s="224"/>
      <c r="BD363" s="224"/>
      <c r="BE363" s="539"/>
      <c r="BF363" s="232"/>
      <c r="BG363" s="509"/>
      <c r="BH363" s="510"/>
      <c r="BI363" s="511"/>
      <c r="BJ363" s="512"/>
      <c r="BK363" s="512"/>
      <c r="BL363" s="561"/>
      <c r="BM363" s="509"/>
      <c r="BN363" s="510"/>
      <c r="BO363" s="511"/>
      <c r="BP363" s="512"/>
      <c r="BQ363" s="512"/>
      <c r="BR363" s="514"/>
      <c r="BS363" s="509"/>
      <c r="BT363" s="922">
        <v>571333</v>
      </c>
      <c r="BU363" s="509"/>
      <c r="BV363" s="289"/>
      <c r="BW363" s="225"/>
      <c r="BX363" s="225"/>
      <c r="BY363" s="224"/>
      <c r="BZ363" s="224"/>
      <c r="CA363" s="224"/>
      <c r="CB363" s="539"/>
      <c r="CC363" s="232"/>
      <c r="CD363" s="509"/>
      <c r="CE363" s="510"/>
      <c r="CF363" s="511"/>
      <c r="CG363" s="512"/>
      <c r="CH363" s="512"/>
      <c r="CI363" s="514"/>
      <c r="CJ363" s="509"/>
      <c r="CK363" s="510"/>
      <c r="CL363" s="511"/>
      <c r="CM363" s="512"/>
      <c r="CN363" s="512"/>
      <c r="CO363" s="514"/>
      <c r="CP363" s="509"/>
      <c r="CQ363" s="922">
        <v>590908</v>
      </c>
      <c r="CR363" s="509"/>
      <c r="CS363" s="289"/>
      <c r="CT363" s="225"/>
      <c r="CU363" s="224"/>
      <c r="CV363" s="224"/>
      <c r="CW363" s="224"/>
      <c r="CX363" s="224"/>
      <c r="CY363" s="540"/>
      <c r="CZ363" s="227"/>
      <c r="DA363" s="509"/>
      <c r="DB363" s="510"/>
      <c r="DC363" s="511"/>
      <c r="DD363" s="512"/>
      <c r="DE363" s="512"/>
      <c r="DF363" s="513"/>
      <c r="DG363" s="509"/>
      <c r="DH363" s="510"/>
      <c r="DI363" s="511"/>
      <c r="DJ363" s="512"/>
      <c r="DK363" s="512"/>
      <c r="DL363" s="514"/>
      <c r="DM363" s="509"/>
      <c r="DN363" s="542">
        <v>523311</v>
      </c>
    </row>
    <row r="364" spans="1:118" ht="60.75" customHeight="1" thickBot="1" x14ac:dyDescent="0.4"/>
    <row r="365" spans="1:118" ht="32.25" customHeight="1" x14ac:dyDescent="0.55000000000000004">
      <c r="B365" s="367" t="s">
        <v>497</v>
      </c>
      <c r="C365" s="368">
        <v>15</v>
      </c>
    </row>
    <row r="366" spans="1:118" ht="28.5" customHeight="1" x14ac:dyDescent="0.55000000000000004">
      <c r="B366" s="369" t="s">
        <v>498</v>
      </c>
      <c r="C366" s="370">
        <v>2</v>
      </c>
    </row>
    <row r="367" spans="1:118" ht="27" customHeight="1" x14ac:dyDescent="0.55000000000000004">
      <c r="B367" s="369" t="s">
        <v>499</v>
      </c>
      <c r="C367" s="370">
        <v>8</v>
      </c>
    </row>
    <row r="368" spans="1:118" ht="21.75" customHeight="1" thickBot="1" x14ac:dyDescent="0.6">
      <c r="B368" s="371" t="s">
        <v>500</v>
      </c>
      <c r="C368" s="372">
        <v>19</v>
      </c>
      <c r="AC368" s="290"/>
      <c r="AD368" s="291"/>
    </row>
    <row r="369" spans="1:25" ht="15" thickBot="1" x14ac:dyDescent="0.4">
      <c r="G369" s="292"/>
    </row>
    <row r="370" spans="1:25" ht="231" customHeight="1" thickBot="1" x14ac:dyDescent="0.4">
      <c r="A370" s="914" t="s">
        <v>501</v>
      </c>
      <c r="B370" s="915"/>
      <c r="C370" s="915"/>
      <c r="D370" s="915"/>
      <c r="E370" s="915"/>
      <c r="F370" s="915"/>
      <c r="G370" s="915"/>
      <c r="H370" s="915"/>
      <c r="I370" s="915"/>
      <c r="J370" s="915"/>
      <c r="K370" s="915"/>
      <c r="L370" s="915"/>
      <c r="M370" s="915"/>
      <c r="N370" s="915"/>
      <c r="O370" s="915"/>
      <c r="P370" s="915"/>
      <c r="Q370" s="915"/>
      <c r="R370" s="915"/>
      <c r="S370" s="915"/>
      <c r="T370" s="915"/>
      <c r="U370" s="915"/>
      <c r="V370" s="915"/>
      <c r="W370" s="915"/>
      <c r="X370" s="915"/>
      <c r="Y370" s="916"/>
    </row>
    <row r="371" spans="1:25" ht="15" thickBot="1" x14ac:dyDescent="0.4">
      <c r="A371" s="293"/>
      <c r="B371" s="294"/>
      <c r="C371" s="295"/>
      <c r="D371" s="295"/>
      <c r="E371" s="295"/>
      <c r="F371" s="295"/>
      <c r="G371" s="295"/>
      <c r="H371" s="295"/>
      <c r="I371" s="295"/>
      <c r="J371" s="295"/>
      <c r="K371" s="295"/>
      <c r="L371" s="295"/>
      <c r="M371" s="295"/>
      <c r="N371" s="295"/>
      <c r="O371" s="295"/>
      <c r="P371" s="295"/>
      <c r="Q371" s="295"/>
      <c r="R371" s="295"/>
      <c r="S371" s="295"/>
      <c r="T371" s="295"/>
      <c r="U371" s="295"/>
      <c r="V371" s="295"/>
      <c r="W371" s="295"/>
      <c r="X371" s="295"/>
      <c r="Y371" s="295"/>
    </row>
    <row r="372" spans="1:25" x14ac:dyDescent="0.35">
      <c r="A372" s="607"/>
      <c r="B372" s="296"/>
      <c r="C372" s="296"/>
      <c r="D372" s="296"/>
      <c r="E372" s="296"/>
      <c r="F372" s="296"/>
      <c r="G372" s="296"/>
      <c r="H372" s="296"/>
      <c r="I372" s="296"/>
      <c r="J372" s="296"/>
      <c r="K372" s="296"/>
      <c r="L372" s="296"/>
      <c r="M372" s="296"/>
      <c r="N372" s="296"/>
      <c r="O372" s="296"/>
      <c r="P372" s="296"/>
      <c r="Q372" s="296"/>
      <c r="R372" s="296"/>
      <c r="S372" s="296"/>
      <c r="T372" s="296"/>
      <c r="U372" s="296"/>
      <c r="V372" s="296"/>
      <c r="W372" s="296"/>
      <c r="X372" s="296"/>
      <c r="Y372" s="297"/>
    </row>
    <row r="373" spans="1:25" x14ac:dyDescent="0.35">
      <c r="A373" s="608"/>
      <c r="B373" s="298"/>
      <c r="C373" s="299"/>
      <c r="D373" s="299"/>
      <c r="E373" s="300"/>
      <c r="F373" s="300"/>
      <c r="G373" s="300"/>
      <c r="H373" s="300"/>
      <c r="I373" s="300"/>
      <c r="J373" s="300"/>
      <c r="K373" s="300"/>
      <c r="L373" s="300"/>
      <c r="M373" s="300"/>
      <c r="N373" s="300"/>
      <c r="O373" s="300"/>
      <c r="P373" s="300"/>
      <c r="Q373" s="300"/>
      <c r="R373" s="300"/>
      <c r="S373" s="300"/>
      <c r="T373" s="300"/>
      <c r="U373" s="300"/>
      <c r="V373" s="301"/>
      <c r="W373" s="301"/>
      <c r="X373" s="301"/>
      <c r="Y373" s="302"/>
    </row>
    <row r="374" spans="1:25" x14ac:dyDescent="0.35">
      <c r="A374" s="608"/>
      <c r="B374" s="298" t="s">
        <v>502</v>
      </c>
      <c r="C374" s="301"/>
      <c r="D374" s="301"/>
      <c r="E374" s="298"/>
      <c r="F374" s="298"/>
      <c r="G374" s="298"/>
      <c r="H374" s="298"/>
      <c r="I374" s="298"/>
      <c r="J374" s="298"/>
      <c r="K374" s="298"/>
      <c r="L374" s="298"/>
      <c r="M374" s="298"/>
      <c r="N374" s="298"/>
      <c r="O374" s="298"/>
      <c r="P374" s="298"/>
      <c r="Q374" s="298"/>
      <c r="R374" s="298"/>
      <c r="S374" s="298"/>
      <c r="T374" s="298"/>
      <c r="U374" s="298"/>
      <c r="V374" s="298"/>
      <c r="W374" s="298"/>
      <c r="X374" s="298"/>
      <c r="Y374" s="303"/>
    </row>
    <row r="375" spans="1:25" x14ac:dyDescent="0.35">
      <c r="A375" s="608"/>
      <c r="B375" s="298" t="s">
        <v>503</v>
      </c>
      <c r="C375" s="301"/>
      <c r="D375" s="301"/>
      <c r="E375" s="298"/>
      <c r="F375" s="298"/>
      <c r="G375" s="298"/>
      <c r="H375" s="298"/>
      <c r="I375" s="298"/>
      <c r="J375" s="298"/>
      <c r="K375" s="298"/>
      <c r="L375" s="298"/>
      <c r="M375" s="298"/>
      <c r="N375" s="298"/>
      <c r="O375" s="298"/>
      <c r="P375" s="298"/>
      <c r="Q375" s="298"/>
      <c r="R375" s="298"/>
      <c r="S375" s="298"/>
      <c r="T375" s="298"/>
      <c r="U375" s="298"/>
      <c r="V375" s="298"/>
      <c r="W375" s="298"/>
      <c r="X375" s="298"/>
      <c r="Y375" s="303"/>
    </row>
    <row r="376" spans="1:25" x14ac:dyDescent="0.35">
      <c r="A376" s="608"/>
      <c r="B376" s="298" t="s">
        <v>504</v>
      </c>
      <c r="C376" s="301"/>
      <c r="D376" s="301"/>
      <c r="E376" s="298"/>
      <c r="F376" s="298"/>
      <c r="G376" s="298"/>
      <c r="H376" s="298"/>
      <c r="I376" s="298"/>
      <c r="J376" s="298"/>
      <c r="K376" s="298"/>
      <c r="L376" s="298"/>
      <c r="M376" s="298"/>
      <c r="N376" s="298"/>
      <c r="O376" s="298"/>
      <c r="P376" s="298"/>
      <c r="Q376" s="298"/>
      <c r="R376" s="298"/>
      <c r="S376" s="298"/>
      <c r="T376" s="298"/>
      <c r="U376" s="298"/>
      <c r="V376" s="298"/>
      <c r="W376" s="298"/>
      <c r="X376" s="298"/>
      <c r="Y376" s="303"/>
    </row>
    <row r="377" spans="1:25" x14ac:dyDescent="0.35">
      <c r="A377" s="609"/>
      <c r="Y377" s="304"/>
    </row>
    <row r="378" spans="1:25" x14ac:dyDescent="0.35">
      <c r="A378" s="608"/>
      <c r="B378" s="298"/>
      <c r="C378" s="301"/>
      <c r="D378" s="301"/>
      <c r="E378" s="298"/>
      <c r="F378" s="298"/>
      <c r="G378" s="298"/>
      <c r="H378" s="298"/>
      <c r="I378" s="298"/>
      <c r="J378" s="298"/>
      <c r="K378" s="298"/>
      <c r="L378" s="298"/>
      <c r="M378" s="298"/>
      <c r="N378" s="298"/>
      <c r="O378" s="298"/>
      <c r="P378" s="298"/>
      <c r="Q378" s="298"/>
      <c r="R378" s="298"/>
      <c r="S378" s="298"/>
      <c r="T378" s="298"/>
      <c r="U378" s="298"/>
      <c r="V378" s="298"/>
      <c r="W378" s="298"/>
      <c r="X378" s="298"/>
      <c r="Y378" s="303"/>
    </row>
    <row r="379" spans="1:25" x14ac:dyDescent="0.35">
      <c r="A379" s="608"/>
      <c r="B379" s="298"/>
      <c r="C379" s="301"/>
      <c r="D379" s="301"/>
      <c r="E379" s="298"/>
      <c r="F379" s="298"/>
      <c r="G379" s="298"/>
      <c r="H379" s="298"/>
      <c r="I379" s="298"/>
      <c r="J379" s="298"/>
      <c r="K379" s="298"/>
      <c r="L379" s="298"/>
      <c r="M379" s="298"/>
      <c r="N379" s="298"/>
      <c r="O379" s="298"/>
      <c r="P379" s="298"/>
      <c r="Q379" s="298"/>
      <c r="R379" s="298"/>
      <c r="S379" s="298"/>
      <c r="T379" s="298"/>
      <c r="U379" s="298"/>
      <c r="V379" s="298"/>
      <c r="W379" s="298"/>
      <c r="X379" s="298"/>
      <c r="Y379" s="303"/>
    </row>
    <row r="380" spans="1:25" x14ac:dyDescent="0.35">
      <c r="A380" s="608"/>
      <c r="B380" s="298"/>
      <c r="C380" s="301"/>
      <c r="D380" s="301"/>
      <c r="E380" s="298"/>
      <c r="F380" s="298"/>
      <c r="G380" s="298"/>
      <c r="H380" s="298"/>
      <c r="I380" s="298"/>
      <c r="J380" s="298"/>
      <c r="K380" s="298"/>
      <c r="L380" s="298"/>
      <c r="M380" s="298"/>
      <c r="N380" s="298"/>
      <c r="O380" s="298"/>
      <c r="P380" s="298"/>
      <c r="Q380" s="298"/>
      <c r="R380" s="298"/>
      <c r="S380" s="298"/>
      <c r="T380" s="298"/>
      <c r="U380" s="298"/>
      <c r="V380" s="298"/>
      <c r="W380" s="298"/>
      <c r="X380" s="298"/>
      <c r="Y380" s="303"/>
    </row>
    <row r="381" spans="1:25" x14ac:dyDescent="0.35">
      <c r="A381" s="608"/>
      <c r="B381" s="298" t="s">
        <v>505</v>
      </c>
      <c r="C381" s="301"/>
      <c r="D381" s="301"/>
      <c r="E381" s="298"/>
      <c r="F381" s="298"/>
      <c r="G381" s="298"/>
      <c r="H381" s="298"/>
      <c r="I381" s="298"/>
      <c r="J381" s="298"/>
      <c r="K381" s="298"/>
      <c r="L381" s="298"/>
      <c r="M381" s="298"/>
      <c r="N381" s="298"/>
      <c r="O381" s="298"/>
      <c r="P381" s="298"/>
      <c r="Q381" s="298"/>
      <c r="R381" s="298"/>
      <c r="S381" s="298"/>
      <c r="T381" s="298"/>
      <c r="U381" s="298"/>
      <c r="V381" s="298"/>
      <c r="W381" s="298"/>
      <c r="X381" s="298"/>
      <c r="Y381" s="303"/>
    </row>
    <row r="382" spans="1:25" ht="15" thickBot="1" x14ac:dyDescent="0.4">
      <c r="A382" s="610"/>
      <c r="B382" s="305"/>
      <c r="C382" s="306"/>
      <c r="D382" s="306"/>
      <c r="E382" s="305"/>
      <c r="F382" s="305"/>
      <c r="G382" s="305"/>
      <c r="H382" s="305"/>
      <c r="I382" s="305"/>
      <c r="J382" s="305"/>
      <c r="K382" s="305"/>
      <c r="L382" s="305"/>
      <c r="M382" s="305"/>
      <c r="N382" s="305"/>
      <c r="O382" s="305"/>
      <c r="P382" s="305"/>
      <c r="Q382" s="305"/>
      <c r="R382" s="305"/>
      <c r="S382" s="305"/>
      <c r="T382" s="305"/>
      <c r="U382" s="305"/>
      <c r="V382" s="305"/>
      <c r="W382" s="305"/>
      <c r="X382" s="305"/>
      <c r="Y382" s="307"/>
    </row>
  </sheetData>
  <autoFilter ref="A15:DN48" xr:uid="{9F0C0ECD-4418-49DE-BB6C-260CAB838E05}"/>
  <mergeCells count="186">
    <mergeCell ref="T341:X341"/>
    <mergeCell ref="N341:R341"/>
    <mergeCell ref="E341:K341"/>
    <mergeCell ref="T252:X252"/>
    <mergeCell ref="N252:R252"/>
    <mergeCell ref="E252:K252"/>
    <mergeCell ref="AY341:BE341"/>
    <mergeCell ref="BN252:BR252"/>
    <mergeCell ref="BH252:BL252"/>
    <mergeCell ref="AY252:BE252"/>
    <mergeCell ref="AQ341:AU341"/>
    <mergeCell ref="AK341:AO341"/>
    <mergeCell ref="AB341:AH341"/>
    <mergeCell ref="AQ252:AU252"/>
    <mergeCell ref="AK252:AO252"/>
    <mergeCell ref="AB252:AH252"/>
    <mergeCell ref="A370:Y370"/>
    <mergeCell ref="A13:DN13"/>
    <mergeCell ref="A349:DN349"/>
    <mergeCell ref="B350:B351"/>
    <mergeCell ref="C350:C351"/>
    <mergeCell ref="D350:D351"/>
    <mergeCell ref="E350:K350"/>
    <mergeCell ref="N350:R350"/>
    <mergeCell ref="T350:X350"/>
    <mergeCell ref="AB350:AH350"/>
    <mergeCell ref="AK350:AO350"/>
    <mergeCell ref="AQ350:AU350"/>
    <mergeCell ref="AY350:BE350"/>
    <mergeCell ref="BH350:BL350"/>
    <mergeCell ref="BN350:BR350"/>
    <mergeCell ref="BV350:CB350"/>
    <mergeCell ref="CE350:CI350"/>
    <mergeCell ref="CK350:CO350"/>
    <mergeCell ref="CS350:CY350"/>
    <mergeCell ref="DB350:DF350"/>
    <mergeCell ref="DH350:DL350"/>
    <mergeCell ref="A340:DN340"/>
    <mergeCell ref="A341:A342"/>
    <mergeCell ref="B341:B342"/>
    <mergeCell ref="C341:C342"/>
    <mergeCell ref="D341:D342"/>
    <mergeCell ref="BH341:BL341"/>
    <mergeCell ref="BN341:BR341"/>
    <mergeCell ref="BV341:CB341"/>
    <mergeCell ref="CE341:CI341"/>
    <mergeCell ref="CK341:CO341"/>
    <mergeCell ref="CS341:CY341"/>
    <mergeCell ref="DB341:DF341"/>
    <mergeCell ref="DH341:DL341"/>
    <mergeCell ref="DH252:DL252"/>
    <mergeCell ref="A299:DN299"/>
    <mergeCell ref="A300:A301"/>
    <mergeCell ref="B300:B301"/>
    <mergeCell ref="C300:C301"/>
    <mergeCell ref="D300:D301"/>
    <mergeCell ref="E300:K300"/>
    <mergeCell ref="N300:R300"/>
    <mergeCell ref="T300:X300"/>
    <mergeCell ref="AB300:AH300"/>
    <mergeCell ref="AK300:AO300"/>
    <mergeCell ref="AQ300:AU300"/>
    <mergeCell ref="AY300:BE300"/>
    <mergeCell ref="BH300:BL300"/>
    <mergeCell ref="BN300:BR300"/>
    <mergeCell ref="BV300:CB300"/>
    <mergeCell ref="CE300:CI300"/>
    <mergeCell ref="CK300:CO300"/>
    <mergeCell ref="CS300:CY300"/>
    <mergeCell ref="DB300:DF300"/>
    <mergeCell ref="DH300:DL300"/>
    <mergeCell ref="BV252:CB252"/>
    <mergeCell ref="CE252:CI252"/>
    <mergeCell ref="CK252:CO252"/>
    <mergeCell ref="CS252:CY252"/>
    <mergeCell ref="DB252:DF252"/>
    <mergeCell ref="A252:A253"/>
    <mergeCell ref="B252:B253"/>
    <mergeCell ref="C252:C253"/>
    <mergeCell ref="D252:D253"/>
    <mergeCell ref="A242:DN242"/>
    <mergeCell ref="A243:A244"/>
    <mergeCell ref="B243:B244"/>
    <mergeCell ref="C243:C244"/>
    <mergeCell ref="D243:D244"/>
    <mergeCell ref="E243:K243"/>
    <mergeCell ref="N243:R243"/>
    <mergeCell ref="T243:X243"/>
    <mergeCell ref="AB243:AH243"/>
    <mergeCell ref="AK243:AO243"/>
    <mergeCell ref="AQ243:AU243"/>
    <mergeCell ref="AY243:BE243"/>
    <mergeCell ref="BH243:BL243"/>
    <mergeCell ref="BN243:BR243"/>
    <mergeCell ref="BV243:CB243"/>
    <mergeCell ref="CE243:CI243"/>
    <mergeCell ref="CK243:CO243"/>
    <mergeCell ref="CS243:CY243"/>
    <mergeCell ref="DB243:DF243"/>
    <mergeCell ref="DH243:DL243"/>
    <mergeCell ref="A191:DN191"/>
    <mergeCell ref="A192:A193"/>
    <mergeCell ref="B192:B193"/>
    <mergeCell ref="C192:C193"/>
    <mergeCell ref="D192:D193"/>
    <mergeCell ref="E192:K192"/>
    <mergeCell ref="N192:R192"/>
    <mergeCell ref="T192:X192"/>
    <mergeCell ref="AB192:AH192"/>
    <mergeCell ref="AK192:AO192"/>
    <mergeCell ref="AQ192:AU192"/>
    <mergeCell ref="AY192:BE192"/>
    <mergeCell ref="BH192:BL192"/>
    <mergeCell ref="BN192:BR192"/>
    <mergeCell ref="BV192:CB192"/>
    <mergeCell ref="CE192:CI192"/>
    <mergeCell ref="CK192:CO192"/>
    <mergeCell ref="CS192:CY192"/>
    <mergeCell ref="DB192:DF192"/>
    <mergeCell ref="DH192:DL192"/>
    <mergeCell ref="CK51:CO51"/>
    <mergeCell ref="CS51:CY51"/>
    <mergeCell ref="DB51:DF51"/>
    <mergeCell ref="DH51:DL51"/>
    <mergeCell ref="A164:DN164"/>
    <mergeCell ref="A165:A166"/>
    <mergeCell ref="B165:B166"/>
    <mergeCell ref="C165:C166"/>
    <mergeCell ref="D165:D166"/>
    <mergeCell ref="E165:K165"/>
    <mergeCell ref="N165:R165"/>
    <mergeCell ref="T165:X165"/>
    <mergeCell ref="AB165:AH165"/>
    <mergeCell ref="AK165:AO165"/>
    <mergeCell ref="AQ165:AU165"/>
    <mergeCell ref="AY165:BE165"/>
    <mergeCell ref="BH165:BL165"/>
    <mergeCell ref="BN165:BR165"/>
    <mergeCell ref="BV165:CB165"/>
    <mergeCell ref="CE165:CI165"/>
    <mergeCell ref="CK165:CO165"/>
    <mergeCell ref="CS165:CY165"/>
    <mergeCell ref="DB165:DF165"/>
    <mergeCell ref="DH165:DL165"/>
    <mergeCell ref="T51:X51"/>
    <mergeCell ref="AB51:AH51"/>
    <mergeCell ref="AK51:AO51"/>
    <mergeCell ref="AQ51:AU51"/>
    <mergeCell ref="AY51:BE51"/>
    <mergeCell ref="BH51:BL51"/>
    <mergeCell ref="BN51:BR51"/>
    <mergeCell ref="BV51:CB51"/>
    <mergeCell ref="CE51:CI51"/>
    <mergeCell ref="A1:B4"/>
    <mergeCell ref="C1:Z2"/>
    <mergeCell ref="AA1:AA2"/>
    <mergeCell ref="C3:Z4"/>
    <mergeCell ref="AA3:AA4"/>
    <mergeCell ref="A6:AA7"/>
    <mergeCell ref="A8:AA8"/>
    <mergeCell ref="A9:AA9"/>
    <mergeCell ref="A10:AA10"/>
    <mergeCell ref="BN14:BR14"/>
    <mergeCell ref="A251:DN251"/>
    <mergeCell ref="A14:A15"/>
    <mergeCell ref="B14:B15"/>
    <mergeCell ref="C14:C15"/>
    <mergeCell ref="D14:D15"/>
    <mergeCell ref="AB14:AH14"/>
    <mergeCell ref="AK14:AO14"/>
    <mergeCell ref="AQ14:AU14"/>
    <mergeCell ref="AY14:BE14"/>
    <mergeCell ref="BH14:BL14"/>
    <mergeCell ref="BV14:CB14"/>
    <mergeCell ref="CE14:CI14"/>
    <mergeCell ref="CK14:CO14"/>
    <mergeCell ref="CS14:CY14"/>
    <mergeCell ref="DB14:DF14"/>
    <mergeCell ref="DH14:DL14"/>
    <mergeCell ref="A50:DN50"/>
    <mergeCell ref="A51:A52"/>
    <mergeCell ref="B51:B52"/>
    <mergeCell ref="C51:C52"/>
    <mergeCell ref="D51:D52"/>
    <mergeCell ref="E51:K51"/>
    <mergeCell ref="N51:R5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A5B1D-3B4F-45B4-BB14-5BBCC6F7B89A}">
  <dimension ref="B2:L40"/>
  <sheetViews>
    <sheetView workbookViewId="0">
      <selection activeCell="E19" sqref="E19"/>
    </sheetView>
    <sheetView topLeftCell="B1" workbookViewId="1">
      <selection activeCell="D10" sqref="D10"/>
    </sheetView>
  </sheetViews>
  <sheetFormatPr baseColWidth="10" defaultColWidth="11.453125" defaultRowHeight="14.5" x14ac:dyDescent="0.35"/>
  <cols>
    <col min="2" max="2" width="25.26953125" customWidth="1"/>
    <col min="3" max="3" width="30" customWidth="1"/>
    <col min="4" max="4" width="18" bestFit="1" customWidth="1"/>
    <col min="5" max="5" width="17" bestFit="1" customWidth="1"/>
    <col min="6" max="11" width="0" hidden="1" customWidth="1"/>
    <col min="12" max="12" width="16.1796875" bestFit="1" customWidth="1"/>
  </cols>
  <sheetData>
    <row r="2" spans="2:12" ht="15" thickBot="1" x14ac:dyDescent="0.4"/>
    <row r="3" spans="2:12" s="440" customFormat="1" ht="15" thickBot="1" x14ac:dyDescent="0.4">
      <c r="B3" s="453" t="s">
        <v>0</v>
      </c>
      <c r="C3" s="454" t="s">
        <v>63</v>
      </c>
    </row>
    <row r="4" spans="2:12" x14ac:dyDescent="0.35">
      <c r="B4" s="451" t="s">
        <v>22</v>
      </c>
      <c r="C4" s="450" cm="1">
        <f t="array" ref="C4:F4">+'SANTANDERES Y NORTE'!AT97:AW97</f>
        <v>495671072</v>
      </c>
      <c r="D4" s="441">
        <v>0</v>
      </c>
      <c r="E4" s="441">
        <v>0</v>
      </c>
      <c r="F4" s="441">
        <v>0</v>
      </c>
      <c r="L4" s="951"/>
    </row>
    <row r="5" spans="2:12" x14ac:dyDescent="0.35">
      <c r="B5" s="452" t="s">
        <v>49</v>
      </c>
      <c r="C5" s="449" cm="1">
        <f t="array" ref="C5:F5">+'SANTANDERES Y NORTE'!AT147:AW147</f>
        <v>354042607</v>
      </c>
      <c r="D5" s="441">
        <v>0</v>
      </c>
      <c r="E5" s="441">
        <v>0</v>
      </c>
      <c r="F5" s="441">
        <v>0</v>
      </c>
    </row>
    <row r="6" spans="2:12" x14ac:dyDescent="0.35">
      <c r="B6" s="452" t="s">
        <v>72</v>
      </c>
      <c r="C6" s="449" cm="1">
        <f t="array" ref="C6:F6">+'BOGOTA Y TERRITORIOS'!F238:I238</f>
        <v>500462441</v>
      </c>
      <c r="D6" s="441">
        <v>0</v>
      </c>
      <c r="E6" s="441">
        <v>0</v>
      </c>
      <c r="F6" s="441">
        <v>0</v>
      </c>
    </row>
    <row r="7" spans="2:12" x14ac:dyDescent="0.35">
      <c r="B7" s="452" t="s">
        <v>76</v>
      </c>
      <c r="C7" s="449" cm="1">
        <f t="array" ref="C7:F7">+'BOGOTA Y TERRITORIOS'!F239:I239</f>
        <v>308569099</v>
      </c>
      <c r="D7" s="441">
        <v>0</v>
      </c>
      <c r="E7" s="441">
        <v>0</v>
      </c>
      <c r="F7" s="441">
        <v>0</v>
      </c>
    </row>
    <row r="8" spans="2:12" x14ac:dyDescent="0.35">
      <c r="B8" s="452" t="s">
        <v>93</v>
      </c>
      <c r="C8" s="449" cm="1">
        <f t="array" ref="C8:F8">+'BOGOTA Y TERRITORIOS'!F240:I240</f>
        <v>103486506</v>
      </c>
      <c r="D8" s="441">
        <v>0</v>
      </c>
      <c r="E8" s="441">
        <v>0</v>
      </c>
      <c r="F8" s="441">
        <v>0</v>
      </c>
      <c r="G8" s="465" t="s">
        <v>114</v>
      </c>
    </row>
    <row r="9" spans="2:12" ht="15" thickBot="1" x14ac:dyDescent="0.4">
      <c r="B9" s="455"/>
      <c r="C9" s="456"/>
    </row>
    <row r="10" spans="2:12" ht="15" thickBot="1" x14ac:dyDescent="0.4">
      <c r="B10" s="457" t="s">
        <v>64</v>
      </c>
      <c r="C10" s="458">
        <f>C4+C5+C6+C7+C8</f>
        <v>1762231725</v>
      </c>
      <c r="D10" s="655"/>
      <c r="G10" s="464" t="s">
        <v>115</v>
      </c>
    </row>
    <row r="11" spans="2:12" x14ac:dyDescent="0.35">
      <c r="G11" s="478" t="s">
        <v>116</v>
      </c>
      <c r="K11" t="s">
        <v>117</v>
      </c>
    </row>
    <row r="12" spans="2:12" ht="15" thickBot="1" x14ac:dyDescent="0.4">
      <c r="G12" s="478" t="s">
        <v>118</v>
      </c>
      <c r="K12" s="494" t="s">
        <v>119</v>
      </c>
    </row>
    <row r="13" spans="2:12" ht="15" thickBot="1" x14ac:dyDescent="0.4">
      <c r="B13" s="442" t="s">
        <v>120</v>
      </c>
      <c r="C13" s="446">
        <f>ROUND($C$10*0.15,0)</f>
        <v>264334759</v>
      </c>
      <c r="D13" s="495"/>
      <c r="G13" s="478" t="s">
        <v>121</v>
      </c>
      <c r="K13" s="494" t="s">
        <v>122</v>
      </c>
    </row>
    <row r="14" spans="2:12" ht="15" thickBot="1" x14ac:dyDescent="0.4">
      <c r="B14" s="443" t="s">
        <v>68</v>
      </c>
      <c r="C14" s="446">
        <f>ROUND($C$10*0.02,0)</f>
        <v>35244635</v>
      </c>
      <c r="D14" s="495"/>
      <c r="G14" s="478" t="s">
        <v>123</v>
      </c>
      <c r="K14" s="494"/>
    </row>
    <row r="15" spans="2:12" ht="15" thickBot="1" x14ac:dyDescent="0.4">
      <c r="B15" s="443" t="s">
        <v>124</v>
      </c>
      <c r="C15" s="447">
        <f>ROUND($C$10*0.08,0)</f>
        <v>140978538</v>
      </c>
      <c r="D15" s="495"/>
      <c r="E15" s="495"/>
      <c r="G15" s="478" t="s">
        <v>125</v>
      </c>
      <c r="K15" s="494"/>
    </row>
    <row r="16" spans="2:12" ht="15" thickBot="1" x14ac:dyDescent="0.4">
      <c r="B16" s="444" t="s">
        <v>126</v>
      </c>
      <c r="C16" s="448">
        <f>ROUND(C15*0.19,0)</f>
        <v>26785922</v>
      </c>
      <c r="D16" s="495"/>
    </row>
    <row r="17" spans="2:4" ht="15" thickBot="1" x14ac:dyDescent="0.4">
      <c r="B17" s="565"/>
      <c r="C17" s="565"/>
    </row>
    <row r="18" spans="2:4" ht="15" thickBot="1" x14ac:dyDescent="0.4">
      <c r="B18" s="128" t="s">
        <v>127</v>
      </c>
      <c r="C18" s="445">
        <f>C10+C13+C14+C15+C16</f>
        <v>2229575579</v>
      </c>
      <c r="D18" s="495"/>
    </row>
    <row r="23" spans="2:4" x14ac:dyDescent="0.35">
      <c r="C23" s="655"/>
      <c r="D23" s="495"/>
    </row>
    <row r="24" spans="2:4" x14ac:dyDescent="0.35">
      <c r="C24" s="655"/>
      <c r="D24" s="495"/>
    </row>
    <row r="25" spans="2:4" x14ac:dyDescent="0.35">
      <c r="C25" s="655"/>
      <c r="D25" s="495"/>
    </row>
    <row r="26" spans="2:4" x14ac:dyDescent="0.35">
      <c r="C26" s="655"/>
      <c r="D26" s="495"/>
    </row>
    <row r="27" spans="2:4" x14ac:dyDescent="0.35">
      <c r="C27" s="655"/>
      <c r="D27" s="495"/>
    </row>
    <row r="28" spans="2:4" x14ac:dyDescent="0.35">
      <c r="C28" s="655"/>
      <c r="D28" s="495"/>
    </row>
    <row r="29" spans="2:4" x14ac:dyDescent="0.35">
      <c r="C29" s="655"/>
      <c r="D29" s="495"/>
    </row>
    <row r="30" spans="2:4" x14ac:dyDescent="0.35">
      <c r="C30" s="655"/>
      <c r="D30" s="495"/>
    </row>
    <row r="31" spans="2:4" x14ac:dyDescent="0.35">
      <c r="C31" s="655"/>
      <c r="D31" s="495"/>
    </row>
    <row r="32" spans="2:4" x14ac:dyDescent="0.35">
      <c r="C32" s="655"/>
      <c r="D32" s="495"/>
    </row>
    <row r="33" spans="3:4" x14ac:dyDescent="0.35">
      <c r="C33" s="655"/>
      <c r="D33" s="495"/>
    </row>
    <row r="34" spans="3:4" x14ac:dyDescent="0.35">
      <c r="C34" s="655"/>
      <c r="D34" s="495"/>
    </row>
    <row r="35" spans="3:4" x14ac:dyDescent="0.35">
      <c r="C35" s="655"/>
      <c r="D35" s="495"/>
    </row>
    <row r="36" spans="3:4" x14ac:dyDescent="0.35">
      <c r="C36" s="655"/>
      <c r="D36" s="495"/>
    </row>
    <row r="37" spans="3:4" x14ac:dyDescent="0.35">
      <c r="C37" s="655"/>
      <c r="D37" s="495"/>
    </row>
    <row r="38" spans="3:4" x14ac:dyDescent="0.35">
      <c r="C38" s="655"/>
      <c r="D38" s="495"/>
    </row>
    <row r="39" spans="3:4" x14ac:dyDescent="0.35">
      <c r="C39" s="651"/>
    </row>
    <row r="40" spans="3:4" x14ac:dyDescent="0.35">
      <c r="C40" s="65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329DDDB5BC298419A02F5BD39A09685" ma:contentTypeVersion="14" ma:contentTypeDescription="Crear nuevo documento." ma:contentTypeScope="" ma:versionID="7ff15aac77266c7b8deae0c3cdc5ba47">
  <xsd:schema xmlns:xsd="http://www.w3.org/2001/XMLSchema" xmlns:xs="http://www.w3.org/2001/XMLSchema" xmlns:p="http://schemas.microsoft.com/office/2006/metadata/properties" xmlns:ns2="de161695-94ff-41b2-895f-97de61fd1c6f" xmlns:ns3="d71aaf2c-656e-4d6f-b4e0-d7c7bf50a7b7" targetNamespace="http://schemas.microsoft.com/office/2006/metadata/properties" ma:root="true" ma:fieldsID="7b62b47105826ac5ba6f517997b964f2" ns2:_="" ns3:_="">
    <xsd:import namespace="de161695-94ff-41b2-895f-97de61fd1c6f"/>
    <xsd:import namespace="d71aaf2c-656e-4d6f-b4e0-d7c7bf50a7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161695-94ff-41b2-895f-97de61fd1c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b36ebc05-8d2a-4695-83d3-2f0df523ca3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71aaf2c-656e-4d6f-b4e0-d7c7bf50a7b7"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bdfbd25b-686b-48d7-9c8b-381c49191acf}" ma:internalName="TaxCatchAll" ma:showField="CatchAllData" ma:web="d71aaf2c-656e-4d6f-b4e0-d7c7bf50a7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161695-94ff-41b2-895f-97de61fd1c6f">
      <Terms xmlns="http://schemas.microsoft.com/office/infopath/2007/PartnerControls"/>
    </lcf76f155ced4ddcb4097134ff3c332f>
    <TaxCatchAll xmlns="d71aaf2c-656e-4d6f-b4e0-d7c7bf50a7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0F9075-0CE2-454F-BDFF-B32E4D7F1B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161695-94ff-41b2-895f-97de61fd1c6f"/>
    <ds:schemaRef ds:uri="d71aaf2c-656e-4d6f-b4e0-d7c7bf50a7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766738-49B9-45B1-BA2A-4CF74D30916C}">
  <ds:schemaRefs>
    <ds:schemaRef ds:uri="http://purl.org/dc/elements/1.1/"/>
    <ds:schemaRef ds:uri="http://purl.org/dc/terms/"/>
    <ds:schemaRef ds:uri="de161695-94ff-41b2-895f-97de61fd1c6f"/>
    <ds:schemaRef ds:uri="http://schemas.microsoft.com/office/2006/documentManagement/types"/>
    <ds:schemaRef ds:uri="http://schemas.microsoft.com/office/2006/metadata/properties"/>
    <ds:schemaRef ds:uri="d71aaf2c-656e-4d6f-b4e0-d7c7bf50a7b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289A87D-6BFF-4514-BED8-2A44246467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SANTANDERES Y NORTE</vt:lpstr>
      <vt:lpstr>BOGOTA Y TERRITORIOS</vt:lpstr>
      <vt:lpstr>Estudio de Mercado</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Edgar Enrique Espitia Gomez</dc:creator>
  <cp:keywords/>
  <dc:description/>
  <cp:lastModifiedBy>Diego Fernando Nuñez Aldana</cp:lastModifiedBy>
  <cp:revision/>
  <dcterms:created xsi:type="dcterms:W3CDTF">2024-09-23T18:29:47Z</dcterms:created>
  <dcterms:modified xsi:type="dcterms:W3CDTF">2025-11-06T17:37:52Z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0x0101001329DDDB5BC298419A02F5BD39A09685</vt:lpwstr>
  </property>
  <property fmtid="{D5CDD505-2E9C-101B-9397-08002B2CF9AE}" pid="3" name="MediaServiceImageTags">
    <vt:lpwstr/>
  </property>
</Properties>
</file>